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8"/>
  </bookViews>
  <sheets>
    <sheet name="配合事项" sheetId="1" state="hidden" r:id="rId1"/>
    <sheet name="螺城镇配合履职事项清单 （XXX项）" sheetId="2" state="hidden" r:id="rId2"/>
    <sheet name="螺城镇配合履职事项清单 （XXX项） (0410)" sheetId="3" state="hidden" r:id="rId3"/>
    <sheet name="螺城镇上级部门收回事项清单 （104项）" sheetId="4" state="hidden" r:id="rId4"/>
    <sheet name="基本履职清单0422" sheetId="5" state="hidden" r:id="rId5"/>
    <sheet name="配合事项清单81项" sheetId="6" state="hidden" r:id="rId6"/>
    <sheet name="基本单（97项） " sheetId="7" r:id="rId7"/>
    <sheet name="配合单（80项）" sheetId="8" r:id="rId8"/>
    <sheet name="回收单（91项）" sheetId="9" r:id="rId9"/>
  </sheets>
  <definedNames>
    <definedName name="_xlnm._FilterDatabase" localSheetId="0" hidden="1">配合事项!$A$3:$L$406</definedName>
    <definedName name="_xlnm._FilterDatabase" localSheetId="1" hidden="1">'螺城镇配合履职事项清单 （XXX项）'!$A$3:$L$368</definedName>
    <definedName name="_xlnm._FilterDatabase" localSheetId="2" hidden="1">'螺城镇配合履职事项清单 （XXX项） (0410)'!$A$3:$L$382</definedName>
    <definedName name="_xlnm._FilterDatabase" localSheetId="3" hidden="1">'螺城镇上级部门收回事项清单 （104项）'!$A$3:$F$107</definedName>
    <definedName name="_xlnm._FilterDatabase" localSheetId="4" hidden="1">基本履职清单0422!$A$3:$I$1238</definedName>
    <definedName name="_xlnm._FilterDatabase" localSheetId="5" hidden="1">配合事项清单81项!$A$3:$J$310</definedName>
    <definedName name="_xlnm._FilterDatabase" localSheetId="6" hidden="1">'基本单（97项） '!$A$2:$E$109</definedName>
    <definedName name="_xlnm._FilterDatabase" localSheetId="7" hidden="1">'配合单（80项）'!$A$2:$E$96</definedName>
    <definedName name="_xlnm._FilterDatabase" localSheetId="8" hidden="1">'回收单（91项）'!$A$2:$C$98</definedName>
    <definedName name="ygxs">#REF!</definedName>
    <definedName name="_xlnm.Print_Area" localSheetId="1">'螺城镇配合履职事项清单 （XXX项）'!$A$1:$L$26</definedName>
    <definedName name="_xlnm.Print_Area" localSheetId="3">'螺城镇上级部门收回事项清单 （104项）'!$A$1:$H$4</definedName>
    <definedName name="_xlnm.Print_Area" localSheetId="2">'螺城镇配合履职事项清单 （XXX项） (0410)'!$A$1:$L$26</definedName>
    <definedName name="_xlnm.Print_Titles" localSheetId="7">'配合单（80项）'!$2:$2</definedName>
    <definedName name="ygxs" localSheetId="8">#REF!</definedName>
    <definedName name="_xlnm.Print_Titles" localSheetId="8">'回收单（91项）'!$2:$2</definedName>
    <definedName name="ygxs" localSheetId="6">#REF!</definedName>
    <definedName name="_xlnm.Print_Area" localSheetId="6">'基本单（97项） '!$A$1:$D$109</definedName>
    <definedName name="_xlnm.Print_Titles" localSheetId="6">'基本单（97项） '!$2:$2</definedName>
    <definedName name="_xlnm.Print_Area" localSheetId="7">'配合单（80项）'!$A$1:$E$96</definedName>
  </definedNames>
  <calcPr calcId="144525"/>
</workbook>
</file>

<file path=xl/sharedStrings.xml><?xml version="1.0" encoding="utf-8"?>
<sst xmlns="http://schemas.openxmlformats.org/spreadsheetml/2006/main" count="9789" uniqueCount="4866">
  <si>
    <t>螺城镇配合履职事项清单</t>
  </si>
  <si>
    <t>填报单位：                                   填报人：                                  座机号：                               手机号：</t>
  </si>
  <si>
    <t>序号</t>
  </si>
  <si>
    <t>事项类别</t>
  </si>
  <si>
    <t>事项名称
（子项归并后的大项名称）</t>
  </si>
  <si>
    <t>工作事项名称
（子项名称）</t>
  </si>
  <si>
    <t xml:space="preserve">1.0工作事项名称
</t>
  </si>
  <si>
    <t>承办镇街职能内设机构、事业单位</t>
  </si>
  <si>
    <t>对应的县级部门</t>
  </si>
  <si>
    <t>上级部门职责</t>
  </si>
  <si>
    <t>乡镇（街道）配合职责</t>
  </si>
  <si>
    <t>履职保障</t>
  </si>
  <si>
    <t>设定依据或来源</t>
  </si>
  <si>
    <t>备注</t>
  </si>
  <si>
    <t>民生服务</t>
  </si>
  <si>
    <t>城乡居民医保办理工作</t>
  </si>
  <si>
    <t>做好城乡居民医保参保登记和基金征缴纳，系统信息更新维护</t>
  </si>
  <si>
    <t>城乡居民基本医保参保登记和基金征缴</t>
  </si>
  <si>
    <t>社会事务服务中心（医保）</t>
  </si>
  <si>
    <t>县医保中心</t>
  </si>
  <si>
    <t>1.实施医疗保险，生育保险，医疗救助等医疗保障政策。
2.负责辖区内基本医保参保扩面工作。
3.受市医疗保障局委托管理本辖区的医疗保障经办机构，协同推进基层医保经办服务体系建设。</t>
  </si>
  <si>
    <t>组织群众参保、系统维护、填报材料</t>
  </si>
  <si>
    <t>提供业务指导</t>
  </si>
  <si>
    <t>1.《泉州市医疗保障局关于做好基本医保“一人一档”参保管理平台网格化管理工作的通知》泉医保〔2023〕106号；
2.《泉州市医疗保障基金中心惠安分中心关于转发扩大医保经办政务服务下放事项的通知》泉医保中心惠安〔2024〕9号；
3.《泉州市医疗保障基金中心惠安分中心关于转发扩大医保经办政务服务下放事项的通知》泉医保中心惠安〔2024〕9号；
4.关于继续组织开展企业走访活动的通知；
5.每年度的做好城乡居民基本医保参保登记和基金征缴工作的通知和非正式文件</t>
  </si>
  <si>
    <t>初审群众医保报销材料</t>
  </si>
  <si>
    <t>初审门诊费用报销材料</t>
  </si>
  <si>
    <t>做好城乡居民、职工医保信息登记</t>
  </si>
  <si>
    <t>职工参保信息变更登记</t>
  </si>
  <si>
    <t>校园及周边安全治理</t>
  </si>
  <si>
    <t>摸排学科校外培训机构</t>
  </si>
  <si>
    <t>党建办公室（宣教）</t>
  </si>
  <si>
    <t>县教育局</t>
  </si>
  <si>
    <t>1.负责校园及周边安全工作，开展防溺水、食品安全、交通安全、综治安全、校舍安全、消防安全、师生心理健康、防诈骗等方面的宣传教育。
2.负责协调市场监督管理局、交警大队等部门和属地，按照职责分工做好校园及周边的各类安全检查和安全事件应急处置。
3.督促指导学校落实校园内部安全主体责任。</t>
  </si>
  <si>
    <t>摸排走访、填报材料、配合督查</t>
  </si>
  <si>
    <t xml:space="preserve">《关于报送2024年奖教奖学活动开展情况的函》
《关于印发2024年寒假期间校外培训治理专项行动方案的通知》
《关于做好国庆假期校外培训治理有关工作的提醒》
《关于进一步加强学科类隐形变异培训排查整治的通知》
</t>
  </si>
  <si>
    <t>摸排学科类隐形变异培训培训机构</t>
  </si>
  <si>
    <t>摸排社会事务进校园的情况</t>
  </si>
  <si>
    <t>摸排用于校外培训机构经营性的石结构房屋</t>
  </si>
  <si>
    <t>校外培训机构监管</t>
  </si>
  <si>
    <t>配合县教育局等部门督导检查，取缔辖区内无证幼儿园</t>
  </si>
  <si>
    <t>配合县教育局督导检查，取缔辖区内无证幼儿园</t>
  </si>
  <si>
    <t>1.履行市校外培训机构综合治理统筹协调职责。
2.负责学科类校外培训机构的审批、日常监管和年检工作。
3.受理校外培训机构培训教材备案。
4.配合查处无证学科类校外培训机构。
5.查处在职教师兼职校外培训机构违规行为。</t>
  </si>
  <si>
    <t>《关于印发惠安县整治社会事务加重中小学师生负担问题营造良好教育教学环境工作方案的通知》惠委教秘（2024）1号
《关于公布2024年惠安县中小学校社会事务进校园活动清单的通知》惠委教秘（2024）2号
《惠安县2024年社会事务进校园和检查评比考核事项计划样表》
《转发关于用作经营的石结构房屋立即停止经营的通知》
《关于开展无证民办园清理整治联合督导的通知》
《关于惠安县无证民办园清理整治工作专题会事项交办单征求意见的函》
《关于开展2024年秋季学期开学第一周无证民办幼儿园蹲点检查的通知》
《全县无证民办幼儿园督查情况通报》
10.08全县教育设施布局专项规划工作对接会方案
《关于提供教育规划编制工作人员信息的通知》
《关于转发福建省食品安全委员会办公室关于开展全省校园食品安全护航开学季“统一行动周”活动的通知》
《转发省委政法委关于做好中小学幼儿园安全防护工作提醒函》
《关于推进2024年学生交通安全提升行动计划的通知》（惠交通整治办〔2024〕15号
《关于印发《惠安县2024年各镇教育工作责任督导考核标准》的通知》惠政教督办（2024）1号
《关于印发惠安县2024年度对镇教育工作督导考核实施方案的通知》惠教字（2023）59号</t>
  </si>
  <si>
    <t>配合完成《惠安县教育设施专项规划》</t>
  </si>
  <si>
    <t>配合教育局联合市监所、派出所开展校园食品安全检查</t>
  </si>
  <si>
    <t>配合教育局联合市监所、派出所开展校园及校园周边安全检查</t>
  </si>
  <si>
    <t>审核义务教育阶段缓学申请办理</t>
  </si>
  <si>
    <t>配合教育局联合派出所全面落实校园及周边高峰勤务和“护学岗”机制</t>
  </si>
  <si>
    <t>配合教育局联合市监所、派出所开展校园食堂环境卫生、公共卫生检查</t>
  </si>
  <si>
    <t>4</t>
  </si>
  <si>
    <t>平安法治</t>
  </si>
  <si>
    <t>开展基层普法宣传活动</t>
  </si>
  <si>
    <t>推动习近平法治思想进农村、进社区、进机关、进企业、进校园、进军营、进网络、进宗教场所。</t>
  </si>
  <si>
    <t>县司法局</t>
  </si>
  <si>
    <t>1.负责统筹普法宣传工作。
2.组织开展浦发活动、下沉法治资源</t>
  </si>
  <si>
    <t xml:space="preserve">
根据上级要求开展活动、撰写材料、填报数据</t>
  </si>
  <si>
    <t>《关于印发《惠安县2024年各镇教育工作责任督导考核标准》的通知》惠政教督办（2024）1号
《关于印发惠安县2024年度对镇教育工作督导考核实施方案的通知》惠教字（2023）59号
《2024年惠安县普法依法治理工作要点》惠法普组〔2024〕3号
《关于在全县开展法治宣传教育的第八个五年规划（2021-2025）》惠委发〔2021〕10号
惠安县司法局司法所工作考评细则
惠安县司法局关于印发2024年惠安县司法局司法所工作考评细则的通知（惠司（2024）20号）</t>
  </si>
  <si>
    <t>深入开展“民主法治示范村（社区）”创建，强化动态管理，指导辖区内省级、市级民主法治示范村（社区）开展核查工作。</t>
  </si>
  <si>
    <t>加强宪法日常宣传，组织开展“12·4”国家宪法日、宪法宣传周、“宪法进万家”等宣传活动。</t>
  </si>
  <si>
    <t>加强民法典日常宣传，以“美好生活·民法典相伴”为主题，在每年5月组织开展民法典宣传月活动。</t>
  </si>
  <si>
    <t>加强基层组织负责人学法用法工作，开展村（社区）“两委”干部法治培训。</t>
  </si>
  <si>
    <t>5</t>
  </si>
  <si>
    <t>乡村振兴</t>
  </si>
  <si>
    <t>做好村级工程项目监督审核</t>
  </si>
  <si>
    <t>审核辖区内村级工程项目建设项目相关材料。</t>
  </si>
  <si>
    <t>经济发展办公室     （财政所）</t>
  </si>
  <si>
    <t>县经管站</t>
  </si>
  <si>
    <t>确定项目审核标准
做好复核</t>
  </si>
  <si>
    <t>系统报送</t>
  </si>
  <si>
    <t>《惠安县村级小微工程项目建设管理办法》（惠农[2022]73号）</t>
  </si>
  <si>
    <t>监管审核在惠安县村级工程项目监督平台上的工程项目。</t>
  </si>
  <si>
    <t>6</t>
  </si>
  <si>
    <t>经济建设</t>
  </si>
  <si>
    <t>负责提供上级所需专项资金资料、各类会计报表</t>
  </si>
  <si>
    <t>配合上级、镇级等各部门对专项资金进行查阅、提供专项资料，并监管专项资金使用。</t>
  </si>
  <si>
    <t>县财政局</t>
  </si>
  <si>
    <t>按时拨付资金</t>
  </si>
  <si>
    <t>系统查账、资料查找、复印</t>
  </si>
  <si>
    <t>《惠安县村级小微工程项目建设管理办法》（惠农[2022]73号）
惠安县村集体财务管理规定</t>
  </si>
  <si>
    <t>协助村集体做好年度财务预、决算，向村集体提供财务会计报告，向村集体、有关部门提供会计资料。</t>
  </si>
  <si>
    <t>7</t>
  </si>
  <si>
    <t>贯彻落实习近平总书记关于坚持和完善人民代表大会制度的重要思想，践行和发展全过程人民民主，落实镇级人大代表选举、审议、决定等工作，履行镇人大主席团各项职责，推动阵地建设，推动人大代表履职</t>
  </si>
  <si>
    <t>做好镇级人民代表大会筹备召开</t>
  </si>
  <si>
    <t>做好县级换届选举的筹备工作</t>
  </si>
  <si>
    <t>镇人大主席团</t>
  </si>
  <si>
    <t>县人大</t>
  </si>
  <si>
    <t>加强人大代表联系群众力度</t>
  </si>
  <si>
    <t>根据上级要求开展工作填报材料、召开会议、摸底排查、撰写材料</t>
  </si>
  <si>
    <t>《关于补选惠安县第十八届人大代表工作实施方案》的通知
依照《中华人民共和国全国人民
代表大会和地方各级人民代表大会选举法》和《福建省县、乡两级人民代表大会代表直接选举细则》的规定，定制镇级换届工作实施方案
《关于开展惠安县国土空间总体规划工作情况调研的通知》、《关于组织对我县文旅工作情况进行调研的通知》、《关于组织对我县优化营商环境情况进行视察的通知》、《关于组织对我县标准化园区建设和企业入驻情况进行视察的的通知》
《关于开展福建省人大常委会2023年课题调研的通知》
《关于召开惠安县人大基层工作交流现场会的通知》
《吴忠市红寺堡区人大主任一行莅惠考察接待方案》、《关于泰宁县人大常委会副主任谢翠姬一行来惠学习考察活动方案》
《关于2024年“双联”活动第一阶段县人大常委会（党组）组成人员联系县人大代表工作安排的通知》、《关于集中开展2024年“双联”活动第一阶段工作的通知》（惠人大办〔2024〕7号）、《关于集中开展2024年“双联”活动
第二阶段工作的通知》（惠人大办〔2024〕19号）
《惠安县人民代表大会代表履职管理和评价办法》（征求意见稿）
《福建省乡镇人民代表大会主席团工作规定》</t>
  </si>
  <si>
    <t>做好镇级换届选举选举的筹备工作</t>
  </si>
  <si>
    <t xml:space="preserve">做好县级人民代表大会会议通知等各项会议准备，会议期间的各项会务服务
</t>
  </si>
  <si>
    <t xml:space="preserve">做好县级人民代表大会意见建议下发后的登记、转办、催办等工作
</t>
  </si>
  <si>
    <t>做好人大代表联系联络工作,负责人大代表联系群众活动室（工作室）日常管理工作。</t>
  </si>
  <si>
    <t>通知各级代表参加县人大组织的视察、调研活动</t>
  </si>
  <si>
    <t>联系人大代表课开展题调研报告</t>
  </si>
  <si>
    <t>报送人大基层工作交流书面汇报材料</t>
  </si>
  <si>
    <t>负责上级人大来镇检查、视察、调研的接待服务工作</t>
  </si>
  <si>
    <t>负责做好统筹每阶段“县人大常委会领导联系县人大代表”、“县人大代表联系原选区选民”的双联活动</t>
  </si>
  <si>
    <t>登记、拟办、转办、催办“双联”活动期间意见建议</t>
  </si>
  <si>
    <t>负责人大日常工作</t>
  </si>
  <si>
    <t>摸排、更新辖区内人大代表信息台账</t>
  </si>
  <si>
    <t>收集《民情专报》惠安代表建议</t>
  </si>
  <si>
    <t>在福建三级代表履职平台录入代表的履职情况</t>
  </si>
  <si>
    <t>召开政府工作报告征求意见会</t>
  </si>
  <si>
    <t>发布人大会议通知、印发会议材料、布置会场、每月人大代表整理会议记录</t>
  </si>
  <si>
    <t>统计人大代表慈善捐赠情况</t>
  </si>
  <si>
    <t>征订《人民政坛》报刊</t>
  </si>
  <si>
    <t>撰写人大代表宣传报道</t>
  </si>
  <si>
    <t>组织主席团成员轮流接待群众</t>
  </si>
  <si>
    <t>组织代表参加履职学习活动</t>
  </si>
  <si>
    <t>8</t>
  </si>
  <si>
    <t>党的建设</t>
  </si>
  <si>
    <t>民间信仰活动场所、临时活动地点和宗教活动规范管理</t>
  </si>
  <si>
    <t>民间信仰活动场所管理</t>
  </si>
  <si>
    <t>配合民宗局开展宗教活动场所安全检查</t>
  </si>
  <si>
    <t>镇党政办</t>
  </si>
  <si>
    <t>县委统战部（民宗局）</t>
  </si>
  <si>
    <t>1.负责行政监管，牵头协调民间信仰活动场所相关综合事务和重要事项，对重点民间信仰活动场所实行登记备案管理。
2.接收宗教临时活动地方申请材料，并进行审核、审批，提出意见，定期检查指导宗教临时活动地点的活动开展情况，指导宗教临时活动地点的信教公民代表的资格审查和备案管理。
3.审核上报的宗教活动申请并提出相关意见建议，协同相关部门指导、协调、管理现场活动</t>
  </si>
  <si>
    <t xml:space="preserve">
1.对拟备案登记的民间信仰活动场所进行核实并报送材料，制止乱建滥建场所，加强日常事务管理，掌握并报告相关情况，规范场所及活动。
2.日常监管辖区内宗教临时活动地点，加强与信教公民代表的沟通联系与工作监督，规范活动开展。
3.协助上级部门对宗教临时活动地点进行检查和评估，落实整改要求。
4.协助宗教活动筹备，配合上级部门开展检查、评估，协助维护活动秩序，及时报告问题，配合处理突发事件并落实应急预案</t>
  </si>
  <si>
    <t>制度指导、培训</t>
  </si>
  <si>
    <t>1.《福建省民族与宗教事务厅关于印发加强民间信仰活动场所管理工作指导意见的通知》（闽民宗〔2018〕110号）
    （二）分级负责。民间信仰事务实行属地管理。县级以上宗教事务部门负责对本地区民间信仰活动场所的行政监管，协调相关综合事务和重要事项，对重点民间信仰活动场所实行备案登记管理；乡镇政府（街道办事处）负责民间信仰活动场所日常监管；村（居）民委员会协助抓好日常管理。
2.内部文件：福建省民族与宗教事务厅关于进一步加强民间信仰活动场所备案登记管理工作的通知（闽民宗〔2022〕13号）
3.泉州市民族与宗教事务局关于印发《泉州市民间信仰工作指导意见》的通知（泉民宗〔2020〕98号）
4.密级文件：中共泉州市委统战部 泉州市民族与宗教事务局关于转发进一步加强和规范民间信仰工作的通知（泉委统〔2023〕84号）
1.《宗教临时活动地点审批管理办法》
    第七条  申请临时活动地点，由信教公民代表向所在地县级人民政府宗教事务部门提出。县级人民政府宗教事务部门应当书面征求所在地宗教团体和乡级人民政府意见。所在地没有县（市、区、旗）宗教团体的，征求市（地、州、盟）宗教团体的意见，市（地、州、盟）没有宗教团体的，征求省、自治区、直辖市宗教团体的意见。
    第十二条 乡级人民政府在县级人民政府宗教事务部门指导下，负责对临时活动地点的活动进行监管。村（居）民委员会应当协助乡级人民政府对临时活动地点的活动进行监管。
    信教公民代表应当定期向乡级人民政府报告活动开展和财务管理情况。
2.《宗教事务条例》第三十五条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临时活动地点的宗教活动应当符合本条例的相关规定。
3.《福建省宗教事务条例》
    第三十五条 宗教临时活动地点由县级人民政府宗教事务部门根据信教公民代表申请依法指定。 
    乡（镇）人民政府、街道办事处在县级人民政府宗教事务部门指导下，负责对临时活动地点的活动进行监管；村（居）民委员会应当协助乡（镇）人民政府、街道办事处对临时活动地点的活动进行监管；宗教团体负责对临时活动地点的活动进行教务指导。 
《宗教事务条例》
第四十二条  ……大型宗教活动举办地的乡级人民政府和县级以上地方人民政府有关部门应当依据各自职责实施必要的管理和指导。
《宗教活动场所管理办法》
第六十六条 宗教事务部门应当对宗教活动场所遵守法律、法规、规章情况，建立和执行场所管理制度情况，登记项目变更情况，备案手续办理情况，以及宗教活动和涉外活动情况进行监督检查。
  宗教事务部门应当指导乡级人民政府以及村民委员会、居民委员会履行宗教活动场所管理相应职责。</t>
  </si>
  <si>
    <t>宣传宗教领域消防安全知识</t>
  </si>
  <si>
    <t>配合民宗局对宗教领域森林防灭火隐患排查治理</t>
  </si>
  <si>
    <t>摸排宗教活动场所影响消防“生命通道”畅通的风险隐患情况</t>
  </si>
  <si>
    <t>配合民宗局指导督促宗教场所规范财务管理，发放捐赠票据</t>
  </si>
  <si>
    <t>宗教临时活动地点审批管理</t>
  </si>
  <si>
    <t>协调推动办理宗教场所不动产权登记证</t>
  </si>
  <si>
    <t>配合民宗局摸排宗教和民间信仰活动场所居住人员情况</t>
  </si>
  <si>
    <t>宗教活动管理</t>
  </si>
  <si>
    <t>收集宗教和民间信仰活动场所（10平方米以上）公共安全相关信息</t>
  </si>
  <si>
    <t>配合民宗局征集“福籽同心•爱在泉州”泉州民族故事</t>
  </si>
  <si>
    <t>配合民宗局开展铸牢中华民族共同体意识主题月和民族团结进步宣传月等宣传活动</t>
  </si>
  <si>
    <t>开展计生服务政策宣传活动，慰问、帮扶计生困难对象</t>
  </si>
  <si>
    <t>开展计生服务政策宣传活动</t>
  </si>
  <si>
    <t>（医疗救助）核实伤残家庭、失独家庭情况，向卫健局申请特殊家庭经济扶助，每个月及时新增和退出</t>
  </si>
  <si>
    <t>社会事务办公室(卫生健康）</t>
  </si>
  <si>
    <t>惠安县卫生健康局
惠安县计生协会
惠安县红十字会</t>
  </si>
  <si>
    <t>制定政策</t>
  </si>
  <si>
    <t>走访慰问、收集材料、动员宣传</t>
  </si>
  <si>
    <t>惠安县人民政府办公室关于印发惠安县全面推行镇村（社区）便民服务中心（站）综合窗口改革实施方案的通知（惠政办[2024]30号）
《泉州市城乡医疗救助规定》、微信通知
惠安县计划生育协会关于开展2024年度计生协会“六项重点任务”常规工作量化评价的通知
《惠安县计划生育协会2024年度“六项重点任务” 常规工作量化评价方案》
（惠计生协[2023]22号）转发泉州市计生协会关于进一步做好高龄不孕不育诊疗服务工作的通知
关于福建省全员人口服务与管理信息系统、人口计生综合服务信息平台日常信息管理情况通报
惠安县第七次全国人口普查领导小组办公室关于印发《惠安县第七次全国人口普查工作进度安排》的通知惠人普办〔2020〕2号
惠卫综【2024】104号《惠安县卫生健康局关于开展2024年度农村计生女孩户成才工程的通知》
《关于做好2024年农村关爱女孩安居工程对象调查上报工作的通知》
《福建省卫健委关于开展计划生育奖励和扶助制度数据抽查复核工作的通知》（闽卫人口函〔2024〕1658号）、（闽卫人口〔2024〕45号）</t>
  </si>
  <si>
    <t>开展青春健康教育活动</t>
  </si>
  <si>
    <t>计生特殊家庭服务（失独家庭）</t>
  </si>
  <si>
    <t>计生家庭保险投保（完成新一年度计生家庭保险投保）</t>
  </si>
  <si>
    <t>开展流动人口关爱服务活动</t>
  </si>
  <si>
    <t>开展计生协会金秋助学工作</t>
  </si>
  <si>
    <t>开展“法律援助下基层”活动</t>
  </si>
  <si>
    <t>开展法制宣传活动</t>
  </si>
  <si>
    <t>家庭健康促进主题推进活动</t>
  </si>
  <si>
    <t>入户宣传三孩家庭安康险</t>
  </si>
  <si>
    <t>开展失独家庭“暖心家园”活动</t>
  </si>
  <si>
    <t>组织参与泉州市育龄新型婚育文化问卷调查</t>
  </si>
  <si>
    <t>组织健康照护培训师活动</t>
  </si>
  <si>
    <t>生殖健康</t>
  </si>
  <si>
    <t>优生优育指导</t>
  </si>
  <si>
    <t>慰问、帮扶计生困难对象</t>
  </si>
  <si>
    <t>为每户失独家庭办理意外伤害保险、住院补充险、住院津贴险，确保全覆盖</t>
  </si>
  <si>
    <t>失独家庭建立档案（含健康档案）</t>
  </si>
  <si>
    <t>节日慰问</t>
  </si>
  <si>
    <t>紧急扶助项目</t>
  </si>
  <si>
    <t>高龄再生育对象诊疗服务工作</t>
  </si>
  <si>
    <t>生育服务登记网上、现场受理</t>
  </si>
  <si>
    <t>接收、核实、发送其他乡镇街道对象的生育服务登记受理</t>
  </si>
  <si>
    <t>开展亲子互动活动</t>
  </si>
  <si>
    <t>收集“两节”卫健慰问名单</t>
  </si>
  <si>
    <t>家庭健康服务中心开展活动</t>
  </si>
  <si>
    <t>落实计生奖励政策</t>
  </si>
  <si>
    <t>开展家庭健康指导员培训工作</t>
  </si>
  <si>
    <t>本镇家庭发展与人口监测工作</t>
  </si>
  <si>
    <t>开展农村计生女孩户成才工程</t>
  </si>
  <si>
    <t>开展农村关爱女孩安居工程报送工作</t>
  </si>
  <si>
    <t>开展计生奖励扶助复核工作</t>
  </si>
  <si>
    <t>设置、维护公共场所AED</t>
  </si>
  <si>
    <t>整理城乡居民养老保险补助对象花名册（计生对象）</t>
  </si>
  <si>
    <t>开展部分计划生育家庭城乡居民基本医疗保险补助工作</t>
  </si>
  <si>
    <t>10</t>
  </si>
  <si>
    <t>打造培育健康社区，开展支持性环境建设工作</t>
  </si>
  <si>
    <t>开展职业病危害专项治理工作</t>
  </si>
  <si>
    <t>社会事务服务中心(卫生健康）</t>
  </si>
  <si>
    <t>惠安县红十字会</t>
  </si>
  <si>
    <t>1.负责基层医疗卫生建设项目（含一体化卫生所）的统筹协调，合理规划布局基层医疗卫生建设项目。
2.负责协调发改局、自然资源局、住建局、生态环境局等有关部门做好基层医疗机构的建设。</t>
  </si>
  <si>
    <t>收集信息材料
收缴会费
召开例会 、人员增加管理                                              
填报材料，日常跟进</t>
  </si>
  <si>
    <t>《关于做好2024年春节慰问活动的通知》、《关于做好2024年度“两节”慰问计生困难户活动的通知》
泉卫职健〔2022〕32 号泉州市卫生健康委员会关于印发泉州市深入开展职业病危害专项治理实施方案的通知
《关于印发惠安县深入开展职业病危害专项治理实施方案的通知》惠卫综〔2022〕27号
《关于印发惠安县贯彻落实职业病防治“三项行动”实施方案的通知》惠职联席办〔2024〕1 号
《关于开展2024年惠安县全民健康生活方式行动健康支持性环境建设工作的通知》、《全民健康生活方式行动健康支持性环境建设指导方案（2019年修订）》</t>
  </si>
  <si>
    <t>宣传、普及职业病危害</t>
  </si>
  <si>
    <t>督促用人企业进行职业病危害项目申报</t>
  </si>
  <si>
    <t>推选、打造培育健康社区</t>
  </si>
  <si>
    <t>统筹协调螺城镇社区卫生服务中心和养老机构签约合作协议书</t>
  </si>
  <si>
    <t>11</t>
  </si>
  <si>
    <t>落实残疾人服务保障，开展康复就业、教育培训、公益助残、就学就医、居家托养等残疾人项目申报及初审工作</t>
  </si>
  <si>
    <t>汇总审核残疾人各类救助、生活补贴材料</t>
  </si>
  <si>
    <t>汇总，送审精神残疾人补贴申请材料</t>
  </si>
  <si>
    <t>社会事务办公室（残联）</t>
  </si>
  <si>
    <t>县残联</t>
  </si>
  <si>
    <t>制定残疾人帮扶政策、组织开展残疾人帮扶活动</t>
  </si>
  <si>
    <t>1.人员摸底排查；动态管理；
2.材料审核汇总；
3.系统信息录入；</t>
  </si>
  <si>
    <t>提供业务指导、资金保障</t>
  </si>
  <si>
    <t>《惠安县人民政府残疾人工作委员会关于开展2024年为民办实事工作的通知》（惠政残工委[2024]1号）
惠安县残联关于印发《惠安县困难残疾人临时救助实施方案》的通知（惠残[2024]8号）
1.《惠安县残联关于做好2024年省级残疾人就业和扶贫专项资金项目的通知》（惠残[2024]9号）
2.《扶持农村困难残疾人就业创业项目实施方案》（闽残联教就[2022]39号） 
《惠安县残疾人联合会关于开展2024年市级扶持残疾人就业创业项目的通知》（惠残[2024]11号）
《泉州市残疾人联合会 泉州市卫生健康委员会 泉州市财政局关于进一步优化市级残疾人辅助器具适配补贴工作的通知》（泉残[2021]12号）
泉州市残联  泉州市财政局关于印发《泉州市扶助残疾学生和残疾人家庭子女就学实施方案（修订）》的通知（泉残[2023]8号）
福建省残疾人联合会  福建省财政厅关于印发《福建省残疾人家庭无障碍改造补贴实施方案》的通知（闽残联维权[2022]18号）
惠安县残联+惠安县民政局关于村（社区）残疾人协议建设工作的通知
1.重残两项补贴实施意见惠政文[2016]75号；
2.福建省民政厅 福建省财政厅 福建省残疾人联合会关于印发《福建省困难残疾人生活补贴和重度残疾人护理补贴实施办法》的通知(闽民规[2023]9号)
《惠安县残联关于2024年镇级残疾人联络员工作绩效考评的通知》（惠残[2024]4号）</t>
  </si>
  <si>
    <t>汇总、送审低保重度肢体残疾人居家养护补助申请材料</t>
  </si>
  <si>
    <t>汇总、送审泉州市“一户多残”家庭生活补贴申请材料</t>
  </si>
  <si>
    <t>汇总、送审成人残疾人康复治疗救助申请材料</t>
  </si>
  <si>
    <t>汇总、送审惠安县困难残疾人临时救助材料</t>
  </si>
  <si>
    <t>汇总、送审省级扶持困难残疾人就业创业申请材料</t>
  </si>
  <si>
    <t>汇总、送审省级残疾人居家托养项目申请材料</t>
  </si>
  <si>
    <t>汇总、送审市级扶持残疾人就业创业项目申请材料</t>
  </si>
  <si>
    <t>配合残疾人办证申请、公示、反馈、注销</t>
  </si>
  <si>
    <t>汇总、送审扶助残疾学生和残疾人家庭子女就学材料</t>
  </si>
  <si>
    <t>汇总、送审残疾人家庭无障碍改造申请材料</t>
  </si>
  <si>
    <t>汇总、送审残疾人两项补贴申请材料</t>
  </si>
  <si>
    <t>汇总、送审困难残疾人春节慰问材料</t>
  </si>
  <si>
    <t>做好残疾人有关政策宣传</t>
  </si>
  <si>
    <t>宣传残疾儿童康复补助流程</t>
  </si>
  <si>
    <t>宣传惠残助残政策</t>
  </si>
  <si>
    <t>宣传、告知残疾人意外保险</t>
  </si>
  <si>
    <t>开展康复就业、教育培训、公益助残、就学就医、居家托养等残疾人项目的人员摸排、组织申报及初审工作</t>
  </si>
  <si>
    <t>录入残疾人精准康复数据</t>
  </si>
  <si>
    <t>宣传、告知残疾人辅助器具适配补助流程</t>
  </si>
  <si>
    <t>组织社区联络员开展残疾人基本状况调查</t>
  </si>
  <si>
    <t>反馈残疾人返贫动态检测数据</t>
  </si>
  <si>
    <t>宣传、帮助残疾人就业</t>
  </si>
  <si>
    <t>配合村级残疾人协议建设工作</t>
  </si>
  <si>
    <t>组织村级残疾人联络员参加培训</t>
  </si>
  <si>
    <t>组织社区联络员参加残联专职委员知识竞赛</t>
  </si>
  <si>
    <t>汇总、送审泉州市扶持残疾人就业创业申请材料</t>
  </si>
  <si>
    <t>组织残疾人参与技能培训、竞赛</t>
  </si>
  <si>
    <t>12</t>
  </si>
  <si>
    <t>就业创业服务</t>
  </si>
  <si>
    <t>做好就业创业政策宣传，开展辖区内就业和用工需求调查、信息发布</t>
  </si>
  <si>
    <t>宣传、组织企业申报稳岗补贴</t>
  </si>
  <si>
    <t>社会事务服务中心（劳动保障）</t>
  </si>
  <si>
    <t>县人社局</t>
  </si>
  <si>
    <t>1.制定促进就业创业实施方案、职业技能培训计划等工作。
2.提供技能培训等就业创业服务，完善公共就业服务体系。
3.按规定审核拨付就业创业扶持补贴。
4.统筹规划建设基层就业公共服务站点。</t>
  </si>
  <si>
    <t>调研摸底、填写材料
宣传推广、开展活动
走访企业</t>
  </si>
  <si>
    <t xml:space="preserve">1.《关于举办2024年福建省残疾人岗位精英职业技能竞赛（泉州赛站）活动的补充通知》（闽职技委[2024]1号）
2.关于开展“墨染·花开”泉州市2024年残疾人书画征集评展活动的通知
3.202410关于举办全市盲人按摩技能提升培训班的通知、
关于2024年新注册个体户信息摸排的通知
《泉州市乡村人才振兴专项小组关于印发泉州市专家服务基层行动实施方案的通知》泉人社文[2022]134号
《惠安县人力资源和社会保障局 惠安县财政局关于进一步做好公益性岗位开发和管理工作的通知》
7月23日惠安县就业人才中心通知
关于2024年登记失业人员信息摸排的通知
关于加强企业职工基本养老保险参保缴费的通知
</t>
  </si>
  <si>
    <t>按年度开展失业就业信息摸排</t>
  </si>
  <si>
    <t>汇总整理专家基层服务活动材料</t>
  </si>
  <si>
    <t>调查企业用工情况</t>
  </si>
  <si>
    <t>走访企业了解用工情况及用工需求</t>
  </si>
  <si>
    <t>公益性岗位申报、招聘、管理</t>
  </si>
  <si>
    <t>摸排未就业情况，登记、帮扶失业人员</t>
  </si>
  <si>
    <t>摸排登记离校未就业毕业生</t>
  </si>
  <si>
    <t>零工市场登记注册推广、零工市场驿站建设挂牌</t>
  </si>
  <si>
    <t>推荐技能大师</t>
  </si>
  <si>
    <t>登记、帮扶失业人员</t>
  </si>
  <si>
    <t>协助开展治理欠薪冬季行动</t>
  </si>
  <si>
    <t>催缴企业职工基本养老保险参保费用</t>
  </si>
  <si>
    <t>组织开展招聘等就业服务</t>
  </si>
  <si>
    <t>组织企业、人员参加职业技能大赛</t>
  </si>
  <si>
    <t>组织辖区内各类人员参加职业技能培训</t>
  </si>
  <si>
    <t>组织人员参与招聘会</t>
  </si>
  <si>
    <t>13</t>
  </si>
  <si>
    <t>城乡居民养老保险办理工作</t>
  </si>
  <si>
    <t>办理城乡居民基本养老保险参保、注销、领取、变更等手续</t>
  </si>
  <si>
    <t>登记城乡居民基本养老保险参保</t>
  </si>
  <si>
    <t>社会事务服务中心（农保）</t>
  </si>
  <si>
    <t>县农保中心</t>
  </si>
  <si>
    <t>1.负责城乡居民养老保险政策制定及宣传工作。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</si>
  <si>
    <t>1.参保资格及材料初审；
2.参保信息系统录入；
3.汇总材料送县级审核；</t>
  </si>
  <si>
    <t>1.《国务院关于建立统一的城乡居民基本养老保险制度的意见》(国发[2014]8号)；
2.《福建省人民政府关于完善城乡居民基本养老保险制度的实施意见》(闽政[2014]49号)；
3.《人力资源社会保障部关于印发&lt;城乡居民基本养老保险经办规程&gt;的通知》(人社部[2019]84号)；
4.《泉州市医疗保障基金中心惠安分中心关于拨付2024年度城乡居民基本医保参保补助经费的通知》</t>
  </si>
  <si>
    <t>城乡居民基本养老保险注销登记</t>
  </si>
  <si>
    <t>城乡居民基本养老保险参保关系转移登记</t>
  </si>
  <si>
    <t>城乡居民基本养老保险待遇领取办理</t>
  </si>
  <si>
    <t>城乡居民基本养老保险关系变更登记</t>
  </si>
  <si>
    <t>城乡居民基本养老保险封存（解封）</t>
  </si>
  <si>
    <t>宣传城乡居民养老保险政策</t>
  </si>
  <si>
    <t>（暂停）恢复领取城乡居民基本养老保险申请</t>
  </si>
  <si>
    <t>城乡基本养老保险多领冒领待遇追讨</t>
  </si>
  <si>
    <t>城乡居民基本养老保险待遇领取资格认证动态管理</t>
  </si>
  <si>
    <t>城乡居民基本养老保险扩面工作</t>
  </si>
  <si>
    <t>城乡居民基本养老保险参保缴费</t>
  </si>
  <si>
    <t>核实特殊身份人员参保情况</t>
  </si>
  <si>
    <t>14</t>
  </si>
  <si>
    <t>被征地人员养老保险办理</t>
  </si>
  <si>
    <t>认定被征地人员身份及核实被征地比例</t>
  </si>
  <si>
    <t>农业农村办公室、自然资源所、社会事务服务中心（农保）</t>
  </si>
  <si>
    <t>县农业农村局、县自然资源局、县农保中心</t>
  </si>
  <si>
    <t>1.负责被征地人员养老保险政策指导及宣传工作。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</si>
  <si>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1.材料初审；
2.汇总材料送县级审核；</t>
  </si>
  <si>
    <t>县农保中心不定期下发追讨名单要求追讨
《惠安县被征地、征海人员养老保障工作意见的通知（定)》（惠政办[2018]190号）</t>
  </si>
  <si>
    <t>核查被征地人员身份信息变更相关内容</t>
  </si>
  <si>
    <t>15</t>
  </si>
  <si>
    <t>做好见义勇为奖励和保护宣传工作，综治审查，法治宣讲</t>
  </si>
  <si>
    <t>组织参与反邪教签网上名活动</t>
  </si>
  <si>
    <t>社会治理办公室</t>
  </si>
  <si>
    <t>县政法委</t>
  </si>
  <si>
    <t>推选表彰</t>
  </si>
  <si>
    <t>组织动员
转发链接
走访摸排
建立台账
报送信息
宣传教育
会议部署
线上宣传
购买社会治安综合保险</t>
  </si>
  <si>
    <t>1.惠安县平安建设领导小组办公室关于开展公共电子显示屏排查整治和防范管理工作相关密件；
2.惠安县平安建设领导小组办公室做好“五一”等重要节点公共电子屏显示屏防线防范化解工作相关密件；
3.惠安县平安建设领导小组办公室关于更新完善辖区内公共电子显示屏工作台账的通知；
4.中共惠安县委政法委员会《关于组织实施2024年春季全县网格员 司法协理员 辅警等政法系统辅助人员学历提升计划的通知》
5.《福建省奖励和保护见义勇为人员条例》；
6.惠安县见义勇为人员奖励和保护工作委员会《关于报送见义勇为人员奖励和保护工作措施以及成效的通知》
7.惠安县平安建设领导小组办公室《关于加快推进全县智能安防小区建设和运维工作的通知》（惠平安办〔2022〕11号）；
8.惠安县平安建设领导小组办公室《惠安县智能安防小区建设推进会会议纪要》
9.中共泉州市委组织部 中共泉州市委宣传部 中共泉州市委政法委员会 中共泉州市委市直机关工作委员会 泉州市教育局 泉州市司法局 泉州市法学会《关于印发&lt;2024年泉州市“百名法学家百场报告会”法治宣讲会活动方案&gt;的通知》（泉法〔2024年〕1号）
10.中共惠安县委政法委员会《关于开展惠安县“百名法学家百场报告会”法治宣讲活动的通知》</t>
  </si>
  <si>
    <t>开展镇域内公共电子显示屏排查整治和防范管理</t>
  </si>
  <si>
    <t>发动政法系统辅助人员参与学历提升计划</t>
  </si>
  <si>
    <t>做好见义勇为奖励和保护工作宣传</t>
  </si>
  <si>
    <t>开展百名法学家百场报告法治宣讲活动</t>
  </si>
  <si>
    <t>开展相关人事录用机关、企事业单位、部队等对拟录用人员、评先评优人员、职务晋升人员综治审查</t>
  </si>
  <si>
    <t>开展流动人口信息采集、居住登记、居住证办理和发放等服务管理</t>
  </si>
  <si>
    <t>16</t>
  </si>
  <si>
    <t>打击治理电信网络诈骗犯罪、防范非法集资</t>
  </si>
  <si>
    <t>摸排涉诈重点人员，协助劝返滞留境外涉诈重点人员，回访已劝返涉诈重点人员</t>
  </si>
  <si>
    <t>1.负责开展辖区防电信诈骗宣传教育工作。
2.负责滞留境外涉诈重点人员劝返、核减及自主摸排工作。
3.打击电信网络新型违法犯罪行为。</t>
  </si>
  <si>
    <t>会议部署
主动摸排
建立台账
报送信息
沟通协调
宣传教育
动员亲朋
入户推广
开展推广活动
线上推广</t>
  </si>
  <si>
    <t>《福建省流动人口服务管理条例》第六条第二款
1.泉州市打击治理电信网络诈骗违法犯罪专项工作领导小组《关于传发&lt;全市打击治理电信网络诈骗犯罪“红盾行动”工作方案&gt;的通知》（泉打治电诈〔2024〕1号）
2.泉州市政府打击治理电信网络诈骗工作协调机制办公室《关于进一步加强滞留境外涉诈人员摸排工作的通知》（〔2024〕7号）；
3.泉州市政府打击治理电信网络诈骗工作协调机制办公室《关于进一步加强涉诈人员精准管控的通知》（〔2024〕32号）；
4.泉州市打击治理电信网络诈骗违法犯罪专项工作领导小组&lt;关于传发《2025年全市打击治理电信网络诈骗犯罪“红盾行动”工作方案&gt;的通知》(泉打治电诈〔2025〕1号)；
5.惠安县打击治理电信网络新型违法犯罪工作联席会议办公室《全县涉诈重点人员“红盾•大摸排”行动工作方案》（惠联席会议〔2024〕15号）；
6.惠安县打击治理电信网络新型违法犯罪工作联席会议办公室《关于进一步在全县开展滞留境外涉诈重点人员自主摸排工作的紧急通知》（惠联席会议〔2024〕6号）；
7.惠安县打击治理电信网络诈骗违法犯罪专项工作领导小组《关于传发&lt;2025年全县打击治理电信网络诈骗犯罪“红盾行动”工作方案&gt;的通知》（〔2025〕1号)
惠安县打击治理电信网络新型违法犯罪工作联席会议办公室《关于加强推广“国家反诈中心”官方政务号“国家反诈中心”APP工作的通知》（惠联席会议〔2024〕16号）
《惠安县防范和处置非法集资工作领导小组办公室关于转发邀请参加第四届全国防范非法集资知识答题赛的函》
8.《惠安县防范和处置非法集资工作领导小组办公室转发关于做好防范和处置茶叶、黄金珠宝等领域，“四季屯茶叶”非法集资风险工作的通知》；
9.《惠安县防范和处置非法集资工作领导小组办公室关于挚富餐饮“EDC”健康管理网络平台的风险提示函》；
10.《惠安县财政局转发关于开展黄金珠宝销售行业涉非风险专项排查的通知》
11.《惠安县财政局转发关于协助做好“晋商贷”非法集资案件集资参与人信息核实登记工作的通知》；
12.《惠安县财政局转发关于协助做好“山西省吕艳萍非法吸收公众存款案”第二次信息核实登记工作的函》</t>
  </si>
  <si>
    <t>推广“国家反诈中心”APP</t>
  </si>
  <si>
    <t>防范非法集资</t>
  </si>
  <si>
    <t>组织参加非法集资知识答题赛</t>
  </si>
  <si>
    <t>开展茶叶、黄金珠宝等特定领域非法集资风险防范和处置</t>
  </si>
  <si>
    <t>协助做好非法集资案件参与人信息核实登记</t>
  </si>
  <si>
    <t>开展地方金融领域风险排查整治“扫楼清街”</t>
  </si>
  <si>
    <t>17</t>
  </si>
  <si>
    <t>摸排、整改涉险公共区域安全隐患</t>
  </si>
  <si>
    <t xml:space="preserve">
1.组织制订突发公共安全事件应急预案、防治技术方案等，并组织开展培训和演练。
2.向有关单位或部门通报突发公共安全事件相关信息。</t>
  </si>
  <si>
    <t>走访摸排
建立台账
沟通协调
报送信息</t>
  </si>
  <si>
    <t>《惠安县金融工作办公室关于开展地方金融领域风险排查整治“扫楼清街”活动的通知》</t>
  </si>
  <si>
    <t>18</t>
  </si>
  <si>
    <t>落实禁毒人员排查、管理</t>
  </si>
  <si>
    <t>排查管控全国“两会”禁毒安保吸毒人员</t>
  </si>
  <si>
    <t>禁毒办</t>
  </si>
  <si>
    <t>综合协调</t>
  </si>
  <si>
    <t>走访摸排
宣传教育
配合办案
宣传教育
走访摸排
报送信息
整理档案
报送材料
会议部署
网格排查
多元化解
沟通协调
报送信息
平台操作</t>
  </si>
  <si>
    <t xml:space="preserve">1.泉州市涉险公共区域安全防护工作联席会议办公室《关于进一步做好涉险公共区域安全防护工作的通知》；
2.惠安县公安局《关于加强涉险公共区域安全隐患整改的建议函》；
3.惠安县公安局《关于报送加强涉险公共区域安全隐患大排查大整治问题清单整改情况的通知》
1.惠安县禁毒委员会办公室《转发市禁毒办&lt;转发国家禁毒办关于做好2024年全国“两会”禁毒安保吸毒人员排查管控工作的通知&gt;的通知》；
2.惠安县禁毒委员会办公室《转发国家禁毒委员会办公室关于做好2025年全国“两会”禁毒安保工作的通知》
惠安县禁毒委员会办公室《转发国家禁毒办&lt;关于部署开展涉麻精药品等成瘾性物质违法犯罪打击整治专项行动的通知&gt;的通知》
福建省禁毒委员会办公室 福建省妇女联合会 《关于组织开展“心手相连 无毒守护”巾帼禁毒志愿服务活动的通知》（闽禁毒办〔2024〕6号）
惠安县禁毒委员会办公室《关于传发&lt;全县“禁吸戒毒基础年”实施方案&gt;的通知》
社区戒毒社区康复工作程序规范第三部分社区戒毒社区康复管理工作制度第三点档案管理制度逐一建立档案，并确保准确性、完整性；
</t>
  </si>
  <si>
    <t>开展涉麻精药品等成瘾性物质违法犯罪打击整治专项行动</t>
  </si>
  <si>
    <t>开展“心手相连 无毒守护”巾帼禁毒志愿服务活动</t>
  </si>
  <si>
    <t>开展“禁吸戒毒基础年”吸毒人员摸排核查</t>
  </si>
  <si>
    <t>开展社区戒毒社区康复人员尿检</t>
  </si>
  <si>
    <t>管理社区戒毒社区康复人员档案</t>
  </si>
  <si>
    <t>管理社会面吸毒人员档案</t>
  </si>
  <si>
    <t>录入社会面吸毒人员风险分类评估等级到系统</t>
  </si>
  <si>
    <t>19</t>
  </si>
  <si>
    <t>提高社会基层治理水平，及时反馈群众信访意见</t>
  </si>
  <si>
    <t>迎接上级调研督导信访工作</t>
  </si>
  <si>
    <t>县信访局</t>
  </si>
  <si>
    <t>制定方案、组织协调</t>
  </si>
  <si>
    <t>建立台账
多元化解
沟通协调
办理反馈
动员关注
联合检查
隐患排查
整改跟踪</t>
  </si>
  <si>
    <t>1.惠安县信访工作联席会议办公室关于省、市信访局或者县领导到螺城镇开展信访工作调研督导的相关通知；
2.惠安县信访局通过电话、微信通知
惠安县信访局通过电话或者当面通知
中共惠安县委国安办通过“防线工作交流群”微信群通知</t>
  </si>
  <si>
    <t>调查反馈市、县领导接访预测件</t>
  </si>
  <si>
    <t>登记并办理信访技术件</t>
  </si>
  <si>
    <t>推动居民群众关注国家安全部微信公众号</t>
  </si>
  <si>
    <t>协助做好国家安全人民防线建设宣传工作</t>
  </si>
  <si>
    <t>20</t>
  </si>
  <si>
    <t>应急管理与消防</t>
  </si>
  <si>
    <t>根据上级部署要求，协助开展各类消防安全专项排查工作</t>
  </si>
  <si>
    <t>协助上级部门开展安全生产事故调查</t>
  </si>
  <si>
    <t>协助上级部门开展消防安全标准化管理治本攻坚行动</t>
  </si>
  <si>
    <t>消防大队</t>
  </si>
  <si>
    <t xml:space="preserve">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</si>
  <si>
    <t>学习培训
网格化入户宣传
系统填报走访情况
行政处罚
项目邀标
采购设备
实操培训
会议部署
建立台账
排查整治
宣传警示
调查反馈
会议部署
排查整治
行政处罚
宣传教育培训
消防演练
联勤联动
消防安全学习教育
消防技能培训演练
问题隐患排查曝光
消防宣传“五进”活动
反馈意见
排查整治
联合执法
宣传教育培训</t>
  </si>
  <si>
    <t>《惠安县消防安全委员会关于开展消防安全标准化管理治本攻坚行动的通知》（惠消安委办〔2024〕4号）
《泉州市住房和城乡建设局 泉州市消防救援支队关于加强泉州市物业住宅小区电动自行车停放充电管理的通知》（泉建规〔2024〕6号；
《惠安县消防安全委员会办公室关于转发&lt;泉州市住房和城乡建设局 泉州市消防救援支队关于加强泉州市物业住宅小区电动自行车停放充电管理的通知&gt;的通知》；
《惠安县消防安全委员会办公室关于开展电动自行车消防安全专项执法整治行动的通知》（惠消安委办〔2024〕5 号）；
《惠安县人民政府办公室关于印发惠安县电动自行车安全隐患全链条整治行动实施方案的通知》（惠政办〔2024〕24号）
县安委办《关于群众举报件的交办函》、县应急管理局《安全生产举报办理单》
《泉州市消防安全委员会办公室关于征集“热心消防公益事业”对象的通知》（泉消安委办〔2024〕33号）
《惠安县消防安全委员会办公室关于转发《泉州市消防安全委员会办公室关于征集“热心消防公益事业”对象的通知》的通知》
《惠安县消防安全委员会关于印发惠安县消防安全治本攻坚三年行动方案（2024—2026年）的通知》（惠消安委〔2024〕6号）</t>
  </si>
  <si>
    <t>填报消防安全检查、执法等数据</t>
  </si>
  <si>
    <t>加强物业住宅小区电动自行车停放充电管理，开展电动自行车消防安全专项执法整治行动</t>
  </si>
  <si>
    <t>开展电动自行车安全隐患全链条整治行动</t>
  </si>
  <si>
    <t>协助上级部门对群众举报消防安全问题进行调查反馈</t>
  </si>
  <si>
    <t>推荐“热心消防公益事业”对象</t>
  </si>
  <si>
    <t>开展消防安全治本攻坚三年行动</t>
  </si>
  <si>
    <t>反馈上级及有关部门关于涉及消防的各类文件、政策、会议纪要的修改意见</t>
  </si>
  <si>
    <t>21</t>
  </si>
  <si>
    <t>自然资源</t>
  </si>
  <si>
    <t>落实林长制工作，开展造林绿化和森林资源保护工作</t>
  </si>
  <si>
    <t>开展造林绿化行动，宣传保护野生动植物保护政策</t>
  </si>
  <si>
    <t>造林绿化、森林抚育、封山育林</t>
  </si>
  <si>
    <t>城镇管理办公室（自然资源）</t>
  </si>
  <si>
    <t>自然资源局</t>
  </si>
  <si>
    <t>指导监督开展防火宣传、防火巡护、隐患排查、火源管理、防灭火设施基础建设、火情早期处置等森林防火工作。</t>
  </si>
  <si>
    <t>实地查看分解任务组织实施
组织开展活动
收集资料申报
组织开展活动
组织巡山、考勤管理
物资采购、日常维护
组织人员现场扑救
组织发放
配合行政执法
资料申报、组织实施</t>
  </si>
  <si>
    <t>《惠安县绿化委员会关于切实抓好2024年造林绿化工作的通知》
《惠安县绿化委员会关于切实抓好2024年造林绿化工作的通知》（惠绿委【2024】1号）
《惠安县绿化委员会关于切实抓好2024年造林绿化工作的通知》
《惠安县自然资源局关于转发组织开展第三十四届野生动物宣传月活动的通知》
《惠安县人民政府关于印发惠安县护林员管理办法的通知》
《惠安县林长办公室关于引发&lt;惠安县森林防火网格化管理工作方案&gt;的通知》   
《关于开展秋冬季清除林缘边杂草及增设维修森林防火宣传牌标语有关事项的函》
《螺城镇森林防火预案》
《惠安县自然资源局 惠安县财政局关于引发惠安县林业生态补偿补助资金管理办法的通知》
《惠安县2026年林长制督查考核实施细则》</t>
  </si>
  <si>
    <t>开展植树节造林活动</t>
  </si>
  <si>
    <t>创建省级森林村庄</t>
  </si>
  <si>
    <t>宣传野生动植物保护政策</t>
  </si>
  <si>
    <t>开展森林防灭火工作</t>
  </si>
  <si>
    <t>管理梅山扑火队护林员队伍</t>
  </si>
  <si>
    <t>排查整治森林火灾隐患</t>
  </si>
  <si>
    <t>宣传森林防灭火要求</t>
  </si>
  <si>
    <t>管理森林防灭火物资</t>
  </si>
  <si>
    <t>预先处置森林火情</t>
  </si>
  <si>
    <t>管理生态公益林、天然补助资金，登记、保护辖区内古树名木</t>
  </si>
  <si>
    <t>管理生态公益林、天然林补助资金</t>
  </si>
  <si>
    <t>配合上级部门开展林业执法工作</t>
  </si>
  <si>
    <t>登记、保护辖区内古树名木</t>
  </si>
  <si>
    <t>22</t>
  </si>
  <si>
    <t>城乡建设</t>
  </si>
  <si>
    <t>做好矿产资源开发利用的监督管理、矿山生态环境的监督管理和保护工作，做好地质灾害监督管理</t>
  </si>
  <si>
    <t>配合县资源局做好矿产资源开发利用的监督管理工作、矿山生态环境的监督管理和保护工作</t>
  </si>
  <si>
    <t>县自然资源局</t>
  </si>
  <si>
    <t>1.负责地质灾害防治的组织、协调、指导和监督工作。                      
2.编制地质灾害防治方案，会同气象部门发布预警信息。
3.对于自然形成的地质灾害，负责开展治理工作。                                                             4.组织地质灾害点治理工程验收。</t>
  </si>
  <si>
    <t>动态监管、日常巡查</t>
  </si>
  <si>
    <t xml:space="preserve">    1、《城镇国有土地使用权出让和转让暂行条例》（国务院令第55号）
    第十七条  土地使用者应当按照土地使用权出让合同的规定和城市规划的要求，开发、利用、经营土地。未按合同规定的期限和条件开发、利用土地的，市、县人民政府土地管理部门应当予以纠正，并根据情节可以给予警告、罚款直至无偿收回土地使用权的处罚。
    2、《福建省国有土地使用权出让和转让办法》（1993年福建省人民政府令第9号）
    第四十条　土地使用者擅自改变出让合同规定的土地用途及其他条件开发、利用、经营土地的，市、县土地管理部门应责令其限期改正。逾期拒不改正的，可处以出让金总额5%以下罚款，直至无偿强制收回部分或全部土地使用权。
    3.《惠安县国土资源局关于印发&lt;国有建设用地批后监管工作运行机制的通知》（惠国土资[2013]267号）
    三、批后监管的责任股室及工作职责
    5、国土资源所工作职责
    （1）负责督促用地单位限期办理项目开工前的相关手续。
    （2）坚持定期巡查（根据项目建设周期交地开工情况每月进行一次巡查）与不定期巡查（结合日常动态巡查、项目开工及其他工作）。如巡查中发现问题必须及时制止并向局有关业务股室报告
    （3）负责对发现用地单位有违规违约使用土地的，以及有可能造成土地闲置的，及时发出书面警示通知，提醒土地使用权人依照规定及合同的约定使用土地。
    （4）配合监察大队对未按期开竣工、造成土地闲置或为按照批准使用土地的项目用地单位进行立案查处。
    4.《中华人民共和国矿产资源法实施细则》（1994年3月26日国务院令第152号发布。）
     第一章 总则  第八条　　设区的市人民政府、自治州人民政府和县级人民政府及其负责管理矿产资源的部门，依法对本级人民政府批准开办的国有矿山企业和本行政区域内的集体所有制矿山企业、私营矿山企业、个体采矿者以及在本行政区域内从事勘查施工的单位和个人进行监督管理，依法保护探矿权人、采矿权人的合法权益。
    5.《福建省国土资源厅关于征求&lt;福建省矿产资源监督管理办法（修改稿）&gt;意见的通知》（闽国土资文〔2016〕175号）
    《福建省矿产资源监督管理办法》
     第一章 总则  第三条 乡镇人民政府建立巡查制度，对本行政区域内的矿产资源勘查、开发利用和矿山生态环境保护与恢复治理进行巡查，及时发现问题并按规定报告。         
    6.《福建省国土资源厅  福建省财政厅  福建省环境保护厅关于印发&lt;福建省矿山生态环境恢复治理保证金管理办法&gt;的通知》
    第五章  监督管理  第三十一条  县级以上国土资源、环境保护等有关主管部门应当加强对采矿权人履行矿山生态环境保护与恢复治理责任情况的监督检查，督促采矿权人实行“边开采，边恢复”。
    7.《中共惠安县委办公室 惠安县人民政府办公室关于印发&lt;惠安县自然资源局职能配置、内设机构和人员编制规定&gt;的通知》（惠委办发〔2019〕25号）
    （十）负责全县矿产资源管理工作。</t>
  </si>
  <si>
    <t>配合做好地质灾害的监测、评价和预报工作，协调较大地质灾害的防治工作。</t>
  </si>
  <si>
    <t>23</t>
  </si>
  <si>
    <t>农村公共设施和公益事业项目农用地转用工</t>
  </si>
  <si>
    <t>编制和实施县国土空间规划，调整土地，处理调处土地权属</t>
  </si>
  <si>
    <t>协助县资源局编制和实施县国土空间规划</t>
  </si>
  <si>
    <t>农村公共设施和公益事业项目农用地转用工作的指导、审查报批、组织协调及监督管理等工作。</t>
  </si>
  <si>
    <t>配合编制
动态监管
协助调处</t>
  </si>
  <si>
    <t>《惠安县2027年林长制督查考核实施细则》
    1、《城镇国有土地使用权出让和转让暂行条例》（国务院令第55号）
    第十七条  土地使用者应当按照土地使用权出让合同的规定和城市规划的要求，开发、利用、经营土地。未按合同规定的期限和条件开发、利用土地的，市、县人民政府土地管理部门应当予以纠正，并根据情节可以给予警告、罚款直至无偿收回土地使用权的处罚。
    2、《福建省国有土地使用权出让和转让办法》（1993年福建省人民政府令第9号）
    第四十条　土地使用者擅自改变出让合同规定的土地用途及其他条件开发、利用、经营土地的，市、县土地管理部门应责令其限期改正。逾期拒不改正的，可处以出让金总额5%以下罚款，直至无偿强制收回部分或全部土地使用权。
    3.《惠安县国土资源局关于印发&lt;国有建设用地批后监管工作运行机制的通知》（惠国土资[2013]267号）
    三、批后监管的责任股室及工作职责
    5、国土资源所工作职责
    （1）负责督促用地单位限期办理项目开工前的相关手续。
    （2）坚持定期巡查（根据项目建设周期交地开工情况每月进行一次巡查）与不定期巡查（结合日常动态巡查、项目开工及其他工作）。如巡查中发现问题必须及时制止并向局有关业务股室报告
    （3）负责对发现用地单位有违规违约使用土地的，以及有可能造成土地闲置的，及时发出书面警示通知，提醒土地使用权人依照规定及合同的约定使用土地。
    （4）配合监察大队对未按期开竣工、造成土地闲置或为按照批准使用土地的项目用地单位进行立案查处。</t>
  </si>
  <si>
    <t>管理、协调批而未供土地</t>
  </si>
  <si>
    <t>协助调处土地权属纠纷</t>
  </si>
  <si>
    <t>审批做好乡村建设规划许可（非农村村民住宅建设项目）</t>
  </si>
  <si>
    <t>配合办理宅基地农用地转用手续</t>
  </si>
  <si>
    <t>协助县资源局做好设施农业用地上图入库和年度土地变更调查，落实土地复垦责任</t>
  </si>
  <si>
    <t>协助县资源局做好农村村民住宅小区审核</t>
  </si>
  <si>
    <t>协助县资源局做好乡村公共设施、公益事业建设用地审核</t>
  </si>
  <si>
    <t>24</t>
  </si>
  <si>
    <t>文体旅游</t>
  </si>
  <si>
    <t>加强文旅市场安全建设，做好市场秩序整治规范</t>
  </si>
  <si>
    <t>向上申报各类旅游项目，做好市场秩序整治规范</t>
  </si>
  <si>
    <t>组织参加惠安文旅消费季活动</t>
  </si>
  <si>
    <t>社会事务服务中心（旅游岗）</t>
  </si>
  <si>
    <t>县文旅局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</si>
  <si>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</si>
  <si>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开展活动
实地走访、座谈调研
申报指导、材料审核、推荐报送
建立台账、安全检查、整改反馈</t>
  </si>
  <si>
    <t>1.惠安县文化体育和旅游局关于印发《惠安县文旅行业安全生产标准化提升专项行动2024年固本强基方案》的通知
2.惠安县文化体育和旅游局关于开展文旅行业安全生产标准化提升专项行动“回头看”的通知
《关于开展旅游厕所质量提升工作的函》
惠安县文化体育和旅游局关于印发《2024年全县文旅行业消防宣传月活动方案》的通知
《惠安县人民政府办公室关于印发惠安县推动旅游业高质量发展的意见及奖励措施的通知》（惠政办〔2021〕51号）
惠安县文化和旅游安全专项委员会办公室关于转发泉州市安全生产委员会办公室关于开展景区景点设施设备安全隐患排查整治工作的通知
惠安县文化体育和旅游局转发《泉州市房屋安全隐患大排查大整治指挥部综合协调组关于立即开展生产经营性玻璃类建筑物摸底排查整治的紧急通知》 
《关于开展2024年国庆节前文旅市场安全生产和执法督查的通知》 
关于商请提供《惠安县文体旅“十五五”规划》相关材料的函
《关于申办2024年“惠安县民宿”的通知》
《惠安县文化体育和旅游局关于开展2024年夏季文旅行业安全生产“百日攻坚”专项行动的通知》惠文旅安[2024]16号
关于规范2024年“中秋”“国庆”及“泉州草莓音乐节”活动期间市场价格行为的提醒告诫书</t>
  </si>
  <si>
    <t>县级旅游高质量发展申报工作</t>
  </si>
  <si>
    <t>申报旅游厕所、动态管理</t>
  </si>
  <si>
    <t>告诫指导文旅经营者，配合做好市场秩序整治规范</t>
  </si>
  <si>
    <t>申报旅游服务中心(点)建设</t>
  </si>
  <si>
    <t>开展文旅领域安全生产工作</t>
  </si>
  <si>
    <t>开展景区、非景区景点检查工作</t>
  </si>
  <si>
    <t>开展生产经营性玻璃类建筑物摸底排查整治</t>
  </si>
  <si>
    <t>摸排辖区内娱乐、景点、厕所、美食等地点。</t>
  </si>
  <si>
    <t>开展对辖区内文旅市场的检查</t>
  </si>
  <si>
    <t>填报文旅重点项目招商专员</t>
  </si>
  <si>
    <t>开展惠安县文体旅“十五五规划”调研</t>
  </si>
  <si>
    <t>组织辖区内民宿积极申报惠安县民宿”评选</t>
  </si>
  <si>
    <t>开展夏季文旅行业安全生产“百日攻坚”专项行动</t>
  </si>
  <si>
    <t>开展文旅企业安全标准化创建提升工作</t>
  </si>
  <si>
    <t>开展文旅行业集中消防宣传月</t>
  </si>
  <si>
    <t>25</t>
  </si>
  <si>
    <t>经济发展</t>
  </si>
  <si>
    <t>指导企业报送当月经营数据</t>
  </si>
  <si>
    <t>督促指导四上企业、部分大哥提企业做好统计联网直报平台上数据报送</t>
  </si>
  <si>
    <t>经济发展服务中心</t>
  </si>
  <si>
    <t>惠安县统计局</t>
  </si>
  <si>
    <t>组织实施全市农业、工业、建筑业、批发零售业、住宿餐饮业、服务业、房地产业、住户等日常统计调查。</t>
  </si>
  <si>
    <t>通知并督促企业填报数据
核实样本企业经营状况、收集新增企业信息并替换非正常经营企业</t>
  </si>
  <si>
    <t>根据“统计联网直报平台（统计云平台）系统通知”及“惠安县工业统计群”微信工作群日常工作通知
微信工作通知（县统计局负责工业企业人员）</t>
  </si>
  <si>
    <t>做好规下工业企业样本名单核实及企业替换工作</t>
  </si>
  <si>
    <t>做好限下商业企业样本名单核实及企业替换工作</t>
  </si>
  <si>
    <t>做好规下服务业企业样本名单核实及企业替换工作</t>
  </si>
  <si>
    <t>26</t>
  </si>
  <si>
    <t>推行“一支队伍管执法”改革，开展各领域联合执法</t>
  </si>
  <si>
    <t>开展农业农村、自然资源、城市管理等领域联合执法</t>
  </si>
  <si>
    <t>配合开展物业管理联合执法行动</t>
  </si>
  <si>
    <t>综合执法队</t>
  </si>
  <si>
    <t>县城管局
县自然资源局
县农业农村局
县消防救援大队
县委依法治县办
县编办
县司法局</t>
  </si>
  <si>
    <t>1.负责组织执法检查工作。
2.负责对执法检查证据材料进行收集、检查。
3.对涉及违法企业进行处罚。</t>
  </si>
  <si>
    <t>联合执法、隐患排查
跟踪处置、材料上报
行政执法
填报材料、考核考评</t>
  </si>
  <si>
    <t>关于报送惠安县物业管理提升联合执法处置工作组成员的通知
关于报送片区联合执法清单计划的函
1.中共惠安县委机构编制委员会办公室转发《中共福建省委机构编制委员会办公室关于持续推进乡镇（街道）片区联合执法试点工作有关事项的通知》的通知（惠委编办〔2024〕4号）
2.关于印发《2024年惠安县第一批乡镇片区联合执法清单计划表》的通知
3.惠安县乡镇片区联合执法试点工作方案
4.关于印发《惠安县乡镇片区联合执法各类制度汇编(试行)》的通知（惠城管〔2024〕79号 ）
关于转发《泉州市建筑垃圾专项整治工作方案》的通知
惠安县乡镇“一支队伍管执法”改革情况</t>
  </si>
  <si>
    <t>联合县级部门开展物业管理提升执法处置</t>
  </si>
  <si>
    <t>报送联合执法年度计划</t>
  </si>
  <si>
    <t>发起联合执法检查计划</t>
  </si>
  <si>
    <t>开展住建领域联合执法</t>
  </si>
  <si>
    <t>开展城市管理领域联合执法</t>
  </si>
  <si>
    <t>开展自然资源领域联合执法</t>
  </si>
  <si>
    <t>开展农业农村领域联合执法</t>
  </si>
  <si>
    <t>开展消防领域联合执法</t>
  </si>
  <si>
    <t>报送镇季度、年度行政执法工作开展情况</t>
  </si>
  <si>
    <t>报送福建省一体化大融合行政执法平台相关信息</t>
  </si>
  <si>
    <t>“一致队伍管执法”改革工作</t>
  </si>
  <si>
    <t>参与“一支队伍管执法”改革工作</t>
  </si>
  <si>
    <t>报送乡镇赋权承接和运行情况</t>
  </si>
  <si>
    <t>27</t>
  </si>
  <si>
    <t>排查收费停车场、户外广告情况、垃圾清运处置情况</t>
  </si>
  <si>
    <t>排查辖区收费停车场情况</t>
  </si>
  <si>
    <t>县城管局</t>
  </si>
  <si>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</si>
  <si>
    <t>填报材料
审查材料、日常巡查</t>
  </si>
  <si>
    <t>关于开展乡镇赋权承接和运行情况评估工作的通知
关于排查辖区内停车场的通知
1.关于进一步做好户外广告（招牌设施）和违规铁皮搭盖安全隐患排查整治及防抗台风工作的通知
2.关于继续做好城市户外广告和招牌设施设置安全隐患排查整治工作的通知
3.泉州市人民政府办公室关于做好福建省一体化大融合行政执法平台近期工作任务清单办理工作的通知 
4.日常书面工作通知
5.转发关于进一步做好全省一体化平台大融合执法平台运行工作的通知
惠安县工业信息化和商务局关于深化餐饮业用气安全专项整治工作的通知</t>
  </si>
  <si>
    <t>辖区户外广告牌情况摸底</t>
  </si>
  <si>
    <t>户外广告和招牌设施监管</t>
  </si>
  <si>
    <t>摸排统计住宅小区建筑垃圾清运处置情况</t>
  </si>
  <si>
    <t>28</t>
  </si>
  <si>
    <t>开展涉污工作，督促整改污水排放</t>
  </si>
  <si>
    <t>摸排、收集辖区内污水排放信息</t>
  </si>
  <si>
    <t>完成辖区内农村黑臭水体排查，并通过福建省农村生活污水管理平台手机APP录入提交</t>
  </si>
  <si>
    <t>1.制定水污染防治规划方案。
2.拟定并监督实施属地流域水功能区划。
3.开展水污染监测，并对水污染的违法行为进行立案查处。</t>
  </si>
  <si>
    <t>报送简讯
入户推动、材料报送
考核考评</t>
  </si>
  <si>
    <t>1.关于防汛抗台预防工作的通知
2.关于加强第21号台风“康妮”期间户外广告和招牌设施监管的通知
惠安县污水收集处理提质增效攻坚行动工作简报、微信群通知（县污水收集处理提质增效工作简报）
关于督促重点排水户办理排水许可证的通知
3.关于提供洗车场所点位信息清单的通知
4.日常书面工作通知</t>
  </si>
  <si>
    <t>摸排并督促洗车场所污水排放情况整改</t>
  </si>
  <si>
    <t>协助排污整治</t>
  </si>
  <si>
    <t>参加城乡生活污水收集处理提质增效工作考评</t>
  </si>
  <si>
    <t>29</t>
  </si>
  <si>
    <t>开展燃气安全检查</t>
  </si>
  <si>
    <t>协助开展燃气安全宣传、网格化巡查和督促整改，对拒不整改的上报给县直业务部门。</t>
  </si>
  <si>
    <t>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t>
  </si>
  <si>
    <t>常态化检查、建立台账
考核考评
开展培训
摸排报送</t>
  </si>
  <si>
    <t>关于2024年第三季度惠安县城乡生活污水收集处理提质增效工作考评的通知
1.惠安县城镇燃气安全专项整治工作专班关于开展全县餐饮场所燃气安全专项整治的通知
2.关于做好节前餐饮用气场所隐患排查的通知
《惠安县燃气行业安全隐患排查整治工作方案》
惠安县燃气安全管理专项整治领导组办公室关于开展2023年度燃气安全目标责任考评的通知（惠气整治办〔2024〕1号）
关于召开2024年全县燃气餐饮经营企业主要负责人培训会的通知
1.惠安县燃气安全管理专项整治领导组办公室关于开展2023年度燃气安全目标责任考评的通知（惠气整治办〔2024〕1号）
2.全县房屋安全、城镇燃气安全工作调度会会议纪要</t>
  </si>
  <si>
    <t>参加燃气考评</t>
  </si>
  <si>
    <t>组织人员参加燃气安全培训</t>
  </si>
  <si>
    <t>摸排燃气“黑气点”</t>
  </si>
  <si>
    <t>摸排餐饮经营单位使用醇基燃料情况</t>
  </si>
  <si>
    <t>提升基层小区治理能力，加强物业服务企业管理</t>
  </si>
  <si>
    <t>监管物业企业经营行为，及时处理物业管理投诉</t>
  </si>
  <si>
    <t>对损坏、挪用或者擅自拆除、停用消防设施、器材的处罚</t>
  </si>
  <si>
    <t>城镇管理办公室</t>
  </si>
  <si>
    <t>物业管理提升专班
住建局</t>
  </si>
  <si>
    <t>1.监督管理物业服务企业
2.开展小区专项执法行动</t>
  </si>
  <si>
    <t>组织人员常态化走访监督、联络物业服务企业做好落实</t>
  </si>
  <si>
    <t xml:space="preserve">《福建省物业管理条例》（2023年7月26日修订）、《福建省委组织部等4部门关于加强物业党建联建 促进基层治理水平提升行动方案》（闽建房[2023]10号）、《中共泉州市委组织部等4部门关于印发党建引领物业融入基层治理三年行动方案的通知》（泉住房[2023]44号）、《中共惠安县委组织部等4部门关于印发党建引领物业融入基层治理三年行动方案的通知》（惠住建[2023]138号）
泉州市物业管理提升工作专班办公室关于开展住宅小区环境卫生整治工作的通知
1.中共泉州市委组织部等4部门关于《开展物业党建联建融入基层治理攻坚任务年》的通知（泉建房〔2024〕19号）
</t>
  </si>
  <si>
    <t>对占用、堵塞、封闭疏散通道、安全出口或者有其他妨碍安全疏散行为的处罚</t>
  </si>
  <si>
    <t>对在具有火灾、爆炸危险的场所吸烟、使用明火的处罚</t>
  </si>
  <si>
    <t>配合上级物业主管部门督促物业企业设立物业服务信息监督公示牌</t>
  </si>
  <si>
    <t>配合上级物业主管部门督促物业企业及时公开公共收益分配和使用情况</t>
  </si>
  <si>
    <t>配合上级物业主管部门开展前期物业服务价格形成和承接查验</t>
  </si>
  <si>
    <t>物业管理投诉的受理与调查处理</t>
  </si>
  <si>
    <t>推动物业小区安全生产标准化建设，开展公共收益点整治，提升小区居住环境</t>
  </si>
  <si>
    <t>物业服务日常监督考核</t>
  </si>
  <si>
    <t>培育物业服务企业嵌入社区标杆项目</t>
  </si>
  <si>
    <t>市物业综合监管平台录入</t>
  </si>
  <si>
    <t>根据上级各部门的创建指南，指导推动物业小区安全生产标准化建设</t>
  </si>
  <si>
    <t>物业服务覆盖行动</t>
  </si>
  <si>
    <t>物业小区公共收益点题整治</t>
  </si>
  <si>
    <t>住宅小区环境卫生整治工作</t>
  </si>
  <si>
    <t>业主自治提质工程</t>
  </si>
  <si>
    <t>建立小区基本情况档案</t>
  </si>
  <si>
    <t>31</t>
  </si>
  <si>
    <t>推动城市品质提升，加快城市更新</t>
  </si>
  <si>
    <t>落实“抓城建提品质”、“抓征迁交净地”等专项行动</t>
  </si>
  <si>
    <t>“抓城建提品质”专项行动项目上报、跟踪及考核</t>
  </si>
  <si>
    <t>住建局</t>
  </si>
  <si>
    <t>推选项目</t>
  </si>
  <si>
    <t>宣传走访、定期调度</t>
  </si>
  <si>
    <t xml:space="preserve">1.中共泉州市委组织部等4部门关于《开展物业党建联建融入基层治理攻坚任务年》的通知（泉建房〔2024〕19号）
2.关于报送2024年第三季度“抓城建提品质”及“人居环境整治提升工程”专项行动考核评估有关材料的通知
3.关于征集抓城建提品质专项行动2025年建设项目计划的通知
4.关于征集2025年“抓征迁交净地”专项攻坚行动项目的通知
</t>
  </si>
  <si>
    <t>“抓征迁交净地”专项攻坚行动项目上报、跟踪及考核</t>
  </si>
  <si>
    <t>抓征迁交净地</t>
  </si>
  <si>
    <t>做好辖区内建筑业企业服务保障工作</t>
  </si>
  <si>
    <t xml:space="preserve">督促库内建筑企业申报产值        </t>
  </si>
  <si>
    <t>发动辖区建筑企业入库纳统</t>
  </si>
  <si>
    <t>走访辖区建筑企业</t>
  </si>
  <si>
    <t>申请建筑企业退税补助</t>
  </si>
  <si>
    <t>32</t>
  </si>
  <si>
    <t>房屋安全专项整治工作</t>
  </si>
  <si>
    <t>开展城乡建设方面法律法规宣传</t>
  </si>
  <si>
    <t>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t>
  </si>
  <si>
    <t>全面部署，发动自查；全面排查，建立台账；分类整治</t>
  </si>
  <si>
    <t>《惠安县人民政府关于促进建筑产业高质量发展的若干意见》（惠政文〔2021〕128号）
《关于印发惠安县农村低收入群体等重点对象住房安全保障实施方案的通知》（惠住建〔2021〕328号）
《惠安县乡村建筑风貌提升行动方案》（惠委办发[2021]1号）
《关于印发惠安县进一步加强农村宅基地和村民住宅建设管理规定的通知》（惠政办规〔2023〕2号）</t>
  </si>
  <si>
    <t>摸排各类建筑物现状</t>
  </si>
  <si>
    <t>大跨度建筑排查</t>
  </si>
  <si>
    <t>历史建筑摸底</t>
  </si>
  <si>
    <t>华侨建筑摸底</t>
  </si>
  <si>
    <t>宅基地用途管制（地灾预防、用地审查）</t>
  </si>
  <si>
    <t>开展裸房整治工作，管控建筑风貌</t>
  </si>
  <si>
    <t>裸房整治工作</t>
  </si>
  <si>
    <t>建筑风貌管控</t>
  </si>
  <si>
    <t>开展房屋安全专项整治工作</t>
  </si>
  <si>
    <t>配合补办乡村建筑消防验收手续</t>
  </si>
  <si>
    <t>低收入人群住房安全排查</t>
  </si>
  <si>
    <t>协助上级部门做好辖区内房屋（含经营性自建房）常态化、网格化巡查</t>
  </si>
  <si>
    <t>33</t>
  </si>
  <si>
    <t>做好安全生产工作动员宣传</t>
  </si>
  <si>
    <t>推动工贸高危行业从业人员安全技能培训深化提升工作，督促工贸重点领域企业主要负责人、安全生产管理人员按要求通过安全生产知识和管理能力考核。</t>
  </si>
  <si>
    <t>推动工贸企业将本行业领域重大安全风险辨识管控强化全员安全教育培训。</t>
  </si>
  <si>
    <t>社会事务办公室（安全生产）</t>
  </si>
  <si>
    <t>应急管理局</t>
  </si>
  <si>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</si>
  <si>
    <t>动员宣传、组织培训</t>
  </si>
  <si>
    <t>惠安县应急管理局关于印发《惠安县工贸行业安全生产治本攻坚三年行动方案
（2024—2026年）》的通知（惠应急〔2024〕45号）</t>
  </si>
  <si>
    <t>推动生产经营单位加强对外包外租等关联单位的安全生产指导、监督，将接受其作业指令的劳务派遣、灵活用工等人员纳入本单位安全生产管理体系</t>
  </si>
  <si>
    <t>开展从业人员疏散逃生避险意识能力提升工作</t>
  </si>
  <si>
    <t>推动工贸企业严格落实特种作业人员持证上岗工作。</t>
  </si>
  <si>
    <t>开展工贸企业严格按照《工贸企业重大事故隐患判定标准》全面开展排查整改工作</t>
  </si>
  <si>
    <t>开展推动并落实全员安全生产岗位责任制宣传工作</t>
  </si>
  <si>
    <t>督促企业持续加强安全生产标准化建设的工作</t>
  </si>
  <si>
    <t>开展推动工贸企业建立员工报告隐患奖励制度，完善全员自主排查隐患常态化机制的工作</t>
  </si>
  <si>
    <t>要结合辖区实际，坚持“小切口、抓关键”，突出金属冶炼、粉尘涉爆、涉氨涉氯等高风险领域，高温熔融金属、煤气、喷涂等高风险场所，有限空间、筒仓清库、检维修等高风险作业整治，明确重点整治事项，确保重大事故隐患动态清零。</t>
  </si>
  <si>
    <t>开展进一步加大对安全生产标准化激励政策的宣传工作</t>
  </si>
  <si>
    <t>对双随机检查的文件宣传工作</t>
  </si>
  <si>
    <t>34</t>
  </si>
  <si>
    <t>开展各领域安全隐患摸排上报</t>
  </si>
  <si>
    <t>开展强化基层安全监管执法人员能力培训工作</t>
  </si>
  <si>
    <t>推进有限空间作业监护人负责制的工作。</t>
  </si>
  <si>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4.负责对安全生产工作实施综合监督管理。</t>
  </si>
  <si>
    <t xml:space="preserve">
全面部署，发动自查；全面排查，建立台账；精准执法，分类整治
填报材料、学习培训、摸底排查、召开会议、行政执法
摸底调研、填报材料
利用公众号曝光
开展宣传教育等活动</t>
  </si>
  <si>
    <t>惠安县应急管理局关于印发《惠安县工贸行业安全生产治本攻坚三年行动方案
（2024—2026年）》的通知（惠应急〔2024〕45号）
关于开展烟花爆竹旺季安全专项检查工作的通知
惠安县安委办  惠安县消安委办关于开展校服（箱包）加工场所提升本质安全专项行动的通知（惠安委办〔2024〕56号）
惠应急〔2024〕73号关于泉州市应急局举办2024年泉州市焊工职业技能竞赛的通知
惠安县安全生产委员会办公室关于开展特种作业人员专项整治的通知（惠安委办〔2023〕18号）
惠应急〔2024〕46号惠安县应应急管理局关于印发《惠安县危险化学品和烟花爆竹安全生产治本攻坚三年行动专项实施方案（2024—2026年）》的通知 
惠安县安全生产委员会办公室关于加强浮桥吊桥类设施项目安全管理的通知
惠安县减灾委员会办公室关于做好2024年全国防灾减灾日有关工作的通知（惠减办〔2024〕5号）
惠安县减灾委员会办公室关于做好2024年国际减灾日有关工作的通知（惠减办〔2024〕14号）</t>
  </si>
  <si>
    <t>开展安全生产标准化信息化建设宣传工作</t>
  </si>
  <si>
    <t>督促辖区有关企业严格落实《工贸企业有限空间重点监管目录》及相关安全生产标准规范</t>
  </si>
  <si>
    <t>开展焊工职业技能竞赛宣传工作</t>
  </si>
  <si>
    <t>烟花爆竹安全检查</t>
  </si>
  <si>
    <t>摸排、治理校服（箱包）“三合一”场所</t>
  </si>
  <si>
    <t>配合人社部门对机械制造行业重点企业分管安全负责人、安全管理人员及班组长进行一次轮训。</t>
  </si>
  <si>
    <t>开展特种作业人员摸底排查工作</t>
  </si>
  <si>
    <t>开展特种作业人员集中培训工作</t>
  </si>
  <si>
    <t>开展治本攻坚三年行动相关工作</t>
  </si>
  <si>
    <t>开展重大事故隐患排查整治工作</t>
  </si>
  <si>
    <t>开展安全生产举报奖励宣传工作</t>
  </si>
  <si>
    <t>开展相关安全生产法律法规宣传学习工作</t>
  </si>
  <si>
    <t>开展浮桥吊桥类设施项目安全管理相关工作</t>
  </si>
  <si>
    <t>用电核实情况材料填报工作</t>
  </si>
  <si>
    <t>开展危险化学品重大危险源日常检查</t>
  </si>
  <si>
    <t>报送应急局举报件处理情况的工作</t>
  </si>
  <si>
    <t>开展典型曝光宣传工作</t>
  </si>
  <si>
    <t>全国防灾减灾日宣传工作</t>
  </si>
  <si>
    <t>国际减灾日宣传工作</t>
  </si>
  <si>
    <t>自然灾害风险隐患排查上报工作</t>
  </si>
  <si>
    <t>35</t>
  </si>
  <si>
    <t>开展电气消防安全治理工作</t>
  </si>
  <si>
    <t>开展消防设施器材治理工作</t>
  </si>
  <si>
    <t>开展消防设施器材治理工作。</t>
  </si>
  <si>
    <t xml:space="preserve">1.统筹做好安全生产教育宣传工作。
2.负责对执法人员、企业负责人、安全生产管理人员等进行安全生产教育培训。
</t>
  </si>
  <si>
    <t>全面部署，发动自查；全面排查，建立台账；精准执法，分类整治</t>
  </si>
  <si>
    <t>惠安县安全生产委员会办公室关于开展安全生产执法质效量化考评的通知
惠安县安委办  惠安县消安委办关于开展校服（箱包）加工场所提升本质安全专项行动的通知（惠安委办〔2024〕56号）</t>
  </si>
  <si>
    <t>开展电气消防安全治理工作。</t>
  </si>
  <si>
    <t>开展用火用气安全治理工作</t>
  </si>
  <si>
    <t>开展用火用气安全治理工作。</t>
  </si>
  <si>
    <t>36</t>
  </si>
  <si>
    <t>落实食品安全“两个责任”重点工作</t>
  </si>
  <si>
    <t>组织食品、药品知识培训，加强食品安全宣传</t>
  </si>
  <si>
    <t>农村集体聚餐安全风险管控</t>
  </si>
  <si>
    <t>市场监督管理局</t>
  </si>
  <si>
    <t>1.组织开展食品安全宣传工作。
2.组织开展食品安全专项排查。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</si>
  <si>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填报材料、学习培训、召开会议、安全检、摸底排查、包保督导</t>
  </si>
  <si>
    <t>惠安县安委办  惠安县消安委办关于开展校服（箱包）加工场所提升本质安全专项行动的通知（惠安委办〔2024〕56号）
关于进一步强化农村集体聚餐食品安全风险防控工作的通知
惠安县食品安全委员会办公室开展2024年食品安全宣传周活动的通知（惠食安办〔2024〕15号）
惠安县食品安全委员会办公室关于开展每月食品安全集中宣传日的通知（惠食安办〔2024〕9号）
《惠安县食品安全委员会办公室关于印发2024年全市落实食品安全“两个责任”重点工作安排的通知》
惠安县食品安全委员会关于做好2024年“泉食安”食品安全培训的通知
转发《泉州市食品安全委员会办公室关于开展春节及“两会”期间包保督导工作阶段性情况的通报》的通知、惠安县食品安全委员会办公室关于加强“五一”期间食品安全督导检查工作的通知</t>
  </si>
  <si>
    <t>落实食品安全“两个责任”工作</t>
  </si>
  <si>
    <t>食品安全知识培训会</t>
  </si>
  <si>
    <t>药品安全知识培训</t>
  </si>
  <si>
    <t>食品安全宣传周活动</t>
  </si>
  <si>
    <t>每月食品安全集中宣传日</t>
  </si>
  <si>
    <t>“落实食品安全属地管理责任平台系统</t>
  </si>
  <si>
    <t>食品安全包保干部全覆盖培训</t>
  </si>
  <si>
    <t>每季度包保数据更新</t>
  </si>
  <si>
    <t>食品安全宣传报道撰写</t>
  </si>
  <si>
    <t>食品安全包保主体台账建立和更新</t>
  </si>
  <si>
    <t>强化重要节假日食品安全监管</t>
  </si>
  <si>
    <t>常规食品卫生检查</t>
  </si>
  <si>
    <t>配合市监所检查</t>
  </si>
  <si>
    <t>及时通知到期餐饮店更换证件</t>
  </si>
  <si>
    <t>组织餐饮店食品安全培训</t>
  </si>
  <si>
    <t>卫生健康工作相关事项</t>
  </si>
  <si>
    <t>职业卫生</t>
  </si>
  <si>
    <r>
      <rPr>
        <sz val="10"/>
        <rFont val="宋体"/>
        <charset val="134"/>
      </rPr>
      <t>1.配合对辖区内</t>
    </r>
    <r>
      <rPr>
        <sz val="9"/>
        <rFont val="宋体"/>
        <charset val="134"/>
      </rPr>
      <t>行业领域的用人单位职业卫生情况，及时报告发现的问题隐患，协助卫生监督执法人员开展职业卫生监督检查和查处违法行为。（红字部分配合职责，县级部门对应的职责没有体现）
3.配合协调开展职业病防治工作 建立辖区内涉及职业病危害用人单位基础台账，督促用人单位落实职业病防治主体责任</t>
    </r>
  </si>
  <si>
    <t>社会事务办公室</t>
  </si>
  <si>
    <t>惠安县卫生健康局</t>
  </si>
  <si>
    <t xml:space="preserve">
1.开展重点职业病监测、专项调查、职业健康风险评估和职业人群健康管理工作。
2.协调开展职业病防治工作 </t>
  </si>
  <si>
    <t>1.配合对辖区内行业领域的用人单位职业卫生情况，及时报告发现的问题隐患，协助卫生监督执法人员开展职业卫生监督检查和查处违法行为。（红字部分配合职责，县级部门对应的职责没有体现）
3.配合协调开展职业病防治工作 建立辖区内涉及职业病危害用人单位基础台账，督促用人单位落实职业病防治主体责任</t>
  </si>
  <si>
    <t>提供技术指导</t>
  </si>
  <si>
    <r>
      <rPr>
        <sz val="12"/>
        <rFont val="宋体"/>
        <charset val="134"/>
      </rPr>
      <t>1.《职业病防治法》第十条乡、民族乡、镇的人民政府应当认真执行本法，</t>
    </r>
    <r>
      <rPr>
        <b/>
        <sz val="12"/>
        <rFont val="宋体"/>
        <charset val="134"/>
      </rPr>
      <t>支持</t>
    </r>
    <r>
      <rPr>
        <sz val="12"/>
        <rFont val="宋体"/>
        <charset val="134"/>
      </rPr>
      <t xml:space="preserve">职业卫生监督管理部门依法履行职责。
</t>
    </r>
  </si>
  <si>
    <t>办理独生子女父母光荣证</t>
  </si>
  <si>
    <r>
      <rPr>
        <sz val="10"/>
        <rFont val="宋体"/>
        <charset val="134"/>
      </rPr>
      <t>1.</t>
    </r>
    <r>
      <rPr>
        <sz val="9"/>
        <rFont val="宋体"/>
        <charset val="134"/>
      </rPr>
      <t>乡(镇)人民政府、街道办事处配合办理独生子女父母光荣证
2.乡(镇)人民政府、街道办事处配合建立领取独生子女父母光荣证人员花名册、申请材料、享受奖励、优待与优惠政策情况等资料档案。</t>
    </r>
  </si>
  <si>
    <t>卫健部门负责管理福建省独生子女父母光荣证</t>
  </si>
  <si>
    <t>1.乡(镇)人民政府、街道办事处配合办理独生子女父母光荣证
2.乡(镇)人民政府、街道办事处配合建立领取独生子女父母光荣证人员花名册、申请材料、享受奖励、优待与优惠政策情况等资料档案。</t>
  </si>
  <si>
    <t>1.《福建省人口与计划生育条例》第六条地方各级人民政府应当把人口与计划生育工作纳入国民经济和社会发展计划，把人口与计划生育经费纳入年度财政预算，并根据国民经济和社会发展状况逐步提高人口与计划生育经费投入的总体水平，保障人口与计划生育工作必要的经费。地方各级人民政府实行人口与计划生育目标管理责任制。
2.福建省计划生育委员会关于印发《福建省独生子女父母光荣证管理办法》的通知（闽计生委〔2003〕39号）</t>
  </si>
  <si>
    <t>计划生育系列奖励扶助资格审核和资金发放</t>
  </si>
  <si>
    <t>1.每年12月底前配合完成村（居）审议工作，1月15日前完成年审和新增名册乡镇初审，将公示时的电子图片和新增奖扶名册报送局家老股
2.配合将每年需变更的城镇奖扶、二女扎、贡献奖人员信息，录入到福建省奖励扶助系统中（计生综合平台）。将每年需变更的特别扶助女方满49周岁的、农村奖扶中满60周岁的人员信息，录入到人口统筹管理应用平台
3.配合为计划生育家庭提供关怀慰问服务</t>
  </si>
  <si>
    <t>卫健部门负责计划生育系列奖励扶助审核和资金发放</t>
  </si>
  <si>
    <t>1.福建省卫生计生委 福建省财政厅关于印发《福建省部分计划生育家庭奖励扶助制度实施细则》的通知（闽卫家庭〔2014〕68号 ）
2.福建省人口计生委 财政厅关于印发《福建省独生子女伤残死亡家庭特别扶助制度实施意见》的通知（ 闽人口发〔2008〕22号）
3.福建省卫生计生委 福建省财政厅关于印发《福建省农村二女夫妇奖励暂行办法》的通知（闽卫家庭〔2015〕84号）
4.福建省人口计生委 财政厅关于印发《福建省农村部分计划生育家庭贡献奖励制度实施意见》的通知（闽人口发〔2007〕26号）
5.《福建省卫生健康委员会 福建省计划生育协会关于做好优化生育政策服务项目工作的通知 》（闽卫人口函〔2024〕295号）</t>
  </si>
  <si>
    <t>托育工作</t>
  </si>
  <si>
    <t>配合督促辖区内托育机构每月5号前提交托育月报信息，每月8号前完成托育月报信息系统审核，以及托育工作的其他事项</t>
  </si>
  <si>
    <t>卫健部门负责托育系列信息填报和运营指导</t>
  </si>
  <si>
    <t>《国务院办公厅关于促进3岁以下婴幼儿照护服务发展的指导意见》（国办发〔2019〕15号）
《关于建立托育机构托育服务信息上报工作制度的通知》（闽卫人口函〔2023〕1310号）</t>
  </si>
  <si>
    <t>养老保险补助</t>
  </si>
  <si>
    <t>配合提供养老保险补助对象名单，对象为农村45-59周岁生育两个女孩或一个子女的夫妻，以及城镇45-59周岁生育一个子女的夫妻</t>
  </si>
  <si>
    <t>卫健部门负责上报养老保险补助名单</t>
  </si>
  <si>
    <t>《福建省人民政府关于完善城乡居民基本养老保险制度的实施意见》（闽政〔2014〕49号）</t>
  </si>
  <si>
    <t>农村计生女孩“五大工程”</t>
  </si>
  <si>
    <t>1.乡镇配合对安居工程对象的摸底和建设过程中的监督；
2.乡镇配合春节期间为计生困难户的慰问工作；
3.乡镇配合对计生低保户增加生活补贴款的资格审核，医保减免对象名单的上报；                      4.乡镇配合农村计生女孩户的奖、助学名单摸底上报工作</t>
  </si>
  <si>
    <t>卫健部门负责计生女孩户五项工程的正常实施</t>
  </si>
  <si>
    <t>1.乡镇配合对安居工程对象的摸底和建设过程中的监督；
2.乡镇配合春节期间为计生困难户的慰问工作；
3.医保减免对象名单的上报；                               4.乡镇配合农村计生女孩户的奖、助学名单摸底上报工作</t>
  </si>
  <si>
    <t>《福建省人口与计划生育条例》第六条地方各级人民政府应当把人口与计划生育工作纳入国民经济和社会发展计划，把人口与计划生育经费纳入年度财政预算，并根据国民经济和社会发展状况逐步提高人口与计划生育经费投入的总体水平，保障人口与计划生育工作必要的经费。地方各级人民政府实行人口与计划生育目标管理责任制。
第五条 乡（镇）人民政府和街道办事处负责本管辖区域内的人口与计划生育工作，贯彻落实人口与计划生育实施方案。村（居）民委员会应当依法做好人口与计划生育工作</t>
  </si>
  <si>
    <t>医养结合老年健康相关工作</t>
  </si>
  <si>
    <t>配合做好医养结合、老年痴呆防治、老年心理关爱行动等老年健康工作中的对象召集工作</t>
  </si>
  <si>
    <t>卫健部门负责老年健康建设</t>
  </si>
  <si>
    <t>《福建省“十四五”老龄事业发展和养老服务体系规划》（闽政〔2022〕22号）</t>
  </si>
  <si>
    <t>医疗纠纷处置</t>
  </si>
  <si>
    <r>
      <rPr>
        <sz val="9"/>
        <rFont val="宋体"/>
        <charset val="134"/>
      </rPr>
      <t>1、配合县级部门及时沟通</t>
    </r>
    <r>
      <rPr>
        <sz val="9"/>
        <rFont val="Times New Roman"/>
        <charset val="134"/>
      </rPr>
      <t>‌</t>
    </r>
    <r>
      <rPr>
        <sz val="9"/>
        <rFont val="宋体"/>
        <charset val="134"/>
      </rPr>
      <t>；
2、配合县级部门设立投诉渠道；
3、配合县级部门邀请第三方调解</t>
    </r>
    <r>
      <rPr>
        <sz val="9"/>
        <rFont val="Times New Roman"/>
        <charset val="134"/>
      </rPr>
      <t>‌</t>
    </r>
    <r>
      <rPr>
        <sz val="9"/>
        <rFont val="宋体"/>
        <charset val="134"/>
      </rPr>
      <t>等</t>
    </r>
  </si>
  <si>
    <t>卫健部门负责牵头做好医疗纠纷处置维稳，沟通，设置投诉渠道，邀请第三方调解等。</t>
  </si>
  <si>
    <r>
      <rPr>
        <sz val="12"/>
        <rFont val="宋体"/>
        <charset val="134"/>
      </rPr>
      <t>1、配合县级部门及时沟通</t>
    </r>
    <r>
      <rPr>
        <sz val="12"/>
        <rFont val="Times New Roman"/>
        <charset val="134"/>
      </rPr>
      <t>‌</t>
    </r>
    <r>
      <rPr>
        <sz val="12"/>
        <rFont val="宋体"/>
        <charset val="134"/>
      </rPr>
      <t>；
2、配合县级部门设立投诉渠道；
3、配合县级部门邀请第三方调解</t>
    </r>
    <r>
      <rPr>
        <sz val="12"/>
        <rFont val="Times New Roman"/>
        <charset val="134"/>
      </rPr>
      <t>‌</t>
    </r>
    <r>
      <rPr>
        <sz val="12"/>
        <rFont val="宋体"/>
        <charset val="134"/>
      </rPr>
      <t>等</t>
    </r>
  </si>
  <si>
    <t>《福建省医疗纠纷预防与处理办法》第五条：医疗机构所在地、患者户籍地或者居住地乡镇人民政府(街道办事处)、村(居)民委员会以及相关单位应当配合有关部门做好医疗纠纷预防与处理工作</t>
  </si>
  <si>
    <t>65岁及以上老年人城乡社区规范健康管理服务</t>
  </si>
  <si>
    <t>配合辖区65岁及以上老年人的组织发动工作，协助做好老年人健康体检</t>
  </si>
  <si>
    <t>负责全县65岁及以上老年人健康管理的统筹安排</t>
  </si>
  <si>
    <t>《泉州市卫生健康委员会 泉州市财政局关于做好2024年国家基本公共卫生服务工作的通知》（泉卫基层〔2024〕247号）</t>
  </si>
  <si>
    <t>一体化村卫生所建设</t>
  </si>
  <si>
    <t>各镇政府负责一体化管理村卫生所的业务用房由村委会无偿提供和达标建设，并落实配套资金</t>
  </si>
  <si>
    <t>卫健部门负责一体化管理工作的组织协调、技术指导、督查验收等工作</t>
  </si>
  <si>
    <t>《中共福建省委办公厅福建省人民政府办公厅印发&lt;进一步深化基层医药卫生体制综合改革的意见(试行)的通知》(闽委办发〔2016〕44号)</t>
  </si>
  <si>
    <t>生育关怀行动</t>
  </si>
  <si>
    <t>基层计生协会组织建设</t>
  </si>
  <si>
    <t>1.按照章程开展乡镇、村（社区）基层计生协会换届选举工作；
2.开展业务培训，加强基层能力建设；
3.配好配齐乡镇、村（社区）计生协会队伍；
4.按照规定做好阵地建设。</t>
  </si>
  <si>
    <t>镇社会事务办公室</t>
  </si>
  <si>
    <t>县计生协会</t>
  </si>
  <si>
    <t>加强基层能力建设，指导乡镇、村（社区）按期换届选举，开展业务培训，配好配齐队伍，做好阵地建设。</t>
  </si>
  <si>
    <t>1.指导镇、村计生协会按期换届；
2.下拨市、县基层计生协会聘用工作人员补贴；
3.开展人员培训，并指导建设阵地。</t>
  </si>
  <si>
    <t>1.《中国计划生育协会章程》：第四十三条基层计划生育协会应有专职或兼职工作人员。
2.《关于印发&lt;中国计划生育协会基层组织工作规定（试行）&gt;的通知 》(国计生协〔2022〕6号)：
第八条 乡(镇、街道)计生协应配备专职工作人员，确保有人干事。具备条件的，可配备专职副会长、秘书长。
第九条 乡(镇、街道)计生协换届一般与同级领导班子换届同步统筹推进。换届情况需报县级计生协备案。
第十一条 村(社区)计生协换届 一 般与村(社区)“两委” 换届同步统筹推进。换届情况报乡(镇、街道)计生协备案。 
第二十三条 学习培训制度。基层计生协应自觉接受同级党组织的集中统一领导，主动参加并组织开展各类学习培训活动。围绕中心工作，通过集中培训、网络教育、印发学习资料等多种方式， 组织开展相关政治理论、政策法规和各类职业技能培训。
第三十条 基层计生协可依托属地公共资源，建立“会员之家”“家庭健康服务中心”等综合性服务阵地，加强运行管理，汇聚各方力量，丰富服务供给，打造计生协转型发展和服务群众的 综合平台和载体。
第三十一条 基层计生协可因地制宜建立优生优育指导站、向日葵亲子小屋、青春健康俱乐部、“暖心家园”等专项阵地，开展具有计生协特色的服务活动。
3.中共泉州市委  泉州市人民政府《关于在全面两孩政策环境下进一步加强计生协会工作的若干意见》（泉委发[2016]16号文）：（二）加强组织建设。二是加强乡级计生协会建设。乡级计生协会会长原则上由计生工作分管领导担任，配齐配强副会长、秘书长和专职工作人员，切实解决好乡级协会队伍有专人做事问题。乡级计生协会人员可从乡级机构改革富余编制划转充实，不足部分采取“以钱养事”聘用的方式解决。乡级计生协会队伍建设情况列入计生年度责任目标考核和各级党委工作督查内容。
4.惠安县委办公室 惠安县政府办公室关于印发《惠安县贯彻落实市委市政府关于在全面两孩政策环境下进一步加强计生协会工作的若干意见实施方案》的通知（惠委办122号):（二）加强组织建设。二是加强镇级计生协会建设，镇级计生协会会长原则上由计生工作分管领导担任 ，配齐配强副会长、秘书长和专职工作人员 ，切实解决好镇级协会队伍有专人做事问题。可以采取“以钱养事”聘用的方式解决 ，确保5万人口以下的镇至少有1名计生协会专职人员、5万人口以上的镇至 有2名计生协会专职人员。镇级计生协会队伍建设情况列入 计生年度责任目标考核和工作督查内容。</t>
  </si>
  <si>
    <t>计生协会“六项重点任务”</t>
  </si>
  <si>
    <t>开展计生协会“六项重点任务”，做好宣传教育、生殖健康咨询服务、优生优育指导、计划生育家庭帮扶、权益维护、家庭健康促进和关爱流动人口等工作，大力开展志愿者服务活动，推动建设生育友好型社会。</t>
  </si>
  <si>
    <t>乡镇计生协会</t>
  </si>
  <si>
    <t>指导乡镇开展计生协会“六项重点任务”，做好宣传教育、生殖健康咨询服务、优生优育指导、计划生育家庭帮扶、权益维护、家庭健康促进和关爱流动人口等工作，大力开展志愿者服务活动，推动建设生育友好型社会。</t>
  </si>
  <si>
    <t xml:space="preserve">1.下拨市、县相关工作经费和帮扶资金等。
2.开展相应业务培训和做好业务指导。
</t>
  </si>
  <si>
    <t>1.习近平总书记在八代会上对计生协会工作做出重要指示：希望计生协在各级政府的支持下，继续发挥桥梁纽带作用，更好参与计生宣传教育、优生优育指导、计生家庭帮扶、流动人口服务等工作，为促进人口与经济社会资源环境协调和可持续发展、增进人民福祉发挥更大作用，作出新的贡献。
2.《关于加快完善生育支持政策体系推动建设生育友好型社会的若干措施》（国办发〔2024〕48号）：
（十三）加强社会宣传倡导。积极发挥群团组织宣传教育等作用，鼓励引导社区、单位、个人参与，共同营造生育友好的社会环境。
3.中共福建省委 福建省人民政府印发《关于优化生育政策促进人口长期均衡发展的实施方案》：（二十二）发动社会参与。加强工作协同，充分发挥工会、共青团、妇联等群团组织以及社会组织在促进人口发展、家庭建设、生育支持等方面的重要作用，形成贯彻落实《决定》的合力。积极发挥计划生育协会作用，加强基层能力建设，深化生育关怀行动，做好宣传教育、生殖健康咨询服务、优生优育指导、计划生育家庭帮扶、权益维护、家庭健康促进等工作，大力开展志愿者服务活动。
4.《关于优化简化县（市、区）计生协会“六项重点任务”综合评价工作的通知》（闽计生协[2024]11号）
5.《中共惠安县委办公室关于印发&lt;惠安县计划生育协会职能配置、内设机构和人员编制规定&gt;的通知》（惠委办发[2021]9号）</t>
  </si>
  <si>
    <t>临时救助</t>
  </si>
  <si>
    <t>3000元以上临时救助审核</t>
  </si>
  <si>
    <t>做好救助金额3000元以上的临时救助申请受理、调查核实、审核、公示工作。</t>
  </si>
  <si>
    <t>县民政局</t>
  </si>
  <si>
    <t xml:space="preserve">负责救助金额3000元以上临时救助审批及资金发放工作。
</t>
  </si>
  <si>
    <t>提供业务培训、资金保障</t>
  </si>
  <si>
    <t>1.《社会救助暂行办法》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第四十九条 临时救助的具体事项、标准，由县级以上地方人民政府确定、公布。
2.《福建省人民政府办公厅关于印发福建省赋予经济发达镇部分县级经济社会管理权限的指导目录（一）的通知》第11项
3.《惠安县人民政府办公室关于印发惠安县城乡居民临时救助实施方案的通知》（惠政办〔2019〕61号）
五、救助受理方式和审批程序。......（三）审批。实行小额救助审批权限下放的分级审批制度，救助金额在3000元及以下的，由镇负责审批；救助金额在30OO元以上的，报县民政局审批。......</t>
  </si>
  <si>
    <t>养老服务领域安全生产工作</t>
  </si>
  <si>
    <t>养老服务领域安全生产检查工作</t>
  </si>
  <si>
    <t xml:space="preserve">1.协助监督辖区内养老机构做好安全生产工作，协助县民政局对养老机构开展服务安全和质量安全检查，协助督促养老机构整改安全隐患落实安全责任。
2.在日常检查中，发现养老机构存在安全生产隐患和违法违规行为需及时上报。
3.对辖区内拟从事养老服务业的机构安全生产条件进行初步审核，发现未取得市民政局批准或不再具备安全生产条件的运营机构，应及时上报。
</t>
  </si>
  <si>
    <t>1.负责养老机构安全生产综合监督管理。
2.依法组织并指导监督开展养老服务机构服务安全和质量安全检查，查处养老服务机构违法违规行为。
3.对涉及养老机构安全生产的事项审查批准或验收，对存在重大事故隐患的生产经营单位作出停产停业、停止施工、停止使用相关设施或者设备的通知。</t>
  </si>
  <si>
    <t>提供业务培训</t>
  </si>
  <si>
    <t>1.《中华人民共和国安全生产法》
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2.《养老机构管理办法》
第三十六条  民政部门应当加强对养老机构服务和运营的监督检查，发现违反本办法规定的，及时依法予以处理并向社会公布。民政部门在监督检查中发现养老机构存在应当由其他部门查处的违法违规行为的，及时通报有关部门处理。
3.《养老机构行政检查办法》
第二十七条 民政部门行政检查中发现养老机构存在下列问题，经主要负责人或者其授权的其他负责人批准，作出发现检查
事项存在问题的检查结果，并进行相应处理：
（一）养老机构在服务安全和质量方面存在可能危及人身健康和生命财产安全风险的，责令限期改正；
（二）养老机构在建筑、消防、食品、医疗卫生、环境保护、特种设备等方面存在安全隐患的，应当由其他部门查处的，及时通报移送有关部门依法处理；
（三）养老机构存在违法违规行为，依法应当由民政部门予以行政处罚的，转入行政处罚程序；
（四）养老机构违法行为涉嫌犯罪的，移交司法机关处理。</t>
  </si>
  <si>
    <t>低保（特困）失能老人护理补贴</t>
  </si>
  <si>
    <t>低保（特困）失能老人护理补贴初审</t>
  </si>
  <si>
    <t>1.对补贴发放对象有关材料进行初审、公示。对公示有异议的对象，进行二次评估确认。
2.协助核实补贴对象是否健在及其个人信息是否有误，如有变更及时报送变更信息。</t>
  </si>
  <si>
    <t>民政局</t>
  </si>
  <si>
    <t xml:space="preserve">
1.对各镇上报的享受特低保特困失能老人护理补贴申请对象进行审批和资金发放。
2.对享受特低保特困失能老人护理补贴老人新增、死亡等变更信息及时进行动态管理。</t>
  </si>
  <si>
    <t>1.《福建省人民政府关于印发福建省“十四五” 老龄事业发展和养老服务体系规划的通知》（闽政〔2022〕22号）：三、主要任务-(一)完善多层次社会保障体系：“4.完善社会救助和社会福利制度。 对低保、高龄、失能、重 残、留守、空巢、独居、计划生育特殊家庭等困难老年人，由政 府依法依规给予必要的保障。根据经济社会发展水平，合理确定 兜底性养老服务的对象、内容和标准，稳步提高保障水平。完善 高龄津贴、护理补贴、服务补贴等老年人补贴制度，切实提高补 贴标准精准度和有效性，强化与残疾人“两项补贴”、社会救助等 政策的衔接。” 
2.《福建省民政厅 福建省财政厅关于做好完全失能老年人护理补贴发放工作的通知》（闽民养老〔2018〕39号）：“(一)村居入户评估(4月前)。各村(社区)要成立“老年人生活自理能力评估小组”，成员由各村(社区)两委主干1名、驻村干部或社区专干1名、村卫生所或社区卫生服务中心医务人员1名组成。鼓励有条件的地方委托医疗卫生机构或第三方专业机构开展老年人生活自理能力评估。由评估小组入户对辖区内的所有低保、计生特殊家庭老年人进行当面核实，对是否属于“完全失能”进行认定、建档，并填写《老年人生活自理能力简易评估表》(附件1)。按照直观、简便、易操作的原则，运用是否具备自主吃饭、穿衣、上下床、如厕、室内行走、洗澡能力等6项指标进行评估。6项都能自主完成的，认定为“全自理”有1~3项不能自主完成的，认定为“半失能”;有4项及以上不能自主完成的，认定为“完全失能”对属于完全失能的低保、计生特殊家庭老年人，可自填写《低保、计生特殊家庭完全失能老年人护理补贴申请表》(附件2)，并提交低保或计生特殊家庭有关证明、身份证、户口簿原件及复印件。评估小组要指导其或委托代理人填写表格，并做好对非现金形式护理补贴制度的政策解读。  (二)乡镇(街道)初审(5月前)。乡镇政府(街道办事处)依申请，对补贴发放对象有关材料进行初审、公示。对公示无异议的对象，向县级民政部门提交符合条件盖章确认后的申请表，同时统计填写《完全失能老年人护理补贴发放人数统计表》(附件3)。对公示有异议的对象，由乡镇(街道)养老救助协理员1名，会同计生办专干1名、乡镇卫生院或街道卫生服务中心医务人员1名共同进行二次评估确认。(三)县级审批(6月前)。县级民政部门要会同卫计部门、相关村(社区)人员，对乡镇(街道)申报的享受护理补贴的人员身体状况，按照不低于20%比例入户抽查。经审核、抽查无异议的,县级民政部门作出审批意见,自审批当月起发放护理补贴，护理补贴不计入城乡最低生活保障家庭的收入。</t>
  </si>
  <si>
    <t>农村幸福院、居家养老服务站（照料中心）星级评定</t>
  </si>
  <si>
    <t>农村幸福院、居家养老服务站（照料中心）星级评定申报</t>
  </si>
  <si>
    <t>向县(市、区)民政部门提交初审意见和有关申报材料。</t>
  </si>
  <si>
    <t xml:space="preserve">
负责对乡镇申报材料进行资料审查，开展等级评定。</t>
  </si>
  <si>
    <t>提供业务   培训</t>
  </si>
  <si>
    <t>1.《福建省人民政府关于印发福建省“十四五” 老龄事业发展和养老服务体系规划的通知》（闽政〔2022〕22号）：三、主要任务-（五）有效拓展农村养老服务-专栏3农村养老服务能力提升工程“农村幸福院提质工程。继续加强农村幸福院建设和运营管理，开展农村 幸福院质量提升行动，推动全省达到三星级及以上标准的农村幸福院数量不少于4000所。”                                                                                                                                2.《福建省民政厅关于开展全省养老服务设施星级评定的通知》（闽民养老〔2018〕30号）：五、评定程序
(-)自评(4月底前)
养老机构、居家养老服务照料中心、农村幸福院按照评定标准开展自评，达到标准的填写申报表(附件2-4)。养老机构向县(市、区)民政部门提交申报表和相关佐证材料;居家养老服务照料中心和农村幸福院向所在乡(镇、街道)提交申报表和相关佐证材料，由乡(镇、街道)向县(市、区)民政部门提交初审意见和有关申报材料。
(二)逐级审核、分级评定(7月底前)
1.县(市、区)民政部门负责评定二星级、三星级的养老机构和三星级的居家养老服务照料中心、农村幸福院
2.县(市、区)民政部门审核四星级的养老机构、居家养老服务照料中心、农村幸福院，并由设区市民政部门负责评定
3.县(市、区)、设区市民政部门逐级审核五星级的养老机构、居家养老服务照料中心和农村幸福院，并由省民政厅负责评定。各设区市民政部门应于6月11日前将五星级申报材料邮寄至省民政厅养老事业处。
各市、县(区)民政部门评定的星级名单应向上一级民政部门报备。各设区市民政部门应于7月30日前将四星级、三星级(二星级)具体名单报备省民政厅，
(三)公示(8月底前)
省民政厅负责在厅门户网站上公示全省养老机构、居家养老服务照料中心、农村幸福院的五星级、四星级、三星级(二星级)具体名单。</t>
  </si>
  <si>
    <t>居家养老上门服务（含探访关爱服务）</t>
  </si>
  <si>
    <t>居家养老上门服务（含探访关爱服务）初审</t>
  </si>
  <si>
    <t xml:space="preserve">1.对社区(村)的受理结果进行复核确认。对符合申请标准的，上报县(市、区)民政局备案；对不符合标 准的，需注明原因并将材料退回社区(村);对符合条件但不愿意享受服务的老年人，需留存相关佐证，以便备查。
2.协助对服务对象进行动态管理。
3.配合开展政策宣传。
</t>
  </si>
  <si>
    <t>1.委托第三方对居家养老上门服务对象开展居家养老上门服务（含探访关爱服务）。
2.对服务对象进行动态管理。
3.开展政策宣传。</t>
  </si>
  <si>
    <t>1.《福建省人民政府关于印发福建省“十四五”老龄事业发展和养老服务体系规划的通知》（闽政〔2022〕22号）第三点主要任务：（一）完善多层次社会保障体系。4.完善社会救助和社会福利制度。对低保、高龄、失能、重残、留守、空巢、独居、计划生育特殊家庭等困难老年人，由政府依法依规给予必要的保障。根据经济社会发展水平，合理确定兜底性养老服务的对象、内容和标准，稳步提高保障水平。完善高龄津贴、护理补贴、服务补贴等老年人补贴制度，切实提高补贴标准精准度和有效性，强化与残疾人“两项补贴”、社会救助等政策的衔接。加快推进政府购买养老服务工作，将政府购买服务与满足老年人基本养老服务需求相结合，重点安排与老年人生活照料、康复护理等密切相关项目，优先保障经济困难的孤寡、失能、高龄、残疾等老年人服务需求。（三）提升居家社区养老服务品质。1.完善居家社区养老支持措施。地方政府负责探索并推动建立专业机构服务向社区、家庭延伸的模式。街道社区负责引进助餐、助洁等为老服务的专业机构，社区组织引进相关护理专业机构开展居家老年人照护工作，政府加强组织和监督工作。推动各地普遍建立家庭养老支持政策，支持养老服务机构将养老护理专业服务延伸到家庭，为居家老年人提供生活照料、家务料理、精神慰藉等上门服务。各级政府要培育为老服务的专业机构并指导其规范发展，引导其按照保本微利原则提供持续稳定的服务。试点探索“家庭养老床位”，完善相关服务、管理、技术等规范以及建设和运营政策，健全上门照护的服务标准与合同范本，让居家老年人享受连续、稳定、专业的养老服务。推动失能、高龄老年人家庭成员照护培训纳入政府购买养老服务目录，普及居家护理知识，增强家庭照护能力。充分发挥社区党组织作用，探索“社区+物业+养老服务”模式，大力发展老年人急需的助餐、助浴、助急、助医、助行、助洁等服务，增加居家社区养老服务有效供给。
2.《泉州市民政局 泉州市财政局关于印发《泉州市实施政府购买居家养老上门服务管理办法》（试行）的通知》（泉民养老〔2022〕22号）
七、服务流程  1. 申请。 符合条件的老年人或其代理人可到户籍所在地社 区(村)提出申请，并提交以下材料：(1)身份证复印件；(2) 户口簿首页及个人页复印件；(3)与申请身份相对应的资格证 明材料(详见附件2);(4)能力评估证明(申请失能老年人护 理服务补贴需提供);(5)县(市、区)民政部门要求提供的其它材料。
2. 受理。 社区(村)接到申请后，5个工作日内应对申请对象是否属于政府购买服务保障范围进行确认。对符合标准的， 在社区(村)予以公示，公示期为7天，公示无异议后上报街道(乡镇)审核；对不符合标准的，需注明原因并退回申请人。
3. 审批。 街道(乡镇)在7个工作日内对社区(村)的受理结果进行复核确认。对符合申请标准的，批准纳入享受服务， 并将确认后的名单上报县(市、区)民政局备案；对不符合标 准的，需注明原因并将材料退回社区(村);对符合条件但不愿意享受服务的老年人，街道(乡镇)需留存相关佐证，以便备查。
4. 备案。 县(市、区)民政局对经街道(乡镇)审核审批后的名单进行备案，并以备案服务对象总人数的10%进行抽查。
5. 提供服务。 审批通过后的次月，符合条件的老年人开始 享受对应的居家养老上门服务机构购买居家养老上门服务。县 (市、区)民政局按月或季度与运营方进行结算。县级民政部 门、街道(乡镇)、社区(村)、运营方应加大宣传力度，确保符合条件的老年人能享受该有的服务。
八、 退出机制
(一)服务对象退出机制
购买服务对象出现下列情形，县(市、区)、街道(乡镇)、社区(村)应及时核减，停止相关服务：
1.户籍转移的；
2.亡故的；
3.因服务对象个人原因，主动退出的；
4.因身体、家庭、经济等相关因素，不再符合条件的。”</t>
  </si>
  <si>
    <t>居家养老上门服务（含探访关爱服务）动态管理</t>
  </si>
  <si>
    <t>居家养老上门服务（含探访关爱服务）政策宣传</t>
  </si>
  <si>
    <t>养老服务项目建设运营</t>
  </si>
  <si>
    <t>养老服务项目建设运营申报</t>
  </si>
  <si>
    <t xml:space="preserve">负责组织做好本辖区内的养老服务工程项目申报工作。
</t>
  </si>
  <si>
    <t>通过实地查看等方式对拟建设项目严把审核关，并会同财政部门行文上报设区市民政、财政部门。</t>
  </si>
  <si>
    <t>提供资金保障</t>
  </si>
  <si>
    <t>《福建省人民政府关于印发福建省“十四五” 老龄事业发展和养老服务体系规划的通知》（闽政〔2022〕22号）：第三点主要任务：( 五 )有效拓展农村养老服务：2.优化农村养老服务网络。 加快补齐农村养老服务短板，推 进县、乡、村三级农村养老服务网络建设。大力培育农村社区为 老服务社会组织，强化农村老年人社会支持体系建设。加强农村 社区综合服务能力建设，整合养老服务、公共文化、医疗卫生、 全民健身等服务功能，为老年人提供综合性服务。提升乡镇卫生 院、村卫生室服务能力，加强人员配置，强化老年人健康服务功 能，研究建立乡村医生参与健康养老服务的激励机制。
《福建省民政厅 福建省财政厅关于印发养老服务专项业务管理办法的通知》（闽民养老〔2019〕87号）：居家社区养老服务工程建设业务管理办法：第二章  组织实施：第四条  各级民政、财政部门按照权限负责居家社区养老服务工程的申报、立项储备、审核、建设、验收等工作。
乡镇、街道负责组织做好本辖区内的养老服务工程项目申报工作，于每年8月底前填写下一年度《居家社区养老服务工程项目省级补助申报表》，上报县（市、区）民政部门。
县（市、区）民政部门要通过实地查看等方式严把审核关，建立储备项目库。每年9月15日前，从项目库中审核、确定前期条件成熟的具体项目名单，并填写《居家社区养老服务工程项目省级补助申报汇总表》，会同财政部门行文上报设区市民政、财政部门。</t>
  </si>
  <si>
    <t>80周岁以上老年人高龄补贴</t>
  </si>
  <si>
    <t>80周岁以上老年人高龄补贴发放</t>
  </si>
  <si>
    <t>1.对申请人有关情况进行调查核实，符合条件的在申请审批表上签署意见。
2.协助核实补贴对象是否健在，及时报送高龄老人新增、死亡等变更信息。</t>
  </si>
  <si>
    <t>1.对各镇和县直各单位上报的享受高龄补贴对象进行审批和资金发放。
2.对高龄老人新增、死亡等变更信息及时进行动态管理。</t>
  </si>
  <si>
    <t>《福建省人民政府关于印发福建省“十四五” 老龄事业发展和养老服务体系规划的通知》（闽政〔2022〕22号）：三、主要任务-(一)完善多层次社会保障体系：4.完善社会救助和社会福利制度。 对低保、高龄、失能、重 残、留守、空巢、独居、计划生育特殊家庭等困难老年人，由政 府依法依规给予必要的保障。根据经济社会发展水平，合理确定 兜底性养老服务的对象、内容和标准，稳步提高保障水平。完善 高龄津贴、护理补贴、服务补贴等老年人补贴制度，切实提高补 贴标准精准度和有效性，强化与残疾人“两项补贴”、社会救助等 政策的衔接。加快推进政府购买养老服务工作，将政府购买服务 与满足老年人基本养老服务需求相结合，重点安排与老年人生活 照料、康复护理等密切相关项目，优先保障经济困难的孤寡、失 能、高龄、残疾等老年人服务需求。
《惠安县人民政府办公室关于做好惠安县80周岁以上老年人高龄补贴发放工作的通知》（惠政办〔2018〕24号）：
( 一 )申请：  《申报表》(见附件1)由本人或者赡养亲属填报，无赡养亲属的可委托所在村(居)委会帮助填报并经本人 确认(一律用碳素笔或墨水笔填写),同时提供老人本人有效身 份证、户口簿及老人在信用社开立的新农保卡复印件，其中申请 人属于机关、企事业单位离退休人员的还须提供由原工作单位出具的享受政府高龄补贴证明。
(二)初审：村(社区)或原工作单位收到申请人申请表后 按申请表的内容认真调查，初审申请人真实情况。对已初审的高 龄老人，由村(社区)或原工作单位在书面申请书上签署初审意 见，报所在镇老龄办或原工作单位的主管部门审核；不符合条件的，村(社区)或原工作单位通知申请人，并告知原因。
(三)审核：镇老龄办或原工作单位的主管部门收到申请表 后，对申请人有关情况进行调查核实，符合条件的在申请审批表 上签署意见，并于每季度末月5日前将申请审批表报县老龄办审 核，逾期不再受理；不符合条件的，县老龄办将通知所在镇或原工作单位。
(四)审批：县老龄办负责对各镇和县直各单位上报的享受高龄补贴对象进行审批。
3.变更或终止。
(1)高龄老人去世后，村(社区)或原工作单位按程序在10个工作日内填报《高龄补贴终止报告书》(见附件2),按原申报程序上报县老龄办，县老龄办从老人去世的下一个月起不再发放高龄补贴。如高龄老人去世后，村(社区)或原工作单位不能及时上报情况，县老龄办如从其他渠道获取老人去世信息后， 将通报有关镇或原工作单位，同时从下一个月起停止发放该老人高龄补贴。
会
(2)享受高龄补贴的老人户籍迁出本县的或离开最后居住地后失去联系时间超过3个月的应停止发放高龄补贴。村(社区) 或原工作单位应于查证此事的10个工作日内将《高龄补贴终止报告书》，上报镇老龄办或原单位主管部门，镇老龄办或原工作单位主管部门在5个工作日内报县老龄办，县老龄办从批准的次月起停止发放高龄补贴。因上述原因停止发放高龄补贴的老人再度迁入本县或再度出现，可以重新申请高龄补贴，重新申请核准后的次月起发放补贴。享受高龄补贴的老人在本县范围内跨村(社区)迁移，应到所迁出和迁入的村(社区)备案，以便镇、 村(社区)进行动态管理。
(3)县人社局应于每年12月初提供下一年度80周岁及以上老年人名单，对象包含机关、企事业离退休人员和城乡居民， 填报《高龄补贴老人花名册》(见附件3)汇总到县老龄办。县老龄办将全县应享受高龄补贴的老人情况报送县财政局编制下一年度高龄补贴经费预算。</t>
  </si>
  <si>
    <t>社会组织登记管理和慈善事业促进工作</t>
  </si>
  <si>
    <t>1.根据国家、省、市、县级部署要求，配合开展专项排查工作。
2.配合做好未达到登记条件的社区社会组织管理，加强分类指导和业务指导，对社会组织活动的管理。
3.协助查处社会组织违法违规行为，发现非法社会组织活动及时上报。
4.为捐赠款物分配送达、信息统计等提供力所能及的帮助。
6.协助民政部门以及其他有关部门做好慈善相关工作。 </t>
  </si>
  <si>
    <t>1.负责拟订社会组织登记和监督管理办法并组织实施；
2.按照管理权限对社会组织进行登记管理和执法监督；
3.拟订促进慈善事业发展政策和慈善依托、慈善组织及其活动管理。</t>
  </si>
  <si>
    <t>  1.中共中央办公厅 国务院办公厅印发《关于改革社会组织管理制度促进社会组织健康有序发展的意见》
三、大力培育发展社区社会组织（一）降低准入门槛。......对符合登记条件的社区社会组织，优化服务，加快审核办理程序，并简化登记程序。对达不到登记条件的社区社会组织，按照不同规模、业务范围、成员构成和服务对象，由街道办事处（乡镇政府）实施管理，加强分类指导和业务指导。鼓励在街道（乡镇）成立社区社会组织联合会，发挥管理服务协调作用。
第六条第三款“加强对社会组织活动的管理”：实行双重管理的社会组织的业务主管单位，要对所主管社会组织的思想政治工作、党的建设、财务和人事管理、研讨活动、对外交往、接收境外捐赠资助、按章程开展活动等事项切实负起管理责任，每年组织专项监督抽查，协助有关部门查处社会组织违法违规行为，督促指导内部管理混乱的社会组织进行整改，组织指导社会组织清算工作。
  2.《中华人民共和国慈善法》
第七十四条　县级以上人民政府及其有关部门应当为捐赠款物分配送达提供便利条件。乡级人民政府、街道办事处和村民委员会、居民委员会，应当为捐赠款物分配送达、信息统计等提供力所能及的帮助。
  3.《福建省慈善事业促进办法》
 第五条   县级以上人民政府民政部门主管本行政区域内的慈善工作。教育、科学技术、文化和旅游、卫生健康、公安、财政、人力资源和社会保障、自然资源、生态环境、应急管理、审计、民族与宗教、税务、体育等有关部门，依法在各自的职责范围内做好相关工作。乡（镇）人民政府、街道办事处应当协助民政部门以及其他有关部门做好慈善相关工作。</t>
  </si>
  <si>
    <t>儿童福利</t>
  </si>
  <si>
    <t>流动儿童、农村留守儿童及困境儿童监测摸排、统计分析及关爱服务工作</t>
  </si>
  <si>
    <t xml:space="preserve">1.依托采集的儿童基数，协助第三方开展入户走访，协助建立困境儿童信息台账。
2.畅通与县级人民政府及其民政等部门以及公安机关、残联组织的联系，及时办理困境儿童及其家庭社会救助、社会福利、安全保护等事务。
</t>
  </si>
  <si>
    <t xml:space="preserve">1.制定县级流动儿童、农村留守儿童及困境儿童监测摸排实施方案，委托第三方开展农村留守（困境）儿童关爱保护服务工作。
2.提供各部门共享基础数据，形成摸排底数。
3.汇总各镇上报的流动儿童、留守儿童及困境儿童的台账，审核确认全国儿童福利信息系统各类别儿童数据。
4.加强对档案管理的监督检查，每年开展一次业务抽查工作。
</t>
  </si>
  <si>
    <t>1.国务院关于加强困境儿童保障工作的意见（国发〔2016〕36号）
三、建立健全困境儿童保障工作体系......（一）构建县（市、区、旗）、乡镇（街道）、村（居）三级工作网络。......乡镇人民政府（街道办事处）负责民政工作的机构要建立翔实完备的困境儿童信息台账，一人一档案，实行动态管理，为困境儿童保障工作提供信息支持。乡镇人民政府（街道办事处）要畅通与县级人民政府及其民政部门、妇儿工委办公室和教育、卫生计生、人力资源社会保障等部门以及公安机关、残联组织的联系，并依托上述部门（组织）在乡镇（街道）的办事（派出）机构，及时办理困境儿童及其家庭社会救助、社会福利、安全保护等事务。
2.《福建省民政厅等10部门关于进一步健全农村留守儿童和困境儿童关爱服务体系的实施意见》（闽民童〔2019〕128号）
二、主要措施第（二）加强基层队伍建设......乡镇人民政府（街道办事处）配备1名儿童督导员负责儿童关爱保护工作。
3.《福建省民政厅关于印发“福蕾行动计划”实施方案的通知》（闽民童[2020]42号）
四、保障措施（二）明确职责分工......乡镇人民政府（街道办事处）福蕾行动计划工作由社会事务办或相应机构负责组织实施。
4.《福建省民政厅等15部门关于印发&lt;福建省农村留守儿童和困境儿童关爱服务质量提升三年行动实施方案&gt;的通知》（闽民童）〔2024〕33号）
三、重点任务......2.增进心理健康素质。......各地民政部门指导儿童督导员、儿童主任在走访中及时掌握农村留守儿童和困境儿童的心理关爱服务需求，对于发现有心理、行为异常的农村留守儿童和困境儿童，指导、协助其父母或其他监护人采取干预措施。加强心理关爱服务力量建设，市、县（区）建立以医疗卫生机构心理专业医生、学校心理健康教育专业老师、社会公益组织心理服务专业人员等为骨干，乡镇儿童督导员、村（居）儿童主任参与的心理关爱服务队伍，为有需求的农村留守儿童和困境儿童提供心理关爱服务。.......4.强化监护职责落实。......儿童督导员、儿童主任对农村留守儿童和困境儿童处于“低”风险等级的，至少每个月联系一次，每季度走访一次；对处于“高”、“中”风险等级的，要加大走访频次，至少每月走访一次，发现问题及时报告，积极协调解决问题。......8.开展摸底建档工作。......县级民政部门要组织儿童督导员、儿童主任对辖区内农村留守儿童和困境儿童全面摸底排查，按有关文件规定，落实数据动态更新机制，及时录入和更新全国儿童福利信息系统。在摸底中，要翔实掌握儿童的关爱服务需求，并分类建立需求清单。加强农村留守儿童和困境儿童档案管理，做到一人一档，档案包括儿童基本信息、走访记录、工作日志、关爱帮扶记录、发现问题和解决方案等内容（参见附件）。有条件的地方可推进困境儿童档案电子化。
5.福建省民政厅等10部门关于印发《福建省流动儿童和留守儿童监测摸排和统计分析工作方案》的通知（闽民童〔2024〕108号）
三、组织实施（二）监测摸排......县（市、区）民政局要会同乡镇人民政府（街道办事处）指导乡镇儿童督导员、村（居）儿童主任、网格员等，以教育部门提供的数据为基础，结合日常工作中掌握的未成年人情况，通过入户走访、自主申报等方式，采集流动儿童、留守儿童有关信息。 </t>
  </si>
  <si>
    <t>孤儿、事实无人抚养儿童基本生活保障</t>
  </si>
  <si>
    <t>1.负责孤儿、事实无人抚养儿童基本生活保障资格受理、查验、初步认定工作。
2.采取多种形式，深入调查了解孤儿、事实无人抚养儿童保障情况，及时按照程序和规定办理增发或停发孤儿基本生活费的手续。
3.做好儿童福利信息系统录入工作。</t>
  </si>
  <si>
    <t>1.负责孤儿、事实无人抚养儿童基本生活保障资格确认和生活保障金发放工作。
2.做好孤儿、事实无人抚养儿童基本生活保障动态管理工作。
3.儿童福利信息系统审核确认工作。</t>
  </si>
  <si>
    <t>1.国务院关于加强困境儿童保障工作的意见（国发〔2016〕36号）
二、加强困境儿童分类保障。针对困境儿童生存发展面临的突出问题和困难，完善落实社会救助、社会福利等保障政策，合理拓展保障范围和内容，实现制度有效衔接，形成困境儿童保障政策合力。（一）保障基本生活。对于无法定抚养人的儿童，纳入孤儿保障范围。对于无劳动能力、无生活来源、法定抚养人无抚养能力的未满16周岁儿童，纳入特困人员救助供养范围。对于法定抚养人有抚养能力但家庭经济困难的儿童，符合最低生活保障条件的纳入保障范围并适当提高救助水平。对于遭遇突发性、紧迫性、临时性基本生活困难家庭的儿童，按规定实施临时救助时要适当提高对儿童的救助水平。对于其他困境儿童，各地区也要做好基本生活保障工作。
2.《民政部 财政部关于发放孤儿基本生活费的通知》（民发〔2010〕161号）
第四条......(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
(三)动态管理。街道办事处、乡(镇)人民政府和县级人民政府民政部门要采取多种形式，深入调查了解孤儿保障情况，及时按照程序和规定办理增发或停发孤儿基本生活费的手续。要将审批、发放工作与儿童福利信息系统建设结合起来，借助信息化手段实现对发放工作的动态管理，规范程序，提高效率。
3.《福建省民政厅等12部门关于进一步加强事实无人抚养儿童保障工作实施意见》（闽民童〔2019〕131号） 
二、认定流程 
（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受理申请后，应当对事实无人抚养儿童父母情况进行查验......乡镇人民政府（街道办事处）在自收到申请之日起15个工作日内作出查验结论。</t>
  </si>
  <si>
    <t>“福彩圆梦•孤儿助学工程”项目</t>
  </si>
  <si>
    <r>
      <rPr>
        <sz val="11"/>
        <rFont val="宋体"/>
        <charset val="134"/>
      </rPr>
      <t>1.协助开展“福彩圆梦</t>
    </r>
    <r>
      <rPr>
        <sz val="12"/>
        <rFont val="Times New Roman"/>
        <charset val="134"/>
      </rPr>
      <t>•</t>
    </r>
    <r>
      <rPr>
        <sz val="12"/>
        <rFont val="宋体"/>
        <charset val="134"/>
      </rPr>
      <t>孤儿助学工程”项目查验，并报县民政局审核。
2.通过家庭巡访等方式主动了解孤儿就学情况。</t>
    </r>
  </si>
  <si>
    <t xml:space="preserve">负责“福彩圆梦•孤儿助学工程”项目审核工作。
</t>
  </si>
  <si>
    <t>1.协助开展“福彩圆梦•孤儿助学工程”项目查验，并报县民政局审核。
2.通过家庭巡访等方式主动了解孤儿就学情况。</t>
  </si>
  <si>
    <t>1.国务院关于加强困境儿童保障工作的意见（国发〔2016〕36号）
二、加强困境儿童分类保障。......（三）强化教育保障。对于家庭经济困难儿童，要落实教育资助政策和义务教育阶段“两免一补”政策。对于残疾儿童，要建立随班就读支持保障体系，为其中家庭经济困难的提供包括义务教育、高中阶段教育在内的12年免费教育。对于农业转移人口及其他常住人口随迁子女，要将其义务教育纳入各级政府教育发展规划和财政保障范畴，全面落实在流入地参加升学考试政策和接受中等职业教育免学费政策。支持特殊教育学校、取得办园许可的残疾儿童康复机构和有条件的儿童福利机构开展学前教育。支持儿童福利机构特教班在做好机构内残疾儿童特殊教育的同时，为社会残疾儿童提供特殊教育。完善义务教育控辍保学工作机制，确保困境儿童入学和不失学，依法完成义务教育。
2.民政部儿童福利司《关于持续加强“福彩圆梦·孤儿助学工程”项目资金监督管理工作的通知》
二、细化申请、确认和发放程序......(四)县级民政部门应当指导乡镇人民政府(街道办事处)通过家庭巡访等方式主动了解孤儿就学情况，及时将符合条件的对象按程序纳入“助学工程”项目资助范围。(五)社会散居孤儿年满18周岁后符合资助条件的，应向乡镇人民政府(街道办事处)提出申请，乡镇人民政府(街道办事处)查验后，应当及时报县级民政部门审核。
3.福建省民政厅关于做好“福彩圆梦孤儿助学工程”项目的通知（闽民童〔2020〕97号）
二、助学金办理流程......孤儿向乡镇人民政府（街道办事处）提出申请的，乡镇人民政府（街道办事处）应当于5个工作日内报县级民政部门。”</t>
  </si>
  <si>
    <t>殡葬服务设施建设及管理</t>
  </si>
  <si>
    <t>农村设置公益性公墓、骨灰堂（楼、塔）审核</t>
  </si>
  <si>
    <t>初审、上报农村设置公益性公墓、骨灰堂（楼、塔）材料</t>
  </si>
  <si>
    <t xml:space="preserve">
1.建立殡仪馆，由市、县人民政府民政部门提出方案，报本级人民政府审批。
2.建立经营性公墓、骨灰堂（楼、塔）由市、县人民政府民政部门审核同意后，报省人民政府民政部门审批。
3.农村设置公益性公墓、骨灰堂（楼、塔），经乡（镇）人民政府审核同意后，报市、县人民政府民政部门审批，并报省人民政府民政部门备案。
</t>
  </si>
  <si>
    <t>提供政策咨询、指导</t>
  </si>
  <si>
    <t xml:space="preserve">《福建省殡葬管理办法》
第十九条 建设殡葬服务设施应当履行下列审批手续：
（三）农村设置公益性公墓、骨灰堂（楼、塔），经乡（镇）人民政府审核同意后，报市、县人民政府民政部门审批，并报省人民政府民政部门备案；
第四条第二款　国家机关、社会团体、企事业单位、居（村）民委员会和其他组织，应当支持和宣传殡葬改革，引导公民文明节俭办丧事。
第二十四条　将应当火化的遗体土葬，或者违反规定将骨灰埋葬在非公墓区，或者在公墓和划定的区域以外埋葬遗体、建造坟墓的，由县级以上人民政府民政部门责令限期改正；拒不改正的，可以申请人民法院强制执行，其费用由责任人承担。强制执行时，当地街道办事处、乡镇人民政府和死者生前工作单位应协同处理。
</t>
  </si>
  <si>
    <t>加强殡葬政策宣传</t>
  </si>
  <si>
    <t>配合做好殡葬管理、惠民政策宣传</t>
  </si>
  <si>
    <t>负责制定殡葬管理有关规定</t>
  </si>
  <si>
    <t>对在公墓和划定的区域以外埋葬遗体、建造坟墓等行为的处置</t>
  </si>
  <si>
    <t>协同处理强制执行事项。</t>
  </si>
  <si>
    <t>负责对相关违法行为责令限期整改；拒不改正的，可申请人民法院强制执行。</t>
  </si>
  <si>
    <t>残疾人两项补贴</t>
  </si>
  <si>
    <t>残疾人两项补贴初审</t>
  </si>
  <si>
    <t>1.负责残疾人两项补贴的初审工作。
2.负责在补贴申请人户籍地公示补贴申请对象姓名等基本信息。
3.依托村（社区），结合残疾人本人、监护人等主动申报和数据比对，对残疾人死亡、失踪、户籍迁移、在监服刑、残疾状况变动、残疾人证失效等情况以及享受其他社会福利、救助、保险等政策，配合做好复核和动态管理、追缴等工作。
4.负责对申请审批档案、资金发放档案和其他过程性材料收集、整理和归档工作。
5.做好加强补贴政策解释工作，并及时协助有需求的残疾人办理补贴申请。</t>
  </si>
  <si>
    <t>1.负责残疾人两项补贴的审批和资金发放工作。
2.定期对补助资金的使用管理情况进行检查，并对资金发放情况进行公示。
3.负责经济状况变化情况殡葬火化、监狱服刑等数据比对工作。
4.负责对资金发放档案和其他过程性材料按照职责范围进行收集、整理和归档。
5.做好加强补贴政策解释工作，并及时协助有需求的残疾人办理补贴申请。
6.落实两项补贴资金管理规定，配合审计、财政等部门做好专项资金管理使用情况的监督、审计。</t>
  </si>
  <si>
    <t>提供政策咨询、资金保障</t>
  </si>
  <si>
    <t>1.《福建省人民政府关于完善困难残疾人生活补贴和重度残疾人护理补贴制度的实施意见》（闽政〔2015〕64号）
五、申领程序和发放。（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民政部门审定，残疾人家庭经济状况可依托居民家庭经济状况核对机制进行核对。审定合格材料由县级民政部门会同县级残联报同级财政部门申请拨付资金。八、加强组织领导。各级政府要将完善残疾人两项补贴制度纳入年度考核内容。
2.民政部 财政部 中国残联《关于进一步完善困难残疾人生活补贴和重度残疾人护理补贴制度的意见》民发〔2021〕70号第三点保障措施:充分考虑残疾人获取信息的特殊要求和实际困难，灵活运用多种媒介、采取多样化形式加强残疾人两项补贴政策宣传，特别是加强对已办理残疾人证残疾人的政策宣传，乡镇（街道）要加强补贴政策解释工作，并及时协助有需求的残疾人办理补贴申请。
3.福建省民政厅 福建省财政厅 福建省残疾人联合会关于印发《福建省困难残疾人生活补贴和重度残疾人护理补贴实施办法》的通知（闽民规〔2023〕9号）
第十五条  乡镇（街道）民政服务窗口收到申请后，对申请材料齐全、符合规定形式的，应当及时受理。
第十六条  乡镇（街道）民政服务窗口将申请材料递交所在乡镇（街道）进行初审，乡镇（街道）在5个工作日内提出初审意见。初审符合条件的，在《审批表》（一式三份）上签署意见后，连同申请人的申请材料复印件、申请人名册各一份，报县（市、区）残联进行相关审核，或直接录入残疾人两项补贴信息系统报县（市、区）残联进行相关审核。对需要进行经济状况核查的申请材料，在福建省经济状况核对系统录入信息提请核对，系统核对时间不包含在5个工作日内。
第十九条  乡镇（街道）将一份签署意见的《申请表》送达申请人留存并在补贴申请人户籍地公示补贴申请对象姓名、补贴类型、补贴金额等基本信息，公示内容要保护残疾人隐私，不得公开与补贴审核无关的信息，公示期为5个工作日。
第三十五条  乡镇（街道）应当依托村（社区），结合残疾人本人、监护人等主动申报和数据比对，对残疾人死亡、失踪、户籍迁移、在监服刑、残疾状况变动、残疾人证失效等情况以及享受其他社会福利、救助、保险等政策进行复核。居住地乡镇（街道）应配合户籍地乡镇（街道）和民政部门做好补贴对象动态管理工作。
第三十七条  残疾人死亡、户籍迁出的，残疾人证过期、冻结、注销的，残疾人家庭或本人收入不再符合补贴条件的，应于次月停止发放补贴，并由乡镇（街道）通知残疾人。
第四十条  已享受补贴的残疾人，经复核发现与工伤保险生活护理费、特困人员供养、孤儿基本生活补助等保障重复享受，由乡镇（街道）核实后通知残疾人并按流程办理停发手续，立即停止发放补贴并予以追缴；经复核发现存在与养老护理补贴等需择高享受的情况，乡镇（街道）通知残疾人确定享受补助类别，按残疾人确定结果于次月实施。 
（一）申请审批档案由业务办理所在地乡镇（街道）负责收集、整理和归档工作。
（二）资金发放档案和其他过程性材料由区民政局、乡镇（街道）根据各自职责负责收集、整理和归档工作。
第四十五条  乡镇（街道）可采取“一站式”服务方式，在残疾人新纳入低保、低保边缘家庭范围后，主动征求申请人意见后直接进行补贴资格审批。其他符合享受困难残疾人生活补贴、重度残疾人护理补贴条件的，仍按原程序办理。</t>
  </si>
  <si>
    <t>残疾人两项补贴公示</t>
  </si>
  <si>
    <t>残疾人两项补贴数据比对和动态复核</t>
  </si>
  <si>
    <t>残疾人两项补贴档案管理</t>
  </si>
  <si>
    <t>残疾人两项补贴政策宣传</t>
  </si>
  <si>
    <t>乡镇（街道）民政服务站建设</t>
  </si>
  <si>
    <t>1.乡镇民政服务站建设；
2.协助做好民政相关业务，协助解决民政服务对象各类困难问题。
3.参加民政服务能力技能提升培训。</t>
  </si>
  <si>
    <t>乡镇（街道）民政服务站能力提升。</t>
  </si>
  <si>
    <t>《民政部办公厅关于组织实施“为民解忧办实事”民生项目的通知》（民电〔2023〕37号 中机发6377号）推动乡镇（街道）社工站向民政服务站转型，不断提升站点覆盖率和服务能力，助力解决民政服务对象各类困难问题。</t>
  </si>
  <si>
    <t>基层政权建设</t>
  </si>
  <si>
    <t>1.对村（居）民委员会的工作给予指导、支持和帮助。
2.加强对城乡社区治理的政策支持、财力物力保障和能力建设指导，加强对基层群众性自治组织建设的指导和规范。
3.指导村（居）民委员会民主选举、换届选举监督</t>
  </si>
  <si>
    <t>涉及村民委员会、居民委员会工作中需以政府名义开展的，县民政局协助县委社会工作部做好相关工作。</t>
  </si>
  <si>
    <t>1.《中华人民共和国村民委员会组织法》“第五条，乡、民族乡、镇的人民政府对村民委员会的工作给予指导、支持和帮助，但是不得干预依法属于村民自治范围内的事项”；
2.《中华人民共和国城市居民委员会组织法》“第二条，不设区的市、市辖区的人民政府或者它的派出机关对居民委员会的工作给予指导、支持和帮助。居民委会协助不设区的市、市辖区的人民政府或者它的派出机关开展工作”；
3.《中华人民共和国村民委员会选举法》
第四十三条 县、乡镇负责对村民代表进行培训。村民代表选举产生后，由县级人民代表大会、民政局等部门统一制订系统的培训计划，由县（区）指导，乡镇具体实施，以乡镇为单位分期分批对村民代表进行集中培训，使其掌握村民代表应具备的基本常识，提高其参政议政能力。培训时间以2～3天为宜。
4.《中共中央办公厅 国务院办公厅关于加强和改进城市社区居民委员会建设工作的意见》
（二十五）加强部门协调配合。在当地党委、政府统一领导下，党委组织部门在加强社区居民委员会建设中要发挥抓总引领作用，民政部门要充分发挥牵头指导作用，搞好协调服务。
5.《福建省实施&lt;中华人民共和国村民委员会组织法&gt;办法》
第三条 村民委员会每届任期五年，届满后应当及时选举，其成员可以连选连任。选举工作由省人民政府统一部署，受县（市、区）、乡、民族乡、镇人民政府和民政部门的指导。
第三十六条 《中华人民共和国村民委员会组织法》和本实施办法，由各级人民政府组织实施，民政部门负责日常工作。县级人民政府应当根据当地实际情况，制定规划，指导村民开展自治活动，提高村民自治水平。</t>
  </si>
  <si>
    <t>老区建设管理</t>
  </si>
  <si>
    <t>1.根据中央、省、市、县级部署要求，配合做好老区扶建项目的申报、审核、上报、管理等工作。
2.配合做好镇级老区扶持资金监管，提高老区扶持资金使用效益，确保老区扶建项目落实落地。
3.配合做好革命”五老“人员及革命“五老”遗偶日常管理、节日慰问等。
4.配合做好红色资源的保护、开发与利用工作。</t>
  </si>
  <si>
    <t xml:space="preserve">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
5.建立和完善革命“五老”人员定期生活补助标准与重点优抚优待对象定期抚恤标准同步增长的机制，根据当地经济发展水平逐步提高革命“五老”人员医疗补助标准。
</t>
  </si>
  <si>
    <t>1.《福建省促进革命老区发展条例》
   第六条 县级以上地方人民政府负责本行政区域促进革命老区发展工作，建立健全工作机制和考核机制，研究制定政策措施，把促进革命老区发展纳入国民经济和社会发展规划及年度计划，及时解决发展中的困难和问题。
  县级以上地方人民政府革命老区工作主管部门负责本行政区域促进革命老区发展工作的协调指导，其工作经费列入本级财政预算。
  第十五条 县级以上地方人民政府应当建立革命遗址基层数据库，修订完善革命遗址名录和保护档案，加强革命遗址的维护保护工作。
  县级以上地方人民政府应当充分发挥红色文化的教育引领作用，加强红色资源的保护、开发与利用，建设爱国主义和革命传统教育基地、红色旅游景区和线路，打造革命老区红色旅游圈，推进红色旅游产业发展。
  第十七条 县级以上地方人民政府应当建立和完善革命“五老”人员定期生活补助标准与重点优抚优待对象定期抚恤标准同步增长的机制，根据当地经济发展水平逐步提高革命“五老”人员医疗补助标准。
   第十九条 县级以上地方人民政府应当在本级财政预算中安排一定资金用于扶持革命老区经济社会发展，建立促进革命老区发展的财政稳定投入机制。
2.《国务院关于新时代支持革命老区振兴发展的意见》
3.《中央财政衔接推进乡村振兴补助资金管理办法》
第五条 各级财政部门负责预算安排、审核资金分配建议方案和下达资金，指导各级乡村振兴、发展改革、民委、农业农村、林草等行业主管部门及地方加强资金监管和绩效管理。</t>
  </si>
  <si>
    <t>行政区域界线管理</t>
  </si>
  <si>
    <t>按照《行政区域界线管理条例》规定，对与毗邻区划的行政区域界线履行管理职责。
1.对界桩进行管理，修复损坏的界桩；因建设、开发等原因需要移动或者增设界桩的，增补档案资料，并报行政区域界线的批准机关备案。
2.按照行政区域界线联合检查制度，每5年联合检查一次，对行政区域界线的特定地段随时安排联合检查。
3.勘定行政区域界线以及行政区域界线管理中形成的协议书、工作图、界线标志记录、备案材料、批准文件以及其他与勘界记录有关的材料，按照有关档案管理的法律、行政法规的规定立卷归档，妥善保管。</t>
  </si>
  <si>
    <t>民政部门负责本行政区域界线管理工作。</t>
  </si>
  <si>
    <t>1.《行政区域界线管理条例》
  第三条 县级以上地方各级人民政府民政部门负责本行政区域界线管理工作。
  第六条 任何组织或者个人不得擅自移动或者损坏界桩。非法移动界桩的，其行为无效。行政区域界线毗邻的各有关人民政府应当按照行政区域界线协议书的规定，对界桩进行分工管理。对损坏的界桩，由分工管理该界桩的一方在毗邻方在场的情况下修复。因建设、开发等原因需要移动或者增设界桩的，行政区域界线毗邻的各有关人民政府应当协商一致，共同测绘，增补档案资料，并报该行政区域界线的批准机关备案。
  第十二条 行政区域界线毗邻的县级以上地方各级人民政府应当建立行政区域界线联合检查制度，每5年联合检查一次。遇有影响行政区域界线实地走向的自然灾害、河流改道、道路变化等特殊情况，由行政区域界线毗邻的各有关人民政府共同对行政区域界线的特定地段随时安排联合检查。联合检查的结果，由参加检查的各地方人民政府共同报送该行政区域界线的批准机关备案。
  第十三条 勘定行政区域界线以及行政区域界线管理中形成的协议书、工作图、界线标志记录、备案材料、批准文件以及其他与勘界记录有关的材料，应当按照有关档案管理的法律、行政法规的规定立卷归档，妥善保管。
  第十九条 乡、民族乡、镇行政区域界线的管理，参照本条例的有关规定执行。
2.《福建省行政区域界线管理办法》
  第四条 县级以上人民政府对本行政区域内的行政区域界线管理工作负有领导、协调、监督、检查的职责，建立行政区域界线管理工作联席会议制度，及时协调解决行政区域界线管理工作的重大问题。
  县级以上人民政府民政部门负责本行政区域内的行政区域界线日常管理工作。
  乡、民族乡、镇人民政府在县级人民政府民政部门指导下做好本行政区域内的行政区域界线管理工作。</t>
  </si>
  <si>
    <t>地名使用</t>
  </si>
  <si>
    <t>负责本行政区域的相关地名管理工作。
1.在规定范围内使用标准地名；
2.按相关规定的要求申请地名命名、更名。</t>
  </si>
  <si>
    <t>民政部门主管本行政区域地名管理工作。</t>
  </si>
  <si>
    <t>1.《地名管理条例》                                                                                                                                                                                                                                                                       
  第六条　县级以上人民政府应当建立健全地名管理工作协调机制，指导、督促、监督地名管理工作。
  第七条　县级以上地方人民政府地名行政主管部门负责本行政区域的地名管理工作。
  第八条　县级以上地方人民政府地名行政主管部门会同有关部门编制本行政区域的地名方案，经本级人民政府批准后组织实施。
  第九条　地名由专名和通名两部分组成。地名的命名应当遵循下列规定：（八）同一个省级行政区域内的乡、镇名称，同一个县级行政区域内的村民委员会、居民委员会所在地名称，同一个建成区内的街路巷名称，同一个建成区内的具有重要地理方位意义的住宅区、楼宇名称，不应重名，并避免同音；
  第十五条第三款  按照本条例规定批准的地名为标准地名。
  第十八条　下列范围内必须使用标准地名：
 （一）地名标志、交通标志、广告牌匾等标识；
 （二）通过报刊、广播、电视等新闻媒体和政府网站等公共平台发布的信息；
 （三）法律文书、身份证明、商品房预售许可证明、不动产权属证书等各类公文、证件。
  第二十八条　上级人民政府地名行政主管部门应当加强对下级人民政府地名行政主管部门地名管理工作的指导、监督。
  第二十九条　县级以上人民政府地名行政主管部门和其他有关部门应当依法加强对地名的命名、更名、使用、文化保护的监督检查。　
2.《地名管理条例实施办法》
  第二条 条例第八条规定的地名方案应当以地名命名为重点，统筹规划地名标志设置、地名文化保护等内容。
3.《福建省地名管理办法》  
   第五条　县级以上人民政府民政部门主管本行政区域地名管理工作。
   第十五条第（四）项 县（市、区）内的自然地理实体名称的命名、更名，由有关乡、镇人民政府提出申请，经县（市、区）人民政府民政部门审核后，报本级人民政府审批。
   第十八条　居民地名称的命名、更名按照下列程序和权限办理：
　　（一）建制村、社区、自然村、片村名称的命名、更名，由乡、镇人民政府或者街道办事处提出申请，经县（市、区）人民政府民政部门审核后，报本级人民政府审批；
　　（二）乡、镇的街、路、巷名称的命名、更名，由乡、镇人民政府提出申请，经县（市）人民政府民政部门审核，报本级人民政府审批；
　　（三）县（市）的城市（城镇）内街、路、巷（里、弄、坊）的命名、更名，由建设开发单位或者使用单位提出申请，经县（市）人民政府民政部门审核，报本级人民政府审批。</t>
  </si>
  <si>
    <t>最低生活保障边缘家庭认定工作</t>
  </si>
  <si>
    <t>最低生活保障边缘家庭认定受理工作</t>
  </si>
  <si>
    <t>参照低保对象认定程序和职责，开展低保边缘家庭申请、受理、初审、审核确认等具体工作。</t>
  </si>
  <si>
    <t xml:space="preserve">统筹管理全县低保边缘家庭认定工作。
</t>
  </si>
  <si>
    <t>1.《国务院办公厅转发民政部等单&lt;关于加强低收入人口动态监测做好分层分类社会救助工作的意见&gt;的通知》
二、合理确定低收入人口范围。......对不符合最低生活保障条件，但家庭人均收入低于当地最低生活保障标准1.5倍，且家庭财产状况符合当地相关规定的家庭，认定为最低生活保障边缘家庭；最低生活保障边缘家庭收入、财产的具体界定、核查范围和核算方法以及认定程序等，可参照当地最低生活保障相关规定执行，对家庭中已实现就业的人员，在核算收入时可按规定适当扣减必要的就业成本。
2.《惠安县民政局关于下放最低生活保障边缘家庭审核确认权限的通知》（惠民综〔2025〕19号）
......自2025年3月1日起将最低生活保障边缘家庭审核确认权限下放至各镇人民政府。</t>
  </si>
  <si>
    <t>最低生活保障边缘家庭认定初审工作</t>
  </si>
  <si>
    <t>最低生活保障边缘家庭认定审核确认工作</t>
  </si>
  <si>
    <t>开展残疾人服务工作</t>
  </si>
  <si>
    <t>持证残疾人基本状况调查、残疾人慰问、救助及残疾人证核发管理</t>
  </si>
  <si>
    <t>1.受理审核残疾人身份信息和申请材料；负责本辖区残疾人基本状况、需求状况的摸底、排查工作的组织实施，指导各村落实辖区残疾人信息数据的采集、登记、核实、走访；摸底、审核、上报残疾人慰问、救助等工作。
2.做好辖区残疾人申报残疾人补助工作，对申请人、监护人资格以及相关材料进行审核并报上级残联，落实资金发放后的回访工作。做好低保重度肢体残疾人居家养护补助、“一户多残”家庭残疾人生活补贴、精神残疾人补助的申请申报工作。
3.配合做好辖区残疾人居家托养服务、扶持农村困难残疾人就业创业、技能培训工作的摸底、排查，做好符合条件对象的审批上报工作。
4.开展残疾人政策宣传、文体活动、摸查报送参加各类残疾人文化、体育人选；负责“爱心助残驿站”创建和管理工作。
5.组织辖区各村（社区）开展助学对象摸底调查，对各村（社区）报送的申请材料进行初审上报。
6.详细掌握辖区残疾人所需所盼，做好残疾人来访来信来电登记工作，切实维护残疾人合法权益。辖区残疾人家庭无障碍改造摸底、评估、审核、改造、验收等工作。告知残疾人参保事项，协助残疾人进行理赔工作。
7.负责乡镇残疾人联络员管理，动态管理村（社区）残疾人联络员，收集、审核、上报岗位补贴。</t>
  </si>
  <si>
    <t>社会事务办公室、残联</t>
  </si>
  <si>
    <t>残联</t>
  </si>
  <si>
    <t>1.负责残疾人证核发管理；残疾人基本状况、基本需求摸底、走访等各项工作的部署、推进、跟踪和落实；审核发放残疾人慰问、救助资金。
2.负责残疾人补助发放工作，做好低保重度肢体残疾人居家养护补助、“一户多残”家庭残疾人生活补贴、精神残疾人补助的审批和发放工作。
3.推进残疾人居家托养服务、扶持农村困难残疾人就业创业工作，做好符合条件对象的审批工作，开展残疾人技能培训。
4.开展残疾人政策宣传、文体活动，汇总、选送参加各类残疾人文化、体育人选。镇、村（社区）“爱心助残驿站”监督和指导工作。
5.负责扶助残疾学生和残疾人家庭子女就学工作，审核、公示、发放资金。
6.负责建立完善残疾人信访接待、来访登记、信访答复等信访工作制度，做好接待残疾人日常来访来信来电，为残疾人答疑解惑，维护残疾人合法权益；残疾人家庭无障碍改造预算执行、结算工作；残疾人意外伤害保险采购。
7.指导残疾人联络员履职、学习、组织残疾人联络员培训；审核、发放村（社区）疾人联络员岗位补贴。</t>
  </si>
  <si>
    <t>1.各镇配备1-2名残疾人联络员；
2.资金由县残联编列预算、统筹发放。</t>
  </si>
  <si>
    <t>1.《福建省残疾人联合会福建省卫生和计划生育委员会关于印发《福建省残疾人证管理实施办法》的通知》（闽残联组联〔2017〕221号）
第十一条  核发残疾人证程序。（四）公示。残疾评定结论符合残疾标准的，应将申请人的姓名、性别、残疾类别和等级等内容在申请人所在村（社区）予以公示，公示时间为五个工作日，公示受理单位为县级残联；申请人是未成年人的，原则上不予公示。
第十二条  按照我省推进简政放权、放管结合和优化服务的要求，有条件的地方可按照“互联网+办证”模式，开展网上办理申请、传递评定表，使用电子签名和电子公章等，优化办证程序。
有条件的地方，应上门开展残疾评定和办证服务，可将残疾人证申办受理、发放等工作下放到乡镇（街道）残联。
2.《泉州市人民政府残疾人工作委员会办公室转发国务院残工委办公室关于印发《全国持证残疾人基本状况调查实施方案》的通知》（泉政残工委办〔2021〕1号）
二、组织领导 
各地政府残工委对当地状况调查承担领导职责。各地政府残工委办公室要认真履行职能，充分发挥统筹协调作用，会同有关部门具体组织实施。以省（区、市)、市（地、州、盟）、县（市、区、旗）、乡镇（街道）和村（社区）为基本单位，层层落实任务，分级组织实施。
3.《惠安县人民政府残疾人工作委员会关于开展2024年为民办实事工作的通知》（惠政残工委〔2024〕1号）
一、为精神残疾人实施补助
（二）补助对象确认办法
1.凡符合补助条件的精神残疾人由监护人携带残疾人证、监护人身份证、本人或监护人农村信用社银行卡复印件向镇残联提出书面申请，报县残联审核确定；
（四）工作要求
2024年1-3月，县、镇残联组成调查组，对本辖区精神残疾人进行全覆盖筛查摸底工作，并逐户核查，确保对象精准无误；４月底前完成前期准备工作；５月全面实施；11月底全部完成，并进行检查验收。
二、泉州市低保重度肢体残疾人居家养护补助
（二）补助对象确认办法
1.申请：由残疾人（或监护人）向所在村（居）民委员会提出申请，并填写提交《泉州市惠安县低保重度肢体残疾人居家养护补助申请审批表》（一式一份，由县残联留档）。
2.审批：村（居）委会、镇残联于5个工作日内逐级对申请材料把关审核，并签署意见。县残联于10个工作日内完成材料审查、公示、审批。审查时应核实残疾人证是否有效，拟补助对象由县残联向社会公示3个工作日。
三、实施“一户多残”家庭残疾人生活补贴
（一）补贴对象及条件
1.补贴对象
（1）具有本县户籍，居民户口簿内登记的家庭成员应共同居家生活，具有亲属关系和法定或事实赡（抚、扶）养关系，2名及以上家庭成员持有第三代《中华人民共和国残疾人证》。
（2）未登记在同一户口簿但事实共同居家生活的残疾人夫妻，经县残联审批确认后也可享受补贴。申请人夫妻双方户口归属不同乡镇的，由申请人按自愿原则选择到其中一方所属乡镇进行补助申请。若其中一方为集体户，则到另一方所属乡镇进行补助申请。如夫妻双方户口分属不同县（市、区），由申请人按自愿原则选择到其中一方所属县（市、区）进行补助申请，并由受理申请所在地县（市、区）通知另一方县（市、区）。
2.审核审批：村（居）民委员会受理申请，初审合格的相关申报材料报镇残联审核。对集体户口的申请家庭需与其工作单位进行情况核实，不符合条件的，应当及时反馈并说明理由。镇残联对村（社区）初审通过的对象进行审核，审核通过的进行公示，公示内容要注意保护残疾人隐私，除补助对象姓名、残疾类别等级、补助金额等基本信息外，不得公开与补助审核无关的信息，公示期为3个工作日。县残联在收到完整的镇残联公示无异议的受助人材料后，于10个工作日内完成审批，审批情况应及时要求镇残联通知申请人。
4.《福建省人民政府关于印发福建省“十四五”残疾人保障和发展规划的通知》（闽政〔2021〕26号）
三、主要任务（一）残疾人社会保障
4.扩大残疾人社会保险覆盖面。落实符合条件的残疾人参加城乡居民基本养老保险、基本医疗保险个人缴费政府代缴政策。有条件的地方可扩大城乡残疾人居民基本养老保险资助范围，提高代缴标准，所需资金由同级政府承担。督促用人单位依法为残疾职工缴纳各项社会保险费，鼓励灵活就业残疾人参加企业职工基本社会保险，对安置残疾人就业单位和残疾人个体工商户、灵活就业残疾人按规定给予社会保险补贴。残疾人开展种植、养殖项目投保农业保险，符合条件的可按照规定享受各级财政保费补贴。支持就业残疾人依法参加失业保险，推进用人单位依法参加工伤保险。根据国家统一部署，逐步推进建立企业职工基本养老保险参保人员病残津贴政策。在推进建立长期护理保险制度中，按规定将符合条件的残疾人纳入保障范围。支持商业保险机构对残疾人实施优惠保险费率。各地建立为残疾人购买意外伤害保险制度。鼓励残疾人参加补充养老、补充医疗等商业保险，探索建立政府支持、社会捐助、个人自费投保相结合的长效机制。
5.加快发展残疾人托养和照护服务。积极发展服务类社会救助，推动开展残疾人长期照护服务。着力增强县级特困供养机构对残疾人特困对象的照护服务能力。加大对就业年龄段（16—59周岁）智力、精神和重度肢体残疾人托养服务扶持力度，完善残疾人托养补助政策，实施残疾人托养补助项目，支持乡镇（街道）残疾人日间照料托养机构建设，鼓励符合条件的社会机构开展残疾人托养服务。完善养老服务机构服务功能，公益性养老服务机构优先收住符合条件的盲人、聋人等老年残疾人。推进对低收入重度残疾人的照护服务，鼓励有条件的地方建立专门的示范性、综合性重度残疾人照护服务机构，通过政府购买服务或依托和整合现有公共服务设施等方式，为困难重度残疾人提供集中照护、日间照料、居家服务、邻里互助等社会化照护服务。
专栏3  残疾人社会保障重点项目（二）服务类：
1.困难残疾人走访探视服务：村（居）委会和残疾人协会对困难残疾人开展经常性走访探视，及时反映和解决问题。
2.就业年龄段残疾人托养服务：乡镇（街道）根据需要建立残疾人托养服务机构，或依托党群服务中心、社区服务中心、社会福利机构、社会组织、企业等为就业年龄段智力、精神、重度肢体残疾人等提供生活照料和护理、生活自理能力和社会适应能力训练、运动能力训练、职业康复与劳动技能培训、辅助性就业等服务。政府投资建设的市、县级托养服务机构要发挥示范带动作用。对非营利性残疾人托养服务机构给予一次性建设补贴、运营补贴等专项补贴。
3.低收入家庭重度残疾人照护服务：低保、低收入家庭重度残疾人数量和服务需求较多的乡镇（街道）可建立专门的集中照护服务机构；有条件的村（社区）依托公共服务设施，为重度残疾人提供集中照护或日间照料、居家服务、邻里互助等多种形式的社会化照护服务。
（二）残疾人就业创业
1.完善残疾人就业扶持政策。落实残疾人就业支持政策，保障残疾人就业培训、奖励补贴、就业服务等相关资金投入。残疾人就业按照规定享受就业困难人员扶持政策的优惠待遇。完善落实对招录残疾人的用人单位扶持政策。对超比例安排残疾人就业单位给予奖励，逐步提高奖励标准。开展“福建省安排残疾人就业爱心单位”认定工作。促进残疾人就业激励政策与社会保障政策的衔接，已就业低保家庭中的残疾人，在核算其家庭收入时按当地最低工资标准的50%扣减就业成本，并在其家庭成员人均收入超过当地低保标准后给予6—12个月的渐退期。按照国家有关规定，对残疾人就业先进单位和用人单位予以表彰。
2.多渠道、多形式促进残疾人就业创业。完善残疾人按比例就业制度，继续推动党政机关、事业单位、国有企业带头安置残疾人就业，合理认定按比例安排残疾人就业形式，规范残疾人按比例就业年审并实现全国联网认证。落实残疾人集中就业单位税费优惠、政府优先采购等扶持政策，支持非营利性残疾人集中就业机构和带动残疾人就业能力强的龙头企业持续发展，稳定残疾人集中就业。完善落实残疾人自主创业、灵活就业扶持政策，鼓励残疾人通过新就业形态实现就业。政府开发的公益性岗位，优先安排符合条件、适合岗位要求的残疾人就业。加大对辅助性就业机构的支持，促进智力、精神和重度肢体残疾人辅助性就业。扶持盲人按摩规范发展，鼓励社区卫生服务中心、康复机构、敬老院和社区服务机构开发盲人按摩岗位，安排盲人按摩人员就业。开展手工制作等残疾妇女就业创业项目。帮扶零就业残疾人家庭就业，实现至少有一人就业。
3．提升残疾人职业素质和就业创业能力。实施“残疾人职业技能提升计划”，帮助有就业愿望和培训需求的残疾人普遍得到相应的就业技能培训、岗位技能培训和创业培训。继续开展农村残疾人实用技术培训。引导中高等职业学校、技工院校、就业训练中心、民办职业培训机构、企业等开展残疾人职业培训，开发线上线下相结合的残疾人职业技能培训优质课程资源。加强适合残疾人特点的定岗定向培训，积极开展新职业新业态新模式职业技能培训。完善残疾人职业技能培训保障和管理制度，按规定开展残疾人免费职业技能培训，落实培训补贴政策。完善健全残疾人职业技能人才奖励机制，支持符合条件的残疾人技能大师建立工作室。举办第七届全省残疾人职业技能竞赛和残疾人展能节，各设区市举办市级职业技能竞赛。组团参加第七届全国残疾人职业技能大赛暨第四届全国残疾人展能节、年度残疾人职业技能岗位精英赛。
四、支持条件
（三）加强基础设施和信息化建设。统筹规划城乡残疾人服务设施建设，继续加强对“福乐家园”等残疾人服务设施建设科学合理规划布局和运营管理的指导，推行残疾人服务机构规范化、标准化建设，基本实现“每个地市都有一所专业化的残疾人康复或托养设施，每个县级建设残疾人康复设施、托养设施、综合服务设施三者有其一”的目标。建设一所省级盲人按摩医院，集中安置盲人医疗按摩人员就业，提升残疾人职业培训和就业能力。探索建立为残疾人提供“康复训练+日间照料+辅助性就业+文体活动+N”等综合服务的乡镇（街道）、村（社区）爱心助残驿站。推动残疾人基本公共服务项目纳入各地政务服务“一网通办”平台，社会保障卡等加载残疾人服务功能。实施残疾人证“跨省通办”和“省内通办”，加快推进残疾人证电子证照化管理。依托福建省政务数据汇聚共享平台，加强涉残数据资源整合汇聚，推动建设福建省智慧助残服务平台，推进残联政务服务智能化、面向残疾人服务智慧化、数据信息资源共享化。完善残疾人人口基础数据，改进残疾人服务需求和服务供给调查统计，加强残疾人服务大数据建设。
（六）增强基层为残疾人服务能力。将残疾人公共服务纳入县（市、区）、乡镇（街道）政府公共服务事项清单和村（居）委会承担的社区工作事项清单及协助政府的社区工作事项清单。实施县域残疾人服务能力提升行动，建设县、乡、村三级联动互补的基层残疾人服务网络。县（市、区）明确残疾人基本公共服务实施标准，开展残疾人需求评估，加强服务资源统筹。推动“残疾人爱心助残驿站”建设，乡镇（街道）普遍建立“残疾人之家”等服务机构，开展残疾人集中照护、日间照料、社区康复、辅助性就业等服务。将残疾人服务纳入城乡社区治理和服务体系建设，村（居）委会将残疾人作为重点服务对象，加强走访探视，根据残疾人需求协助政府做好集中照护、日间照料、居家服务、邻里互助、安全提示、辅助性就业、社会工作等服务，实现“乡乡有机构、村村有服务”。针对残疾人特殊困难推行上门办、网上办、就近办、一次办等便利化服务。加强基层残疾人联络员队伍建设，落实并逐步提高残疾人联络员待遇。乡镇（街道）残疾人联络员工资不得低于当地最低工资标准，纳入乡镇（街道）同类人员管理；村（社区）残疾人联络员的补贴比照相关人员的标准随着当地经济增长水平相应提高。有条件的地方，乡镇（街道）、村（社区）残疾人联络员的待遇可参照乡镇（街道）、村（社区）同类人员待遇执行。发现侵犯残疾人合法权益的违法犯罪行为，及时报告并采取有效措施加以解决。
（七）发挥残疾人组织桥梁纽带作用。各级残联要深入学习贯彻习近平新时代中国特色社会主义思想和习近平总书记关于残疾人事业的重要指示批示精神，落实全面从严治党政治责任，坚持把政治建设摆在首位，加强党风廉政建设，增强“四个意识”、坚定“四个自信”、做到“两个维护”。弘扬优良传统，履行好“代表、服务、管理”职能，为残疾人解难，为党和政府分忧，团结引领广大残疾人群众听党话、跟党走。深化各级残联改革建设，加强服务创新，增强工作活力。强化县（市、区）和乡镇（街道）残联建设，实现村（社区）残疾人协会全覆盖。支持残疾人专门协会建设，发挥“代表、服务、维权、监督”职能。加强各级残联干部队伍建设，通过专兼挂等多种方式增强工作力量，重视残疾人干部、年轻干部、基层干部培养选拔，坚持好干部标准，培养忠诚、干净、担当，懂残疾人、知残疾人、爱残疾人、心系残疾人的高素质残联干部队伍。保障残疾人参政议政权益，支持更多残疾人、残疾人亲友和残疾人工作者进入各级人大、政协并提供履职便利。
5.《福建省实施《残疾人就业条例》办法》省政府令第108号
第四条　各级人民政府应当加强对残疾人就业工作的统筹规划，综合协调。县级以上人民政府负责残疾人工作的机构，负责组织、协调、指导、督促有关部门做好残疾人就业工作。
第十四条　各级人民政府应当采取措施，拓宽残疾人就业渠道，开发适合残疾人就业的公益性岗位；适合残疾人就业的公益性岗位，应当确定一定比例用于安排残疾人就业，并按照国家规定给予岗位补贴。
第十五条　各级人民政府发展社区服务事业，应当优先安排残疾人就业。
第二十条　各级人民政府应当多方面筹集资金，组织和扶持农村残疾人从事种植业、养殖业、手工业和其他形式的生产劳动，采取建立农村残疾人扶贫开发基地等方式，扶持农村贫困残疾人脱贫致富。
县级以上人民政府有关部门对从事农业生产劳动的农村残疾人，应当在生产服务、技术指导、农用物资供应、农副产品收购和信贷等方面给予帮助。
第二十一条　各级人民政府和有关部门鼓励和扶持各类特殊教育学校（院）、职业学校及职业培训机构，开展各种形式的残疾人职业培训，提高残疾人的就业和创业能力。职业学校每招收一名残疾学生，县级以上人民政府按每人每学期不低于1000元的标准给予该学校奖励。
各级人民政府应当根据当地实际情况，每年从残疾人就业保障金中安排一定比例的资金用于特殊教育学校（院）开展包括社会成年残疾人在内的各种职业教育与培训。
6.《福建省残疾人联合会福建省财政厅关于印发《扶持农村困难残疾人就业创业项目实施方案》的通知》（闽残联教就〔2022〕39号）
(二)村民委员会推荐。村民委员会对申请人资格、困难程度、生产经营项目(证照或协议书等)进行初审并初步确定帮扶对象后，以村为单位将拟帮扶对象公示5个工作日。公示无异议后由村委会填写认定意见和推荐建议，将《审批表》及相关材料(包括公示材料)报乡镇(街道)残联。
(三)乡镇(街道)审核。乡镇(街道)残联对申请人资格、困难程度、生产经营项目(证照或协议书等)进行审核，在审核合格的申请人中筛选提出扶持对象，由乡镇(街道)政府在《审批表》签署对申请人困难程度、生产经营项目(证照或协议书)审核意见和推荐建议后，将《审批表》及相关材料复印件报县(市、区)残联。报送县(市、区)残联各类复印件要有审核人签名的审核意见，并将原件返还残疾人本人。
(四)县(市、区)审批。县(市、区)残联对各乡镇(街道)上报扶持对象的资格条件等情况进一步进行审查。符合条件并拟确定为帮扶对象的，通过“残疾人在线”网站向社会进行公示，公示期为5个工作日。经公示无异议的，在《审批表》中签署审批意见。县(市、区)残联应于每年7月31日前完成扶持对象的审批工作。
7.《残疾预防和残疾人康复条例》
第四条　县级以上人民政府领导残疾预防和残疾人康复工作，将残疾预防和残疾人康复工作纳入国民经济和社会发展规划，完善残疾预防和残疾人康复服务和保障体系，建立政府主导、部门协作、社会参与的工作机制，实行工作责任制，对有关部门承担的残疾预防和残疾人康复工作进行考核和监督。乡镇人民政府和街道办事处根据本地区的实际情况，组织开展残疾预防和残疾人康复工作。
第二十条　各级人民政府应当将残疾人社区康复纳入社区公共服务体系。
县级以上人民政府有关部门、残疾人联合会应当利用社区资源，根据社区残疾人数量、类型和康复需求等设立康复场所，或者通过政府购买服务方式委托社会组织，组织开展康复指导、日常生活能力训练、康复护理、辅助器具配置、信息咨询、知识普及和转介等社区康复工作。
城乡基层群众性自治组织应当鼓励和支持残疾人及其家庭成员参加社区康复活动，融入社区生活。
第二十四条　各级人民政府和县级以上人民政府有关部门、残疾人联合会以及康复机构等应当为残疾人及其家庭成员学习掌握康复知识和技能提供便利条件，引导残疾人主动参与康复活动，残疾人的家庭成员应当予以支持和帮助。
第二十五条　各级人民政府应当按照社会保险的有关规定将残疾人纳入基本医疗保险范围，对纳入基本医疗保险支付范围的医疗康复费用予以支付；按照医疗救助的有关规定，对家庭经济困难的残疾人参加基本医疗保险给予补贴，并对经基本医疗保险、大病保险和其他补充医疗保险支付医疗费用后仍有困难的给予医疗救助。
第二十七条　各级人民政府应当根据残疾预防和残疾人康复工作需要，将残疾预防和残疾人康复工作经费列入本级政府预算。
从事残疾预防和残疾人康复服务的机构依法享受有关税收优惠政策。县级以上人民政府有关部门对相关机构给予资金、设施设备、土地使用等方面的支持。
第三十一条　各级人民政府和县级以上人民政府有关部门按照国家有关规定，保障残疾预防和残疾人康复工作人员的待遇。县级以上人民政府人力资源社会保障等部门应当在培训进修、表彰奖励等方面，对残疾预防和残疾人康复工作人员予以倾斜。
第三十二条　地方各级人民政府和县级以上人民政府有关部门未依照本条例规定履行残疾预防和残疾人康复工作职责，或者滥用职权、玩忽职守、徇私舞弊的，依法对负有责任的领导人员和直接责任人员给予处分。
8.《残疾人教育条例》
第十二条　各级人民政府应当依法履行职责，保障适龄残疾儿童、少年接受义务教育的权利。
县级以上人民政府对实施义务教育的工作进行监督、指导、检查，应当包括对残疾儿童、少年实施义务教育工作的监督、指导、检查。
第三十一条　各级人民政府应当积极采取措施，逐步提高残疾幼儿接受学前教育的比例。
县级人民政府及其教育行政部门、民政部门等有关部门应当支持普通幼儿园创造条件招收残疾幼儿；支持特殊教育学校和具备办学条件的残疾儿童福利机构、残疾儿童康复机构等实施学前教育。
第四十八条　各级人民政府应当按照有关规定安排残疾人教育经费，并将所需经费纳入本级政府预算。
9.《泉州市残联泉州市财政局关于印发《泉州市扶助残疾学生和残疾人家庭子女就学实施方案(修订)》的通知》（泉残〔2023〕8号）
四、申请步骤和审批程序
（一）申请对象须于每年 9 月 15 日前向户籍所在地乡镇（街道）残联提出申请，并提交申请材料。
（二）乡镇（街道）残联收到申请后，对申请对象的资格条件、申请材料等进行初审，在《申报表》上签署意见并加盖公章后，报县（市、区）残联审批。
（三）县（市、区）残联对申请对象的资格条件、申请材料等进行审核，填写《泉州市扶助残疾学生就学名单》（附件 2）、《泉州市扶助残疾人家庭子女就学名单》（附件 3），于每年 10月 15 日前通过适当方式向社会公示 3 个工作日无异议后，签署审批意见，送同级财政部门审查。
（四）县（市、区）财政局及时将资金拨付至县（市、区）残联。县（市、区）残联通过金融机构将补助金发放到受助对象
或其监护人账户。
10.《中华人民共和国残疾人保障法》
第五条　县级以上人民政府应当将残疾人事业纳入国民经济和社会发展规划，加强领导，综合协调，并将残疾人事业经费列入财政预算，建立稳定的经费保障机制。
国务院制定中国残疾人事业发展纲要，县级以上地方人民政府根据中国残疾人事业发展纲要，制定本行政区域的残疾人事业发展规划和年度计划，使残疾人事业与经济、社会协调发展。
县级以上人民政府负责残疾人工作的机构，负责组织、协调、指导、督促有关部门做好残疾人事业的工作。
各级人民政府和有关部门，应当密切联系残疾人，听取残疾人的意见，按照各自的职责，做好残疾人工作。
第十三条　对在社会主义建设中做出显著成绩的残疾人，对维护残疾人合法权益、发展残疾人事业、为残疾人服务做出显著成绩的单位和个人，各级人民政府和有关部门给予表彰和奖励。
第十五条　国家保障残疾人享有康复服务的权利。
各级人民政府和有关部门应当采取措施，为残疾人康复创造条件，建立和完善残疾人康复服务体系，并分阶段实施重点康复项目，帮助残疾人恢复或者补偿功能，增强其参与社会生活的能力。
第十七条　各级人民政府鼓励和扶持社会力量兴办残疾人康复机构。
地方各级人民政府和有关部门，应当组织和指导城乡社区服务组织、医疗预防保健机构、残疾人组织、残疾人家庭和其他社会力量，开展社区康复工作。
第十八条　地方各级人民政府和有关部门应当根据需要有计划地在医疗机构设立康复医学科室，举办残疾人康复机构，开展康复医疗与训练、人员培训、技术指导、科学研究等工作。
第二十一条　国家保障残疾人享有平等接受教育的权利。
各级人民政府应当将残疾人教育作为国家教育事业的组成部分，统一规划，加强领导，为残疾人接受教育创造条件。
政府、社会、学校应当采取有效措施，解决残疾儿童、少年就学存在的实际困难，帮助其完成义务教育。
各级人民政府对接受义务教育的残疾学生、贫困残疾人家庭的学生提供免费教科书，并给予寄宿生活费等费用补助；对接受义务教育以外其他教育的残疾学生、贫困残疾人家庭的学生按照国家有关规定给予资助。
第三十条　国家保障残疾人劳动的权利。
各级人民政府应当对残疾人劳动就业统筹规划，为残疾人创造劳动就业条件。
第三十五条　地方各级人民政府和农村基层组织，应当组织和扶持农村残疾人从事种植业、养殖业、手工业和其他形式的生产劳动。
第三十六条　国家对安排残疾人就业达到、超过规定比例或者集中安排残疾人就业的用人单位和从事个体经营的残疾人，依法给予税收优惠，并在生产、经营、技术、资金、物资、场地等方面给予扶持。国家对从事个体经营的残疾人，免除行政事业性收费。
县级以上地方人民政府及其有关部门应当确定适合残疾人生产、经营的产品、项目，优先安排残疾人福利性单位生产或者经营，并根据残疾人福利性单位的生产特点确定某些产品由其专产。
政府采购，在同等条件下应当优先购买残疾人福利性单位的产品或者服务。
地方各级人民政府应当开发适合残疾人就业的公益性岗位。
对申请从事个体经营的残疾人，有关部门应当优先核发营业执照。
对从事各类生产劳动的农村残疾人，有关部门应当在生产服务、技术指导、农用物资供应、农副产品购销和信贷等方面，给予帮助。
第四十一条　国家保障残疾人享有平等参与文化生活的权利。
各级人民政府和有关部门鼓励、帮助残疾人参加各种文化、体育、娱乐活动，积极创造条件，丰富残疾人精神文化生活。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第四十九条　地方各级人民政府对无劳动能力、无扶养人或者扶养人不具有扶养能力、无生活来源的残疾人，按照规定予以供养。
国家鼓励和扶持社会力量举办残疾人供养、托养机构。
残疾人供养、托养机构及其工作人员不得侮辱、虐待、遗弃残疾人。
第五十条　县级以上人民政府对残疾人搭乘公共交通工具，应当根据实际情况给予便利和优惠。残疾人可以免费携带随身必备的辅助器具。
盲人持有效证件免费乘坐市内公共汽车、电车、地铁、渡船等公共交通工具。盲人读物邮件免费寄递。
国家鼓励和支持提供电信、广播电视服务的单位对盲人、听力残疾人、言语残疾人给予优惠。
各级人民政府应当逐步增加对残疾人的其他照顾和扶助。
第五十二条　国家和社会应当采取措施，逐步完善无障碍设施，推进信息交流无障碍，为残疾人平等参与社会生活创造无障碍环境。
各级人民政府应当对无障碍环境建设进行统筹规划，综合协调，加强监督管理。
第五十三条　无障碍设施的建设和改造，应当符合残疾人的实际需要。
新建、改建和扩建建筑物、道路、交通设施等，应当符合国家有关无障碍设施工程建设标准。
各级人民政府和有关部门应当按照国家无障碍设施工程建设规定，逐步推进已建成设施的改造，优先推进与残疾人日常工作、生活密切相关的公共服务设施的改造。
对无障碍设施应当及时维修和保护。
第五十四条　国家采取措施，为残疾人信息交流无障碍创造条件。
各级人民政府和有关部门应当采取措施，为残疾人获取公共信息提供便利。
11.《福建省残疾人联合会福建省民政厅福建省人力资源和社会保障厅关于印发《福建省残疾人联络员管理办法(修订)》的通知》（闽残联组联〔2020〕73号）
四、残疾人联络员待遇
(一)乡镇(街道)专职残疾人联络员待遇
乡镇(街道)专职残疾人联络员的工资，按照同工同酬的原则，参照乡镇(街道)同类编制外聘用人员的工资标准执行，并为其依法足额缴纳各种社会保险费，统一为其购买意外伤害保险，提供必要的办公场所和设备，按乡镇(街道)同类编制外聘用人员进行管理。其工资水平随着当地经济社会发展和社平工资水平的提高而增长。其参加全国社会工作师等考试并取得相应资格或每两年年度考核合格及以上的，可适当提高工资标准。
(二)村(社区)残疾人联络员待遇
村(社区)残疾人联络员按照当地村(社区)“六大员”的标准每月发放工作补贴，并随着当地经济增长水平相应提高
五、残疾人联络员培训
残疾人联络员培训采取岗前培训和定期培训相结合。县级残联负责乡镇(街道)、村(社区)残疾人联络员的日常培训，市级残联每年视情组织举办1-2期乡镇(街道)专职残疾人联络员培训班。
12.《中国残疾人联合会章程》
第二十一条 乡、镇、街道残疾人联合会，每五年召开一次代表会议，设主席、理事长。理事长负责日常工作。</t>
  </si>
  <si>
    <t>配合开展调研、农业执法、资金监管等工作</t>
  </si>
  <si>
    <t>配合上级开展调研工作</t>
  </si>
  <si>
    <t>组织迎接乡村振兴调研，传达、落实上级乡村振兴会议精神</t>
  </si>
  <si>
    <t>农业农村办公室</t>
  </si>
  <si>
    <t>县农业农村局</t>
  </si>
  <si>
    <t>协调联系、场地布置</t>
  </si>
  <si>
    <t>《省厅领导莅惠调研国家现代农业产业园建设工作方案》、《关于开展“一县一溪一特色”田园风光建设现场调研的通知》、《市领导莅惠开展粮食生产工作情况调研接待方案》等</t>
  </si>
  <si>
    <t>配合惠安申报国家现代农业产业园项目相关工作</t>
  </si>
  <si>
    <t>经济发展服务中心（农业）</t>
  </si>
  <si>
    <t>提供材料</t>
  </si>
  <si>
    <t>《惠安县现代农业产业园三年行动方案》</t>
  </si>
  <si>
    <t>配合监管涉农资金</t>
  </si>
  <si>
    <t>开展涉农资金骗补突出问题整治工作</t>
  </si>
  <si>
    <r>
      <rPr>
        <sz val="10"/>
        <color rgb="FF000000"/>
        <rFont val="宋体"/>
        <charset val="134"/>
      </rPr>
      <t>县农业农村局</t>
    </r>
    <r>
      <rPr>
        <sz val="10"/>
        <color rgb="FF000000"/>
        <rFont val="宋体"/>
        <charset val="134"/>
      </rPr>
      <t xml:space="preserve">
</t>
    </r>
    <r>
      <rPr>
        <sz val="10"/>
        <color rgb="FF000000"/>
        <rFont val="宋体"/>
        <charset val="134"/>
      </rPr>
      <t>县财政局</t>
    </r>
  </si>
  <si>
    <r>
      <rPr>
        <sz val="10"/>
        <color rgb="FF000000"/>
        <rFont val="宋体"/>
        <charset val="134"/>
      </rPr>
      <t>调查摸底</t>
    </r>
    <r>
      <rPr>
        <sz val="10"/>
        <color rgb="FF000000"/>
        <rFont val="宋体"/>
        <charset val="134"/>
      </rPr>
      <t xml:space="preserve">
</t>
    </r>
    <r>
      <rPr>
        <sz val="10"/>
        <color rgb="FF000000"/>
        <rFont val="宋体"/>
        <charset val="134"/>
      </rPr>
      <t>资料填报</t>
    </r>
  </si>
  <si>
    <t>《惠安县涉农资金骗补突出问题专项整治工作的通知》</t>
  </si>
  <si>
    <t>管理使用“菜篮子”专项资金</t>
  </si>
  <si>
    <t>县工业信息化和商务局</t>
  </si>
  <si>
    <t>资金管理</t>
  </si>
  <si>
    <t>《关于印发惠安县县级“菜篮子”专项资金使用管理暂行规定的通知》（惠工信商【2023】165号）</t>
  </si>
  <si>
    <t>配合开展农业执法</t>
  </si>
  <si>
    <t>配合做好农产品安全监管</t>
  </si>
  <si>
    <t>实地巡查、会议培训、配合沟通</t>
  </si>
  <si>
    <t>《中华人民共和国农产品质量安全法》</t>
  </si>
  <si>
    <t>配合农业执法</t>
  </si>
  <si>
    <t>入户走访、沟通协调</t>
  </si>
  <si>
    <t>电话通知</t>
  </si>
  <si>
    <t>开展为民办实事项目公众评议</t>
  </si>
  <si>
    <t>农业农村局</t>
  </si>
  <si>
    <t>表格填报汇总</t>
  </si>
  <si>
    <t>县委乡村振兴办关于为民办实事项目公众评议的通知</t>
  </si>
  <si>
    <t>配合开展耕地保护工作</t>
  </si>
  <si>
    <t>动态监管</t>
  </si>
  <si>
    <t>《基本农田保护条例》《行政处罚法》</t>
  </si>
  <si>
    <t>配合宣传办组织参加“农体杯”比赛</t>
  </si>
  <si>
    <t>组织参加县农体协举办的“插秧”、“象棋”等比赛</t>
  </si>
  <si>
    <t>县农民体育协会</t>
  </si>
  <si>
    <t>资料填报、组织人员参加比赛</t>
  </si>
  <si>
    <t>关于举办2024年惠安县“农体杯”象棋比赛的通知（惠农体【2024】11号）</t>
  </si>
  <si>
    <t>配合文明办开展农村高额彩礼问题综合整治</t>
  </si>
  <si>
    <t>规范村规民约，推进移风易俗，培育文明乡风、良好家风、淳朴民风</t>
  </si>
  <si>
    <t>《惠安县推进农村高额彩礼问题综合整治工作方案》（惠委农办【2024】4号）</t>
  </si>
  <si>
    <t>配合填报机构配置，培训农技人员</t>
  </si>
  <si>
    <t>配合填写机构配置相关报表</t>
  </si>
  <si>
    <t>填报全国农业农村系统国有单位人事劳动统计报表</t>
  </si>
  <si>
    <t>资料填报、平台录入</t>
  </si>
  <si>
    <t>关于做好2024年度全国全国农业农村系统国有单位人事劳动统计报表工作的通知</t>
  </si>
  <si>
    <t>配合开展县乡两级农技人员编制情况调度</t>
  </si>
  <si>
    <t>调查摸底、资料填报</t>
  </si>
  <si>
    <t>《关于开展县乡两级农技人员编制情况紧急调度的通知》</t>
  </si>
  <si>
    <t>统计乡镇农技推广机构、编制和人员配备情况</t>
  </si>
  <si>
    <t>调查统计、资料填报</t>
  </si>
  <si>
    <t>《关于做好各县（市、区）、乡镇农技推广机构、编制和人员配备情况调查统计的通知》</t>
  </si>
  <si>
    <t>开展农技人员技能培训</t>
  </si>
  <si>
    <t>调查摸底基层农技人员专升本函授学习需求</t>
  </si>
  <si>
    <t>学习培训</t>
  </si>
  <si>
    <t>《关于基层农技人员专升本函授学习需求调查工作办理通知》</t>
  </si>
  <si>
    <t>开展农业农村系统专业技术人员继续教育培训</t>
  </si>
  <si>
    <t>培训名单填报</t>
  </si>
  <si>
    <t>《关于举办2023年度农业农村系统专业技术人员继续教育培训班的通知》（泉农综【2023】42号）</t>
  </si>
  <si>
    <t>配合开展生猪屠宰检验检疫</t>
  </si>
  <si>
    <t>配合开展生猪产地、屠宰检疫</t>
  </si>
  <si>
    <t>畜牧兽医干部驻场生猪屠宰企业</t>
  </si>
  <si>
    <t>驻场畜牧兽医干部监督屠宰企业依法查验检疫证明等文件、依照检疫规程开展屠宰检疫、领导交办其它工作事项、严格值班值守</t>
  </si>
  <si>
    <t>《惠安县农业农村局关于进一步加强和规范生猪屠宰企业派驻畜牧兽医干部履职的通知》（惠农[2024]96号）</t>
  </si>
  <si>
    <t>开展生猪产地检疫</t>
  </si>
  <si>
    <r>
      <rPr>
        <sz val="10"/>
        <color rgb="FF000000"/>
        <rFont val="宋体"/>
        <charset val="134"/>
      </rPr>
      <t>APP申报、官方兽医到场审核</t>
    </r>
    <r>
      <rPr>
        <sz val="10"/>
        <color rgb="FF000000"/>
        <rFont val="宋体"/>
        <charset val="134"/>
      </rPr>
      <t xml:space="preserve">  </t>
    </r>
    <r>
      <rPr>
        <sz val="10"/>
        <color rgb="FF000000"/>
        <rFont val="宋体"/>
        <charset val="134"/>
      </rPr>
      <t>检疫开证</t>
    </r>
  </si>
  <si>
    <t>《中华人民共和国动物防疫法》农业云131app</t>
  </si>
  <si>
    <t>开展生猪屠宰检疫</t>
  </si>
  <si>
    <t>官方兽医到场同步检疫</t>
  </si>
  <si>
    <t>配合开展生猪无害化处理</t>
  </si>
  <si>
    <t>开展生猪无害化处理</t>
  </si>
  <si>
    <t>APP申报、监管人员确认上报</t>
  </si>
  <si>
    <t>牧运通无害化app</t>
  </si>
  <si>
    <t>配合开展生猪屠宰环境监测</t>
  </si>
  <si>
    <t>检测生猪屠宰厂环境</t>
  </si>
  <si>
    <t>待宰圈、血槽、内脏处理区、生猪运输车辆出入口处等高风险区域采集环境样品，进行非洲猪瘟病原学检测</t>
  </si>
  <si>
    <t>农业农村部第821号公告</t>
  </si>
  <si>
    <t>检测生猪屠宰厂运输车辆</t>
  </si>
  <si>
    <t>采集生猪运输车辆环境样品，进行非洲猪瘟病原学检测</t>
  </si>
  <si>
    <t>国防动员宣传、国防设施保护</t>
  </si>
  <si>
    <t>1.0工作事项名称
（“一镇一表”事项名称）</t>
  </si>
  <si>
    <t>福建省医保基层待办统一服务平台信息更新维护</t>
  </si>
  <si>
    <t>改基本事项</t>
  </si>
  <si>
    <t>改表述</t>
  </si>
  <si>
    <t>初审住院费用报销材料</t>
  </si>
  <si>
    <t>与其他事项合并</t>
  </si>
  <si>
    <t>初审生育医疗费支付材料</t>
  </si>
  <si>
    <t>初审计划生育医疗费支付材料</t>
  </si>
  <si>
    <t>初审医疗救助对象手工（零星）报销材料</t>
  </si>
  <si>
    <t>职工参保登记（灵活就业人员）</t>
  </si>
  <si>
    <t>城乡居民参保信息变更登记</t>
  </si>
  <si>
    <t>查询参保人员参保信息</t>
  </si>
  <si>
    <t>备案异地安置退休人员</t>
  </si>
  <si>
    <t>备案异地长期居住人员</t>
  </si>
  <si>
    <t>备案常驻异地工作人员备案异地转诊人员</t>
  </si>
  <si>
    <t>单位参保登记（不含单位注销登记）</t>
  </si>
  <si>
    <t>参保单位参保信息查询</t>
  </si>
  <si>
    <t>单位参保信息变更登记</t>
  </si>
  <si>
    <t>转移接续手续办理</t>
  </si>
  <si>
    <t>其他临时外出就医人员备案</t>
  </si>
  <si>
    <t>城乡居民医保退费及材料收集</t>
  </si>
  <si>
    <t>城乡居民医保工作经费发放</t>
  </si>
  <si>
    <t>开展教育两项督导实地评估工作</t>
  </si>
  <si>
    <t>泉州市对县两项督导检查</t>
  </si>
  <si>
    <t>开展学习活动，组织申报“优秀家庭案例”，报送每年奖教奖学的基本情况</t>
  </si>
  <si>
    <t>开展“9·28终身教育活动日”暨全民终身学习活动周</t>
  </si>
  <si>
    <t>组织申报“优秀家庭教育案例”</t>
  </si>
  <si>
    <t>开展报送每年度奖教奖学的基本情况</t>
  </si>
  <si>
    <t>协助相关主管部门对辖区内校外培训机构进行检查</t>
  </si>
  <si>
    <t>协助开展校园周边安全生产</t>
  </si>
  <si>
    <t>民宗领域安全检查</t>
  </si>
  <si>
    <t>协调推动宗教场所办理相关业务手续，摸排信仰场所居住人员情况，开展宣教教育</t>
  </si>
  <si>
    <t>全国人口普查</t>
  </si>
  <si>
    <t>开展人口固定样本跟访调查</t>
  </si>
  <si>
    <t>抽样调查人口变动情况</t>
  </si>
  <si>
    <t>开展第七次全国人口普查</t>
  </si>
  <si>
    <t>收集并建立企业职业卫生管理档案</t>
  </si>
  <si>
    <t>建设和运维社会治安防控体系智慧安防小区</t>
  </si>
  <si>
    <t>流动人口管理</t>
  </si>
  <si>
    <t>打击治理电信网络诈骗犯罪</t>
  </si>
  <si>
    <t>做好信访局反馈工作</t>
  </si>
  <si>
    <t>开展各领域联合执法</t>
  </si>
  <si>
    <t>收集、审批分布式光伏发电项目材料</t>
  </si>
  <si>
    <t>报送我镇每周开展涉污工作的信息</t>
  </si>
  <si>
    <t>督促重点排水户办理排水许可证</t>
  </si>
  <si>
    <t>摸排、督促整改洗车场所污水排放</t>
  </si>
  <si>
    <t>排查餐饮用气场所燃气隐患</t>
  </si>
  <si>
    <t>部分违法行为的行政处罚</t>
  </si>
  <si>
    <t>物业管理提升工作</t>
  </si>
  <si>
    <t>创造良好的投资环境，走访企业，提供惠企政策</t>
  </si>
  <si>
    <t>参加惠安县城北交通枢纽站连接线道路工程技术交底与图纸会审会议</t>
  </si>
  <si>
    <t>3.0事项名称
（子项归并后的大项名称）</t>
  </si>
  <si>
    <t>2.0工作事项名称
（子项名称）</t>
  </si>
  <si>
    <t>文化旅游</t>
  </si>
  <si>
    <t>综合政务</t>
  </si>
  <si>
    <t>镇级便民服务中心、村（社区）便民服务站的建设与管理</t>
  </si>
  <si>
    <t>代收各类窗口业务申报材料</t>
  </si>
  <si>
    <t>泉州市“互联网+政务服务”一体化行政服务平台系统操作，如处理反馈系统问题</t>
  </si>
  <si>
    <t>农保咨询、代收材料</t>
  </si>
  <si>
    <t>残疾业务咨询、代收材料</t>
  </si>
  <si>
    <t>卫生许可证咨询、代收材料、办理</t>
  </si>
  <si>
    <t>低保咨询、代收材料</t>
  </si>
  <si>
    <t>小餐饮许可证咨询、代收材料</t>
  </si>
  <si>
    <t>欠薪劳动维权咨询、代收材料</t>
  </si>
  <si>
    <t>光伏安装咨询、代收材料</t>
  </si>
  <si>
    <t>医保咨询</t>
  </si>
  <si>
    <t>独生子女父母光荣证咨询、代收材料</t>
  </si>
  <si>
    <t>处理民政、救助等社会事务业务咨询、代收材料</t>
  </si>
  <si>
    <t>螺城镇上级部门收回事项清单</t>
  </si>
  <si>
    <t>事项名称</t>
  </si>
  <si>
    <t>镇街职能内设机构、事业单位</t>
  </si>
  <si>
    <t>承接的县级部门及工作方式</t>
  </si>
  <si>
    <t>收回理由</t>
  </si>
  <si>
    <t>召开党建引领垃圾分类会议，报送案例</t>
  </si>
  <si>
    <t>人口统筹管理业务应用平台系统维护与信息更新（计生特殊家庭系统）</t>
  </si>
  <si>
    <t>计划生育家庭特别扶助金审核确认</t>
  </si>
  <si>
    <t>5.29会员活动日等群众性宣传服务活动宣传服务活动</t>
  </si>
  <si>
    <t>开展同心妇幼健康行
儿童保健服务活动</t>
  </si>
  <si>
    <t>再生育审批</t>
  </si>
  <si>
    <t>开展“世界艾滋病日”主题宣传活动</t>
  </si>
  <si>
    <t>农村二女奖励扶助（在福建省人口计生综合服务信息平台为农村二女结扎户的计生对象办理奖励扶助新增与退出）</t>
  </si>
  <si>
    <t>国家奖扶（为农村60周岁以上的计生对象核对、更新农村奖励扶助）</t>
  </si>
  <si>
    <t>国家奖扶（在人口统筹管理业务应用平台系统为农村60周岁以上的计生对象录入、更新农村奖励扶助）</t>
  </si>
  <si>
    <t>提前奖扶（在福建省人口计生综合服务信息平台为农村50-59周岁的计生对象办理农村提前奖励扶助）</t>
  </si>
  <si>
    <t>城镇奖扶（在福建省人口计生综合服务信息平台为城镇60周岁以上的计生对象办理城镇奖励扶助）</t>
  </si>
  <si>
    <t>开展妇幼健康服务项目（协助推进免费孕前优生健康检查工作、宣传两癌筛查、推进地中海贫血筛查工作）</t>
  </si>
  <si>
    <t>登记审核托育机构信息</t>
  </si>
  <si>
    <t>审核托育机构月报</t>
  </si>
  <si>
    <t>报送托育系列培训班参训学员报名汇总表</t>
  </si>
  <si>
    <t>开展婴幼儿照护服务托育机构安全生产专项督导检查</t>
  </si>
  <si>
    <t>转发托育服务需求的意见征集、网上调查</t>
  </si>
  <si>
    <t>通知托育机构参加入托儿童预防接种证查验工作会议</t>
  </si>
  <si>
    <t>督促托育机构完成九小场所安全生产标准化管理平台微信小程序的信息填报</t>
  </si>
  <si>
    <t>开展关爱女性健康保险（母婴安康险）宣传发动</t>
  </si>
  <si>
    <t>公共场所卫生许可证管理</t>
  </si>
  <si>
    <t>摸排公益性殡葬申报项目</t>
  </si>
  <si>
    <t>调解劳动仲裁案件</t>
  </si>
  <si>
    <t>办理县城规划区内宅基地审批和建房（规划许可）审批工作</t>
  </si>
  <si>
    <t>完成闽宁协作对口帮扶资金筹集</t>
  </si>
  <si>
    <t>开展应急管理领域联合执法</t>
  </si>
  <si>
    <t>开展水利领域联合执法</t>
  </si>
  <si>
    <t>对资源规划部门核发建设工程规划许可文件中涉及的在建项目进行执法检查</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</si>
  <si>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</si>
  <si>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</si>
  <si>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</si>
  <si>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</si>
  <si>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对炉口、烟囱等排污口朝向街面的处罚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</si>
  <si>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</si>
  <si>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</si>
  <si>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</si>
  <si>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</si>
  <si>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</si>
  <si>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</si>
  <si>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</si>
  <si>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</si>
  <si>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</si>
  <si>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</si>
  <si>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</si>
  <si>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</si>
  <si>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</si>
  <si>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</si>
  <si>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</si>
  <si>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</si>
  <si>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</si>
  <si>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</si>
  <si>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</si>
  <si>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</si>
  <si>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</si>
  <si>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</si>
  <si>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</si>
  <si>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对建设单位或者物业服务企业未按要求向筹备组提供或者移交物业管理区域核定证明、房屋及建筑物面积清册、业主名册等筹建工作所需资料的处罚</t>
  </si>
  <si>
    <t>对业主委员会未按照业主大会议事规则、管理规约、业主委员会章程履行工作职责的处罚</t>
  </si>
  <si>
    <t>对建设单位或者物业服务企业未按要求向业主委员会提供或者移交物业管理区域核定证明、房屋及建筑物面积清册、业主名册等筹建工作所需资料的处罚</t>
  </si>
  <si>
    <t>对原业主委员会未按期移交有关文件资料、印章及其他财物的处罚</t>
  </si>
  <si>
    <t>对业主委员会未按规定公示资产清查结果的处罚</t>
  </si>
  <si>
    <t>对业主委员会委员资格终止后未按期移交有关文件资料、印章及其他财物的处罚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</si>
  <si>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</si>
  <si>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</si>
  <si>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</si>
  <si>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</si>
  <si>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对物业服务企业未按照规定每月将供水、供电部门收取的公共水费与电费清单及分摊情况在物业管理区域内醒目位置进行公示的处罚</t>
  </si>
  <si>
    <t>对原物业服务企业拒不退出该物业管理区域的处罚</t>
  </si>
  <si>
    <t>对侵占物业管理区域内的公共场地、共用部位、共用设施设备的处罚</t>
  </si>
  <si>
    <t>对损坏物业管理区域内的公共场地、共用部位、共用设施设备的处罚</t>
  </si>
  <si>
    <t>对农村村民未经批准或者采取欺骗手段骗取批准，非法占用土地建住宅的行政处罚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</si>
  <si>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</si>
  <si>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</si>
  <si>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对破坏或者擅自改变基本农田保护区标志的处罚</t>
  </si>
  <si>
    <t>房地产经纪机构及其人员违法提供公共租赁住房出租、转租、出售等经纪业务的处罚</t>
  </si>
  <si>
    <t>未经注册，擅自以注册房地产估价师名义从事房地产估价活动或者未办理变更注册仍执业，逾期不改的处罚</t>
  </si>
  <si>
    <t>注册房地产估价师不履行注册房地产估价师义务以及违规从业行为的处罚</t>
  </si>
  <si>
    <t>对未办理河道采砂许可证，擅自进行河道采砂的处罚</t>
  </si>
  <si>
    <t>未按照河道采砂许可证规定的要求采砂或未及时清除砂石弃碴的处罚（含3个子项：1.未按照河道采砂许可证规定的要求采砂的处罚；2.未及时清除砂石弃碴的处罚；3.在禁采期采砂的处罚）</t>
  </si>
  <si>
    <t>对消防设施、器材、消防安全标志配置、设置不符合标准的处罚</t>
  </si>
  <si>
    <t>对消防设施、器材、消防安全标志未保持完好有效的处罚</t>
  </si>
  <si>
    <t>对占用、堵塞、封闭消防车通道的处罚</t>
  </si>
  <si>
    <t>对生产、储存、经营易燃易爆危险品的场所与居住场所设置在同一建筑物内的处罚</t>
  </si>
  <si>
    <t>对生产、储存、经营其他物品的场所与居住场所设置在同一建筑物内，不符合消防技术标准的处罚</t>
  </si>
  <si>
    <t>对不落实消防控制室值班制度逾期未改的处罚</t>
  </si>
  <si>
    <t>对在高层民用建筑的公共门厅、疏散走道、楼梯间、安全出口停放电动自行车或者为电动自行车充电拒不改正的处罚</t>
  </si>
  <si>
    <t xml:space="preserve">对生产经营场所和员工宿舍未设有符合紧急疏散需要、标志明显、保持畅通的出口、疏散通道，或者占用、锁闭、封堵生产经营场所或者员工宿舍出口、疏散通道的处罚
</t>
  </si>
  <si>
    <t>对未经许可经营、超许可范围经营、许可证过期继续(零售)经营烟花爆竹的处罚</t>
  </si>
  <si>
    <t>对零售经营者变更零售点名称、主要负责人或者经营场所,未重新办理零售许可证的处罚</t>
  </si>
  <si>
    <t>负责住宅小区违法违规建设、噪音污染、物业管理活动的监督管理</t>
  </si>
  <si>
    <t>排查处置石结构悬挑阳台安全隐患</t>
  </si>
  <si>
    <t>配合对未经许可经营、超许可范围经营、许可证过期继续（零售）经营烟花爆竹的检查</t>
  </si>
  <si>
    <t>对零售经营者变更零售店名称、主要负责人或者经营场所，未重新办理零售许可证的处罚</t>
  </si>
  <si>
    <t>村（社区）党建+网格+应急管理试点建设工作</t>
  </si>
  <si>
    <t>开展督促有关工贸企业依法落实建设项目安全设施“三同时”的要求</t>
  </si>
  <si>
    <t>开展督促企业严格执行应急管理部更新的工贸行业淘汰落后安全生产工艺技术设备目录及在用工艺设备改造和淘汰要求，禁止铝加工（深井铸造）企业新改扩建项目采用固定式保温炉组、钢丝绳铸造机。</t>
  </si>
  <si>
    <t>对于未开展排查或者查出后拒不整改等导致重大事故隐患长期存在的，参照事故调查处理，查清问题并依法依规严肃责任追究。</t>
  </si>
  <si>
    <t>开展特种作业人员集中执法工作</t>
  </si>
  <si>
    <t>对照上级部门赋权事项深入开展专项执法检查工作</t>
  </si>
  <si>
    <t>政策措施公平竞争审查清理</t>
  </si>
  <si>
    <t>药品安全生产隐患排查</t>
  </si>
  <si>
    <t>校园食品安全管理</t>
  </si>
  <si>
    <t>整顿被投诉餐饮店</t>
  </si>
  <si>
    <t>螺城镇基本履职事项清单</t>
  </si>
  <si>
    <r>
      <rPr>
        <sz val="12"/>
        <color rgb="FF000000"/>
        <rFont val="宋体"/>
        <charset val="134"/>
      </rPr>
      <t>填报单位：</t>
    </r>
    <r>
      <rPr>
        <sz val="12"/>
        <color rgb="FF000000"/>
        <rFont val="宋体"/>
        <charset val="134"/>
      </rPr>
      <t xml:space="preserve">                                                      </t>
    </r>
    <r>
      <rPr>
        <sz val="12"/>
        <color rgb="FF000000"/>
        <rFont val="宋体"/>
        <charset val="134"/>
      </rPr>
      <t>填报人：</t>
    </r>
    <r>
      <rPr>
        <sz val="12"/>
        <color rgb="FF000000"/>
        <rFont val="宋体"/>
        <charset val="134"/>
      </rPr>
      <t xml:space="preserve">                                                      </t>
    </r>
    <r>
      <rPr>
        <sz val="12"/>
        <color rgb="FF000000"/>
        <rFont val="宋体"/>
        <charset val="134"/>
      </rPr>
      <t>座机号：</t>
    </r>
    <r>
      <rPr>
        <sz val="12"/>
        <color rgb="FF000000"/>
        <rFont val="宋体"/>
        <charset val="134"/>
      </rPr>
      <t xml:space="preserve">                                             </t>
    </r>
    <r>
      <rPr>
        <sz val="12"/>
        <color rgb="FF000000"/>
        <rFont val="宋体"/>
        <charset val="134"/>
      </rPr>
      <t>手机号：</t>
    </r>
  </si>
  <si>
    <t>3.0工作事项</t>
  </si>
  <si>
    <t>2.0工作事项</t>
  </si>
  <si>
    <r>
      <rPr>
        <sz val="16"/>
        <color rgb="FF000000"/>
        <rFont val="宋体"/>
        <charset val="134"/>
      </rPr>
      <t>1.0工作事项名称</t>
    </r>
    <r>
      <rPr>
        <sz val="16"/>
        <color rgb="FF000000"/>
        <rFont val="宋体"/>
        <charset val="134"/>
      </rPr>
      <t xml:space="preserve">
</t>
    </r>
    <r>
      <rPr>
        <sz val="16"/>
        <color rgb="FF000000"/>
        <rFont val="宋体"/>
        <charset val="134"/>
      </rPr>
      <t>（“一镇一表”事项名称）</t>
    </r>
  </si>
  <si>
    <t>学习贯彻落实习近平新时代中国特色社会主义思想和习近平总书记对福建工作的重要讲话重要指示精神，宣传和执行党的路线方针政策，宣传和执行上级党组织及本级党组织的决议，加强政治建设，坚定拥护“两个确立”、坚决做到“两个维护”</t>
  </si>
  <si>
    <t>学习贯彻习近平新时代中国特色社会主义思想，开展学习贯彻党的二十届及各次全会精神和习近平总书记来闽考察重要讲话重要指示精神,组织开展党史、党纪、中央八项规定精神等学习教育活动</t>
  </si>
  <si>
    <t>开展学习贯彻习近平新时代特色社会主义思想主题教育</t>
  </si>
  <si>
    <t>惠委宣联〔2023〕11号_《学习贯彻习近平新时代中国特色社会主义思想主题教育惠安县宣传工作方案》</t>
  </si>
  <si>
    <t>党建办公室（宣传）</t>
  </si>
  <si>
    <t>县委宣传部</t>
  </si>
  <si>
    <t>开展学习贯彻党的二十届及各次全会精神和习近平总书记来闽考察重要讲话重要指示精神</t>
  </si>
  <si>
    <t>惠委办〔2022〕47号_关于做好学习贯彻党的二十大精神宣讲工作的通知、中共惠安县委宣传部关于持续做好学习贯彻习近平总书记在福建考察时的重要讲话精神基层宣讲工作的通知</t>
  </si>
  <si>
    <t>开展党史学习教育</t>
  </si>
  <si>
    <t>惠委宣组办〔2024〕2号_中共惠安县委宣传思想文化工作领导小组办公室关于印发《惠安县贯彻落实&lt;党史学习教育工作条例&gt;实施方案的通知</t>
  </si>
  <si>
    <t>开展党纪学习教育</t>
  </si>
  <si>
    <t>惠委党建〔2024〕5号_中共惠安县委党的建设工作领导小组转发中央党的建设工作领导小组《关于认真学习贯彻习近平总书记重要讲话精神推动党纪学习教育走神走实的通知》的通知</t>
  </si>
  <si>
    <t>开展深入贯彻中央八项规定精神学习教育</t>
  </si>
  <si>
    <t>中共惠安县委办公室印发《关于在全县党员中开展深入贯彻中央八项规定精神学习教育的实施方案》的通知（惠委办[2025]23号）</t>
  </si>
  <si>
    <t>党建办公室（组织）</t>
  </si>
  <si>
    <t>县委组织部</t>
  </si>
  <si>
    <t>落实“第一议题”制度，组织开展理论中心组学习和全会精神、重要讲话精神等宣讲活动</t>
  </si>
  <si>
    <t>落实“第一议题”制度学习</t>
  </si>
  <si>
    <t>《中国共产党党委（党组）理论学习中心组学习规则》</t>
  </si>
  <si>
    <t>负责党委理论中心组学习工作</t>
  </si>
  <si>
    <t>惠委宣联〔2023〕10号_中共惠安县委宣传部_中共惠安县委组织部关于进一步完善县镇党委（党组）中心组学习制度的通知、惠委办〔2022〕18号_《县委宣传部2022年宣传思想工作要点》、惠委宣联〔2024〕5号中共惠安县委宣传部+中共惠安县委组织部关于印发《2024年全县党委（党组）理论学习中心组专题学习重点内容安排》的通知</t>
  </si>
  <si>
    <t>开展全会精神、重要讲话精神等重大主题基层宣讲工作</t>
  </si>
  <si>
    <t>惠委办〔2022〕47号_关于做好学习贯彻党的二十大精神宣讲工作的通知</t>
  </si>
  <si>
    <t>开展基层党组织规范化建设，负责本辖区内基层党组织的成立、撤销、调整和换届选举工作</t>
  </si>
  <si>
    <t>加强基层党支部规范化建设，严格落实党内组织生活制度，做好软弱涣散党组织整顿，开展“海丝先锋”达标创星创建活动</t>
  </si>
  <si>
    <t>指导下级党组织做好党员三诺（承诺、践诺、评诺）工作，做好审核</t>
  </si>
  <si>
    <t>《关于建立党员“承诺、评诺、践诺”制度的通知》（惠委组[2017]76号）</t>
  </si>
  <si>
    <t>督促下属各党组织落实“三会一课”制度</t>
  </si>
  <si>
    <t>《中国共产党支部工作条例（试行）》、《关于进一步严格落实“三会一课”制度的通知》</t>
  </si>
  <si>
    <t>组织开展民主生活会</t>
  </si>
  <si>
    <t>《关于开好2024年度党员领导干部民主生活会的通知》（惠委组〔2024〕 17号）</t>
  </si>
  <si>
    <t>落实年度组织生活会与民主评议党员工作制度</t>
  </si>
  <si>
    <t>《关于进一步严格落实组织生活会制度的通知》、《关于进一步严格落实民主评议党员制度的通知》</t>
  </si>
  <si>
    <t>督促本级及下级党组织做好党务公开工作</t>
  </si>
  <si>
    <t>《中国共产党支部工作条例》</t>
  </si>
  <si>
    <t>落实软弱涣散党组织整顿</t>
  </si>
  <si>
    <t>2024年6月28日县委组织部通知（2024年泉州市软弱涣散基层党组织台账 -空表）</t>
  </si>
  <si>
    <t>开展“海丝先锋”达标创星创建活动</t>
  </si>
  <si>
    <t>中共惠安县委组织部关于印发《关于在基层党支部开展“海丝先锋”达标创星活动的实施方案》的通知（惠委组〔2018]131号）、《在“深学争优、敢为争先、实干争效”行动中抓实建强基层工作力量的通知》（惠委组〔2023〕8号）</t>
  </si>
  <si>
    <t>制定年度党建工作计划，定期召开党建工作会议，迎接上级党建调研、考察等，做好党建调研文章撰写、信息宣传工作</t>
  </si>
  <si>
    <t>制定年度党建工作要点</t>
  </si>
  <si>
    <t>县委党建工作领导小组2024年工作要点（惠委办[2024]35号）</t>
  </si>
  <si>
    <t>定期召开党建工作领导小组会议</t>
  </si>
  <si>
    <t>迎接上级党建调研、考察等</t>
  </si>
  <si>
    <t>根据上级通知迎接调研、考察</t>
  </si>
  <si>
    <t>定期开展党建工作专项检查</t>
  </si>
  <si>
    <t>《关于开展2024年上半年党建检查工作的通知》、《关于上半年党建工作检查情况的通报》</t>
  </si>
  <si>
    <t>承接上级各类党建试点工作</t>
  </si>
  <si>
    <t>日常工作</t>
  </si>
  <si>
    <t>撰写党建调研文章</t>
  </si>
  <si>
    <t>《关于报送2024年度党建工作重点课题调研文章的通知》</t>
  </si>
  <si>
    <t>撰写组工信息</t>
  </si>
  <si>
    <t>日常书面、文件通知</t>
  </si>
  <si>
    <t>撰写发表网络评论文章</t>
  </si>
  <si>
    <t>日常书面工作通知</t>
  </si>
  <si>
    <t>负责基层党组织成立、撤销、调整、升格等日常管理工作，组织实施基层党组织换届选举工作</t>
  </si>
  <si>
    <t>做好基层党组织成立、撤销、调整工作</t>
  </si>
  <si>
    <t>做好基层党组织升格工作</t>
  </si>
  <si>
    <t>《党章》《中国共产党基层组织选举工作条例》、2022年8月8日县委组织部通知（关于及时规范有序推动基层党组织设置优化升格工作的通知）</t>
  </si>
  <si>
    <t>组织实施基层党组织换届选举工作</t>
  </si>
  <si>
    <t>《中国共产党支部工作条例》、《中共惠安县委关于进一步加强和改进非公企业党的建设工作的实施意见（试行）》（惠委〔2012〕45号）</t>
  </si>
  <si>
    <t>县委社工部</t>
  </si>
  <si>
    <t>3</t>
  </si>
  <si>
    <t>做好非公企业党组织建设，加强民营企业党组织书记队伍建设，推动企业“党建入章”工作</t>
  </si>
  <si>
    <t>建设、运营暖新驿站，开展暖“新”系列活动，引导新就业群体参与基层治理工作</t>
  </si>
  <si>
    <t>开展暖“新”系列活动</t>
  </si>
  <si>
    <t>《关于在全县开展暖“新”系列活动的通知》（惠委两新〔2022〕6号）</t>
  </si>
  <si>
    <t>党建办公室（组工）</t>
  </si>
  <si>
    <t>县社工部</t>
  </si>
  <si>
    <t>建设、运营暖新驿站</t>
  </si>
  <si>
    <t>引导新就业群体参与基层治理工作</t>
  </si>
  <si>
    <t>《关于开展新就业群体融入基层治理“泉新共治·惠聚新力”行动的若干措施》（惠委两新〔2023〕6号）</t>
  </si>
  <si>
    <t>建立非公企业党建联合体，指导非公企业开展党建活动，组织民营企业党组织书记进行量化考评，拨付非公党组织党建经费</t>
  </si>
  <si>
    <t>按年度组织民营企业党组织书记进行量化考评，并根据结果发放奖补</t>
  </si>
  <si>
    <t>《关于印发&lt;惠安县民营企业党组织书记分级管理办法&gt;的通知》（惠委两新〔2021〕6号）</t>
  </si>
  <si>
    <t>受理、审核“两新”等非公党组织党建经费使用申请，根据活动情况拨付资金</t>
  </si>
  <si>
    <t>《中共惠安县委关于进一步加强和改进非公企业党的建设工作的实施意见（试行）》（惠委〔2012〕45号）</t>
  </si>
  <si>
    <t>建立非公企业党建联合体，指导非公企业开展党建活动</t>
  </si>
  <si>
    <t>《关于探索建立非公企业党建联合体的实施方案》（惠委两新〔2022〕4号）</t>
  </si>
  <si>
    <t>组织民营企业党组织书记参加县级述职评议会议</t>
  </si>
  <si>
    <t>选聘、管理非公企业“双选聘”党务干部</t>
  </si>
  <si>
    <t>《中共惠安县委关于进一步加强和改进非公企业党的建设工作的实施意见（试行）》（惠委〔2012〕45号）、《关于进一步加强两新组织“双选聘”党务干部管理的通知》</t>
  </si>
  <si>
    <t>配合上级部门或领导开展民营企业党建工作调研</t>
  </si>
  <si>
    <t>书面、口头通知</t>
  </si>
  <si>
    <t>填报、更新非公有制企业电子工作台账（两新工作台账）</t>
  </si>
  <si>
    <t>建立非公企业常态化摸排制度，指导、推动非公企业将“党的建设”相关内容写入企业章程</t>
  </si>
  <si>
    <t>建立非公企业常态化摸排走访工作专班，报送走访摸排进展情况</t>
  </si>
  <si>
    <t>常态化走访专班《电话通知》</t>
  </si>
  <si>
    <t>指导、推动非公企业将“党的建设”相关内容写入企业章程。</t>
  </si>
  <si>
    <t>推进非公企业党组织书记兼任工会主席</t>
  </si>
  <si>
    <t>组织实施镇党委换届工作，指导下级党组织开展党代表推选，推动党代表履职工作</t>
  </si>
  <si>
    <t>组织开展党代表推选</t>
  </si>
  <si>
    <t>推荐镇级以上党代表</t>
  </si>
  <si>
    <t>《中国共产党支部工作条例（试行）》《党组织选举工作手册》</t>
  </si>
  <si>
    <t>组织召开镇级党代会，开展党代表联络等日常工作，推进党代表履职</t>
  </si>
  <si>
    <t>开展镇党代会工作（补选党代表，报送提案、召开镇党代会等）</t>
  </si>
  <si>
    <t>开展党代表调研视察、联络等日常工作，推进党代表履职</t>
  </si>
  <si>
    <t>按照党中央部署开展党内集中教育，强化党员队伍建设，负责党员发展、教育、管理和党费收缴、使用、管理，加强和改进流动党员管理，做好党内表彰和关怀服务，依规稳妥处置不合格党员</t>
  </si>
  <si>
    <t>落实发展党员工作制度，做好党员档案管理，开展发展党员违规违纪问题排查整顿</t>
  </si>
  <si>
    <t>做好发展党员工作，制定下发年度指导数、跟踪发展情况；指导党支部开展入党积极分子、预备党员考察培养，接收入党申请人工作；审核入党材料、程序是否合规，审核预备党员接收和转正材料并建立入党申请人、入党积极分子登记表、发展对象台账；承办发展对象短期集中培训</t>
  </si>
  <si>
    <t>《中共惠安县委组织部关于印发《2024年全县发展党员指导性计划》的通知》（惠委组〔2024〕5号）</t>
  </si>
  <si>
    <t>做好日常党员档案管理工作，对档案室进行维护、清点，查阅、调取党员档案，将党员纪律处分归档</t>
  </si>
  <si>
    <t>中共中央办公厅关于印发《中国共产党发展党员工作细则》的通知（中办发〔2014〕33号）、《中共惠安县委办公室关于印发《惠安县党员档案管理暂行办法》的通知》（惠委办〔2016〕134号）、《中国共产党支部工作条例》</t>
  </si>
  <si>
    <t>做好发展党员违规违纪问题排查整顿工作</t>
  </si>
  <si>
    <t>《中共惠安县委关于成立第二批排查整顿农村发展党员违规违纪问题工作领导小组的通知》</t>
  </si>
  <si>
    <t>落实党员日常教育管理，组织开展“党员活动周”“入党月集中培训”等活动，落实基层党校及党员远教站点建设管理要求</t>
  </si>
  <si>
    <t>组织开展本镇党务干部工作培训</t>
  </si>
  <si>
    <t>2023年11月17日县委组织部通知（关于举办全县两新领域党组织书记、“双选聘”党务干部专题培训班暨“学思想”交流分享会的通知》</t>
  </si>
  <si>
    <t>组织开展“党员活动周”活动</t>
  </si>
  <si>
    <t>《中共惠安县委组织部关于全面推行“党员活动周”制度的通知》 （惠委组[2022]13号）</t>
  </si>
  <si>
    <t>个性事项</t>
  </si>
  <si>
    <t>组织开展“入党月集中培训”</t>
  </si>
  <si>
    <t>惠委组〔2023〕11号 关于推行农村党员“入党月集中培训”制度的通知</t>
  </si>
  <si>
    <t>组织观看具有教育意义主流电影</t>
  </si>
  <si>
    <t>惠安县委宣传部关于转发《中共福建省委宣传部 福建省电影局关于组织观看电影&lt;志愿军：存亡之战&gt;的通知》的通知</t>
  </si>
  <si>
    <t>落实基层党校建设，现场教学点调研，推荐讲解员比赛工作</t>
  </si>
  <si>
    <t>《惠安县基层党委党校规范化建设要求》的通知（惠委组[2018]138号）、《中共惠安县委党校举办全县现场教学点“微宣讲”比赛》、《中共惠安县委党校调研活动通知》</t>
  </si>
  <si>
    <t>县委党校</t>
  </si>
  <si>
    <t>做好党员远程教育每月学习点播工作</t>
  </si>
  <si>
    <t>征订党报党刊</t>
  </si>
  <si>
    <t>2023年10月17日，县委组织部微信通知</t>
  </si>
  <si>
    <t>加强流动党员管理，做好“党员e家”系统管理及党员组织关系转接，定期开展党内统计，规范党费收缴使用管理</t>
  </si>
  <si>
    <t>做好流动党员接收与日常管理</t>
  </si>
  <si>
    <t>《关于进一步加强和改进流动党员管理工作的意见》（中办发〔2024〕52号）、《福建省加强和改进流动党员管理工作若干措施》（闽委组通〔2024〕37号）、《中共惠安县委组织部转发《中共福建省委组织部关于印发福建省加强和改进流动党员管理工作若干措施的通知》的通知》（惠委组〔2024〕13号）</t>
  </si>
  <si>
    <t>做好“党员e家”系统日常管理与信息更新</t>
  </si>
  <si>
    <t>《中国共产党支部工作条例（试行）》、《中共福建省委组织部办公室关于做好“党员e家”信息维护和管理使用有关事项的通知》（闽委组办[2018]14号）、《关于进一步加强党员组织关系管理的意见》</t>
  </si>
  <si>
    <t>做好党组织关系转接，档案交接并填写登记表，为本级及下级党组织开具调档、查档、借档、复印档案的函</t>
  </si>
  <si>
    <t>《中国共产党支部工作条例》、《中共福建省委组织部办公室关于做好“党员e家”信息维护和管理使用有关事项的通知》（闽委组办[2018]14号）、《关于进一步加强党员组织关系管理的意见》</t>
  </si>
  <si>
    <t>做好党内统计工作</t>
  </si>
  <si>
    <t>关于举办2024年度党内统计工作专题培训会议的通知</t>
  </si>
  <si>
    <t>做好每年度党员缴交党费数额的核算审批，党费收缴、党费专用账户管理及信息变更，上级党费拨付使用情况跟进及使用工作</t>
  </si>
  <si>
    <t>《中国共产党支部工作条例（试行）》</t>
  </si>
  <si>
    <t>组织开展“两优一先”“担当者”推荐，光荣在党50周年等党内表彰活动</t>
  </si>
  <si>
    <t>开展镇级“两优一先”表彰活动</t>
  </si>
  <si>
    <t>《关于做好全镇优秀共产党员、优秀党务工作者和先进基层党组织推荐工作的通知》（螺城委[2021]31号）</t>
  </si>
  <si>
    <t>组织开展党内评优评先（含各级“两优一先”评选工作）</t>
  </si>
  <si>
    <t>《中共惠安县委组织部关于做好市、县优秀共产党员、优秀党务工作者、先进基层党组织推荐工作的通知》（惠委组[2024]3号）、《关于表彰全县优秀共产党员、优秀党务工作者和先进基层党组织的决定》（惠委[2024]38号）</t>
  </si>
  <si>
    <t>开展培养、选树村级、县级及以上“担当者”活动</t>
  </si>
  <si>
    <t>《中共惠安县委组织部关于在“深学争优、敢为争先、实干争效”行动中选树村（社区）“担当者”的通知》（惠委组[2023]13号）、日常书面、文件通知</t>
  </si>
  <si>
    <t>做好“光荣在党50年”纪念章颁发工作</t>
  </si>
  <si>
    <t>《中共惠安县委组织部关于做好“光荣在党50年”纪念章颁发工作的通知》</t>
  </si>
  <si>
    <t>组织开展“七一”系列活动，落实党内关怀帮扶”和关心关爱基层党员干部制度</t>
  </si>
  <si>
    <t>开展“七一”系列活动</t>
  </si>
  <si>
    <t>中共螺城镇委员会关于开展庆祝中国共产党成立102周年系列活动的通知</t>
  </si>
  <si>
    <t>开展“七一”慰问困难党员活动</t>
  </si>
  <si>
    <t>《中共惠安县委组织部关于划拨县管党费支持开展“七一”前夕走访慰问活动的通知》</t>
  </si>
  <si>
    <t>落实党内关怀帮扶（含困难党员慰问，党员日常走访慰问，困难救助）</t>
  </si>
  <si>
    <t>《中共惠安县委组织部关于划拨县管党费支持开展“两节”期间走访慰问活动的通知》、关于做好近期党内关怀帮扶工作的通知（惠党协（2024）10号、《惠安县党员互助协会关于做好近期党内关怀帮扶工作的通知》（惠党协〔2023〕8号）、《中国共产党支部工作条例》、《福建省省级基层干部关心关爱专项资金管理试行办法》、《泉州市关心关爱基层干部和党员专项资金管理暂行规定（试行）》、关于下拨2024年上、下半年困难党员定额补助款的通知、惠安县党员互助协会金秋助学金申报说明</t>
  </si>
  <si>
    <t>组织开展党员“互助捐款”活动</t>
  </si>
  <si>
    <t>县党员互助基金募捐活动倡议书</t>
  </si>
  <si>
    <t>开展党员“双亮双领双报到”等党员志愿服务活动，推动党员在重大应急工作中发挥先锋模范作用</t>
  </si>
  <si>
    <t>开展在职党员“双亮双领双报到”工作</t>
  </si>
  <si>
    <t>《关于推动机关企业事业单位“双亮双领双报到”服务“党建 ”邻里中心的通知》（惠直工委[2022]22号）、《关于开展全县机关企事业单位党组织和党员”到村（社区）集中报到“专项行动的通知》（惠委组[2022]24号）</t>
  </si>
  <si>
    <t>督促各智惠党建平台发布活动</t>
  </si>
  <si>
    <t>做好“三支队伍”组建</t>
  </si>
  <si>
    <t>《在“深学争优、敢为争先、实干争效”行动中抓实建强基层工作力量的通知》（惠委组〔2023〕8号）</t>
  </si>
  <si>
    <t>组织党员参加防汛防台等重大应急工作、发挥先锋模范作用</t>
  </si>
  <si>
    <t>《中共惠安县委组织部转发中共泉州市委组织部关于在防抗台风中充分发挥基层党组织战斗堡垒作用和广大党员先锋模范作用的通知》</t>
  </si>
  <si>
    <t>开展党员婚丧喜庆事宜报备、党员出国境审批、涉组涉干信访化解，依规稳妥处置不合格党员</t>
  </si>
  <si>
    <t>做好农村党员婚丧喜庆事宜报备</t>
  </si>
  <si>
    <t>中共惠安县委办公室关于印发《惠安县干部日常教育管理监督办法》的通知（惠委办发〔2023〕13号）</t>
  </si>
  <si>
    <t>做好党员因私申请出境出国审批</t>
  </si>
  <si>
    <t>关于重申国家工作人员因私出国（境）审批的通知</t>
  </si>
  <si>
    <t>做好涉组涉干信访线索摸排、矛盾化解工作</t>
  </si>
  <si>
    <t>2024年9月县委组织部通知</t>
  </si>
  <si>
    <t>依规稳妥处置不合格党员</t>
  </si>
  <si>
    <t>《中国共产党党员教育管理工作条例》</t>
  </si>
  <si>
    <t>落实基层党建工作责任，打造特色党建品牌，完善“大党委”联席制度，探索社区（村）治理创新、开展小区物业党建联建、三区联创、“党建+”邻里中心等工作</t>
  </si>
  <si>
    <t>实施推进年度党建重点项目，打造特色党建品牌</t>
  </si>
  <si>
    <t>组织开展党建重点项目建设</t>
  </si>
  <si>
    <t>中共惠安县委党建工作领导小组办公室关于组织开展2024年度党建重点课题调研的通知（惠委党建办[2024]1号）</t>
  </si>
  <si>
    <t>组织开展“揭榜挂帅”行动</t>
  </si>
  <si>
    <t>中共惠安县委组织部关于全面开展基层党建项目“揭榜挂帅”行动的通知（惠委组〔2025〕1号）</t>
  </si>
  <si>
    <t>开展“三区联创”阵地建设及活动</t>
  </si>
  <si>
    <t>确定“三区联创”试点，制定方案、建立联席会议制度</t>
  </si>
  <si>
    <t>《关于深入开展社区，园区、厂区“三区联创”促进城镇基层党建高质量发展的通知》（惠委组〔2024〕11号）</t>
  </si>
  <si>
    <t>开展“三区联创”活动，汇总资源、需求、服务“三张清单”，开展项目认领</t>
  </si>
  <si>
    <t>做好党建专项经费申请、拨补、使用等相关工作</t>
  </si>
  <si>
    <t>完善“大党委”联席制度</t>
  </si>
  <si>
    <t>全面建立领导干部挂钩联席制度，建立“大党委”组织架构，每季度深入挂钩联席社区（村）调研1次，解决社区（村）困难问题</t>
  </si>
  <si>
    <t>中共惠安县未办公室关于推深做实社区“大党委”工作机制的通知（惠委办〔2024〕57号）</t>
  </si>
  <si>
    <t>召开“大党委”联席会议，研究讨论解决基层治理的重难点问题，确定工作要点、实施项目、推进措施等，形成会议纪要并推动事项落实</t>
  </si>
  <si>
    <t>做好“党建+”邻里中心阵地建设、功能布局、改造提升等，每月发布各个邻里中心活动计划，常态开展各类邻里活动，提炼总结工作经验及成效</t>
  </si>
  <si>
    <t>建设“党建+”邻里中心阵地</t>
  </si>
  <si>
    <t>中共惠安县委、惠安县人民政府印发《关于全面建设“党建+”邻里中心提升基层治理水平的实施意见》的通知（惠委发（2022）6号）、《关于全面建设“党建+”邻里中心提升基层治理水平的实施意见》（惠委发（2022）6号）</t>
  </si>
  <si>
    <t>报送“党建+”邻里中心每月活动计划、发布公众号预告文章</t>
  </si>
  <si>
    <t>开展邻里中心嘉年华活动</t>
  </si>
  <si>
    <t>《关于举办惠安县第二届邻里嘉年华启动仪式的通知》</t>
  </si>
  <si>
    <t>承办邻里中心现场推进会</t>
  </si>
  <si>
    <t>报道党建+”邻里中心活动开展情况</t>
  </si>
  <si>
    <t>中共惠安县委、惠安县人民政府印发《关于全面建设“党建+”邻里中心提升基层治理水平的实施意见》的通知（惠委发（2022）6号）</t>
  </si>
  <si>
    <t>指导各社区村迎接“党建+”邻里中心考评</t>
  </si>
  <si>
    <t>《惠安县“党建+”邻里中心建设领导小组办公室关于印发惠安县“党建+”邻里中心日常考评实施方案（试行）的通知》（惠邻建办〔2023〕3号）</t>
  </si>
  <si>
    <t>发放“党建+”邻里中心考评奖补资金</t>
  </si>
  <si>
    <t>《惠安县“党建+”邻里中心建设领导小组办公室关于印发惠安县“党建+”邻里中心日常考评实施方案（试行）的通知》（惠邻建办〔2023〕3号）、《惠安县“党建+”邻里中心建设运营资金考核奖补办法》（惠邻建办〔2023〕7号）</t>
  </si>
  <si>
    <t>录入泉州市数字惠安平台（“党建+”邻里中心平台）数据、文章发布审核</t>
  </si>
  <si>
    <t>开展物业党建联建工作，落实“大物业联席会”制度，开展“四微联动”工作，培育“党建+物业”示范小区</t>
  </si>
  <si>
    <t>做好物业党建联建示范小区阵地建设、活动开展、宣传报道工作（如“一三三”工作机制、邻里联议家事机制）、形成案例推广</t>
  </si>
  <si>
    <t>《中共惠安县委组织部关于开展红色领航.小区善治“全覆盖、再提升”专项行动的通知》（惠委组〔2023〕9号）</t>
  </si>
  <si>
    <t>物业管理提升氛围营造工作</t>
  </si>
  <si>
    <t>中共惠安县委宣传部 惠安县物业管理提升工作专班办公室关于印发惠安县物业管理提升专项行动宣传工作方案的通知</t>
  </si>
  <si>
    <t>组织各小区成立党组织，并进行管理，发挥作用</t>
  </si>
  <si>
    <t>组织物业服务企业成立党组织，并进行管理，发挥作用</t>
  </si>
  <si>
    <t>《中共泉州市委组织部关于进一步深化党建引领物业管理提升工作的通知》（泉委组明电[2024]21号）</t>
  </si>
  <si>
    <t>落实社区（村）、小区“大物业联席会”制度</t>
  </si>
  <si>
    <t>县委组织部、县委社工部</t>
  </si>
  <si>
    <t>摸排小区党员信息、推动小区党组织建设</t>
  </si>
  <si>
    <t>中共惠安县委组织部关于全面增强小区党组织功能提升物业服务水平的通知(惠委组〔2024〕14号)</t>
  </si>
  <si>
    <t>上报党建引领物业管理提升工作调度表、明细表</t>
  </si>
  <si>
    <t>关于报送《惠安县党建引领物业管理提升工作情况汇总表》的通知</t>
  </si>
  <si>
    <t>指导将党的建设有关要求写入业委会、物业服务企业章程</t>
  </si>
  <si>
    <t>鼓励发动在职党员、在职或离任社区（村）两委、网格员、离退休党员干部、“两代表一委员”等参与小区治理</t>
  </si>
  <si>
    <t>开展“刺桐厝边·睦邻善治”行动，发动小区做好“微心愿”“微协商”“微公约”“微笑服务”等工作</t>
  </si>
  <si>
    <t>中共惠安县委社会工作部转发中共泉州市委社会工作部《关于开展“刺桐厝边·睦邻善治”行动提升居民小区自治水平的工作方案》的通知</t>
  </si>
  <si>
    <t>健全基层党组织领导的基层群众自治制度，落实村民委员会规范化建设要求，抓好村两委班子管理，加强村级党群服务中心</t>
  </si>
  <si>
    <t>开展村级党组织和村委会换届及其配套组织换届选举工作</t>
  </si>
  <si>
    <t>《中国共产党支部工作条例（试行）》《党组织选举工作手册》、《村民委员会组织法》</t>
  </si>
  <si>
    <t>村级党组织委员离职、补选工作</t>
  </si>
  <si>
    <t>开展基层党组织书记抓党建工作述职评议，执行村务管理“四议两公开”制度，抓好村干部队伍日常管理，加强村级后备力量建设，开展村级班子运行评估，做好离任村干部基本养老补贴审核发放</t>
  </si>
  <si>
    <t>做好基层党组织书记抓基层党建工作述职评议工作（镇对村）</t>
  </si>
  <si>
    <t>2024.04.09县委组织部通知（关于开展党组织书记述职评议的通知）</t>
  </si>
  <si>
    <t>开展书记抓基层党建工作述职评议考核，组织参加县民营企业党组织书记述职评议会议</t>
  </si>
  <si>
    <t>《关于印发〈党委（党组）书记抓基层党建工作述职评议考核办法（试行）〉的通知》、关于召开民营企业党组织书记述职评议会议的通知</t>
  </si>
  <si>
    <t>执行“四议两公开”制度</t>
  </si>
  <si>
    <t>《中国共产党支部工作条例》、《关于全面落实“四议两公开”制度进一步规范村务决策公开监督工作的通知》</t>
  </si>
  <si>
    <t>开展村级绩效考评工作</t>
  </si>
  <si>
    <t>《中共惠安县委办公室 惠安县人民政府办公室关于印发&lt;惠安县村级班子、村干部绩效考评暂行办法&gt;的通知》（惠委办发〔2020〕1号）及《中共惠安县委办公室 惠安县人民政府办公室印发&lt;关于党建引领基层治理网格员管理暂行办法&gt;的通知》（惠委办发〔2022〕9号）</t>
  </si>
  <si>
    <t>做好村干部请销假管理</t>
  </si>
  <si>
    <t>党组织书记管理和培训工作</t>
  </si>
  <si>
    <t>落实村级党组织书记备案工作</t>
  </si>
  <si>
    <t>2023年2月县委组织部通知</t>
  </si>
  <si>
    <t>做好村级党组织、两委信息收集整理工作</t>
  </si>
  <si>
    <t>“青雁计划”三年行动</t>
  </si>
  <si>
    <t>《中共惠安县委组织部关于深化实施村级党组织带头人培养“青雁计划”三年行动的通知》（惠委组[2024]9号）</t>
  </si>
  <si>
    <t>做好村级后备干部队伍建设和管理</t>
  </si>
  <si>
    <t>《惠安县村级组织工作规范》</t>
  </si>
  <si>
    <t>做好村级聘用干部队伍建设和管理</t>
  </si>
  <si>
    <t>做好各村村情报告整理报送工作</t>
  </si>
  <si>
    <t>《关于做好所辖村（社区）类别划分工作的通知》</t>
  </si>
  <si>
    <t>开展村级班子中期运行情况评估</t>
  </si>
  <si>
    <t>《关于开展乡镇、村级班子运行情况专项调研工作的通知》、【工作提示】中期评估、青雁计划、软弱涣散整顿</t>
  </si>
  <si>
    <t>开展村级班子及村干部“议班子、评干部”考察</t>
  </si>
  <si>
    <t>《惠安县村级班子、村干部绩效考评暂行办法》（惠委办发〔2020〕 1号）、2022年12月9日县委组织部通知（关于组织开展2022年度村级班子、村干部绩效考评工作的电话通知）</t>
  </si>
  <si>
    <t>发放离任村干部基本养老补贴</t>
  </si>
  <si>
    <r>
      <rPr>
        <sz val="12"/>
        <color rgb="FF000000"/>
        <rFont val="宋体"/>
        <charset val="134"/>
      </rPr>
      <t>中共惠安县委办公室</t>
    </r>
    <r>
      <rPr>
        <sz val="12"/>
        <color rgb="FF000000"/>
        <rFont val="宋体"/>
        <charset val="134"/>
      </rPr>
      <t xml:space="preserve">  </t>
    </r>
    <r>
      <rPr>
        <sz val="12"/>
        <color rgb="FF000000"/>
        <rFont val="宋体"/>
        <charset val="134"/>
      </rPr>
      <t>惠安县人民政府关于对部分离任村主干发放基本养老补贴的意见（惠委办〔2013〕103号）</t>
    </r>
  </si>
  <si>
    <t>加强村党群服务中心建设，规范整治村级乱挂牌，拨付村级组织运转经费</t>
  </si>
  <si>
    <t>做好村党群服务中心建设，规范整治村级挂牌</t>
  </si>
  <si>
    <t>《中国共产党支部工作条例（试行）》、《关于规范村级组织工作事务、机制牌子和证明事项的意见》、《关于“党建+”邻里中心规范标牌悬挂、制度上墙的通知》（惠委组[2022]11号）</t>
  </si>
  <si>
    <t>拨付村级组织运转经费</t>
  </si>
  <si>
    <t>《中共福建省组织部 福建省财政厅关于进一步加强村级组织运转经费保障工作促进农村基层组织建设的通知》（闽财农[2020]22号）、《惠安县财政局关于下达2024年村级组织运转办公经费补助的通知》（惠财指标预字[2024]34号）</t>
  </si>
  <si>
    <t>落实党建引领基层治理网格化工作,开展网格员队伍管理和“智惠网格”平台业务处置维护</t>
  </si>
  <si>
    <t>开展网格员队伍招聘、离职、岗位安排、考勤打卡、请销假、业务培训、绩效考评、工资发放等日常管理工作</t>
  </si>
  <si>
    <t>建立专职网格员绩效考评制度，考勤统计、请销假管理及日常管理、绩效考核工作</t>
  </si>
  <si>
    <t>《2024年螺城镇专职网格员队伍管理考评办法》</t>
  </si>
  <si>
    <t>社会治理办公室（网格）</t>
  </si>
  <si>
    <t>县网格办</t>
  </si>
  <si>
    <t>网格员业务培训</t>
  </si>
  <si>
    <t>中共惠安县委办公室惠安县人民政府办公室印发《关于党建引领基层治理网格员管理暂行办法》的通知</t>
  </si>
  <si>
    <t>网格员手机管理</t>
  </si>
  <si>
    <t>23年4月网格办微信AA通知</t>
  </si>
  <si>
    <t>办理网格员聘用、离职手续</t>
  </si>
  <si>
    <t>《中共惠安县委办公室__惠安县人民政府办公室印发&lt;关于党建引领基层治理网格员管理暂行办法》的通知&gt;（惠委办发〔2022〕9号）</t>
  </si>
  <si>
    <t>做好村干部、网格员工资核对、申报和审批以及日常发放工作</t>
  </si>
  <si>
    <t>《关于开展网格员2023年度绩效考评工作的通知》</t>
  </si>
  <si>
    <t>做好网格员年度绩效评定和发放工作</t>
  </si>
  <si>
    <t>《惠安县党建引领基层治理网格化工作联席会议办公室印发&lt;关于网格员薪酬待遇管理暂行办法&gt;的通知》（惠网格办〔2022〕6号）</t>
  </si>
  <si>
    <t>做好村干部、网格员保险办理工作</t>
  </si>
  <si>
    <t>做好网格手机话费缴交工作</t>
  </si>
  <si>
    <t>县委组织部、县人力资源公司</t>
  </si>
  <si>
    <t>网格员队伍管理</t>
  </si>
  <si>
    <t>督促网格员落实各项入户排查任务，建立网格内企业、出租房屋、宗教场所安全等各类台账</t>
  </si>
  <si>
    <t>“智惠网格”平台日常管理及信访日报、督促网格员平安三率入户走访、企业安全生产报送、人居环境整治录入、食品安全网格化监管检查、信访稳控日报报送</t>
  </si>
  <si>
    <t>《关于进一步规范全省网格化服务管理工作的九条措施(试行)》的通知、《2024年螺城镇专职网格员队伍管理考评办法》、惠安县应急管理局关于开展“安全生产入网格”镇级试点工作的通知、安县网格办关于开展食品安全网格化管理运行工作的通知</t>
  </si>
  <si>
    <t>督促网格员出租房摸排走访、每天做好巡查任务并撰写网格事迹宣传报道</t>
  </si>
  <si>
    <t>做好并督促网格员开展宗教场所和民族宗教领域安全稳定隐患巡查工作</t>
  </si>
  <si>
    <t>惠安县民族与宗教事务局关于开展宗教活动场所安全检查的通知</t>
  </si>
  <si>
    <t>县委政法委</t>
  </si>
  <si>
    <t>做好“智惠网格”平台业务处置维护</t>
  </si>
  <si>
    <t>做好网格员信息管理系统数据录入、审批（工资系统）工作</t>
  </si>
  <si>
    <t>微信通知</t>
  </si>
  <si>
    <t>落实党建引领乡村振兴工作，指导村集体经济发展和乡村振兴人才学历提升，开展“党建强引领 乡贤助振兴”行动、“海丝乡愁—遇见最美村庄”等专项行动</t>
  </si>
  <si>
    <t>指导各村研究制定村集体经济发展计划、增收项目，推动集体经济发展，组织开展乡村振兴人才学历提升</t>
  </si>
  <si>
    <t>指导各村研究制定村集体经济发展计划，争取上级各项增收项目（如惠安县2021年扶持村级集体经济发展项目资金等），推动集体经济发展</t>
  </si>
  <si>
    <t>《关于下达2021年省级扶持壮大村级集体经济补助资金的通知》（惠农综〔2021〕32号）、《关于下达扶持村级集体经济发展补助资金的通知》（惠农综〔2023〕12号）、《关于增加扶持村级集体经济发展项目投资的请示》（惠农[2023]36号、《在“深学争优、敢为争先、实干争效”行动中抓实建强基层工作力量的通知》（惠委组〔2023〕8号）</t>
  </si>
  <si>
    <t>组织开展乡村振兴人才学历提升</t>
  </si>
  <si>
    <t>《关于做好2023年秋季乡村振兴人才学历提升计划招生报名工作的通知》、电话通知（乡村振兴人才学历提升）</t>
  </si>
  <si>
    <t>凝聚乡贤、党员等力量，开展“党建强引领 乡贤助振兴”行动、“海丝乡愁—遇见最美村庄”等专项行动</t>
  </si>
  <si>
    <t>开展“党建强引领_乡贤助振兴”行动</t>
  </si>
  <si>
    <t>《关于开展“党建强引领_乡贤助振兴”行动的通知》（惠委办[2024]42号）</t>
  </si>
  <si>
    <t>开展“海丝乡愁—遇见最美村庄”抓党建促乡村振兴主题讲解员培训班，组织拍摄抓党建促乡村振兴主题短视频</t>
  </si>
  <si>
    <t>《关于开展“海丝乡愁—遇见最美村庄”抓党建促乡村振兴主题短视频征集活动的通知》（泉委组综〔2023〕25号）</t>
  </si>
  <si>
    <t>落实党管人才，做好各类人才的引进和服务保障工作</t>
  </si>
  <si>
    <t>收集各类人才队伍信息</t>
  </si>
  <si>
    <t>收集高层次人才、高水平毕业生、博士等人才信息</t>
  </si>
  <si>
    <t>县委组织部微信通知</t>
  </si>
  <si>
    <t>摸底惠籍大学生信息，通过组建微信群等方式加强联络</t>
  </si>
  <si>
    <t>微信群通知</t>
  </si>
  <si>
    <t>开展各类人才走访慰问活动、宣传人才政策</t>
  </si>
  <si>
    <t>联系机关干部、企业进行“走百企、访千才”走访活动</t>
  </si>
  <si>
    <t>关于开展2024年“走百企、访千才”走访慰问活动的《电话通知》</t>
  </si>
  <si>
    <t>组织人才参加各级活动（博士菁英汇、人才集市等）</t>
  </si>
  <si>
    <t>举办人才活动月活动</t>
  </si>
  <si>
    <t>《电话通知》</t>
  </si>
  <si>
    <t>组织申领优才卡</t>
  </si>
  <si>
    <t>《关于组织申领优才卡的通知》</t>
  </si>
  <si>
    <r>
      <rPr>
        <sz val="12"/>
        <color rgb="FF000000"/>
        <rFont val="宋体"/>
        <charset val="134"/>
      </rPr>
      <t>县委组织部</t>
    </r>
    <r>
      <rPr>
        <sz val="12"/>
        <color rgb="FF000000"/>
        <rFont val="宋体"/>
        <charset val="134"/>
      </rPr>
      <t xml:space="preserve">
</t>
    </r>
    <r>
      <rPr>
        <sz val="12"/>
        <color rgb="FF000000"/>
        <rFont val="宋体"/>
        <charset val="134"/>
      </rPr>
      <t>县行政服务中心</t>
    </r>
  </si>
  <si>
    <t>慰问高层次人才</t>
  </si>
  <si>
    <t>县人社局、县人才办《通知》</t>
  </si>
  <si>
    <t>摸底博士在惠时间并组织开展慰问活动</t>
  </si>
  <si>
    <t>向青年、高层才人才等群体宣传“涌泉计划”等人才政策</t>
  </si>
  <si>
    <t>做好人才工作总结，摸排高校挂职项目调研，推选优秀创业项目</t>
  </si>
  <si>
    <t>撰写“涌泉行动”开展工作成效总结</t>
  </si>
  <si>
    <t>《关于开展“涌泉”行动集聚各类人才在泉创业就业的若干措施》（泉委办发〔2022〕5号）</t>
  </si>
  <si>
    <t>撰写人才工作总结半年总结、年度述职</t>
  </si>
  <si>
    <t>《通知》</t>
  </si>
  <si>
    <t>排摸高校挂职项目调研</t>
  </si>
  <si>
    <t>遴选推荐青年人才优秀创业项目</t>
  </si>
  <si>
    <t>《关于开展2024年青年人才优秀创业项目遴选的通知》</t>
  </si>
  <si>
    <t>按照干部管理权限，负责本单位公务员、事业单位工作人员招录、任免、培训、考核、职称、工资绩效等日常管理，临时人员的招聘和管理，退休人员服务保障，培养年轻干部</t>
  </si>
  <si>
    <t>做好机关干部分工、更新维护干部基本信息</t>
  </si>
  <si>
    <t>更新完善机关干部职工花名册</t>
  </si>
  <si>
    <t>中共螺城镇委员会</t>
  </si>
  <si>
    <t>确定机关干部工作分工</t>
  </si>
  <si>
    <t>更新维护机关干部基本信息</t>
  </si>
  <si>
    <t>《关于开展干部信息更新工作的通知》</t>
  </si>
  <si>
    <t>做好公务员、事业单位工作人员聘（录）用手续、转正定级、公务员登记、人员调动工资、编制、行政关系转移、出国境管理、任职定级、辞职辞退、干部退休、请销假办理等手续。</t>
  </si>
  <si>
    <t>收集、报送机关、事业单位人员入编、减编材料，并送县委编办、县人社局审核备案</t>
  </si>
  <si>
    <t>介绍信</t>
  </si>
  <si>
    <t>县委组织部、县委编办</t>
  </si>
  <si>
    <t>收集、报送干部调动材料，并送县委组织部、县委编办、县人社局审核备案</t>
  </si>
  <si>
    <t>《惠安县干部日常教育管理监督办法》（惠委办发〔2023〕13号）</t>
  </si>
  <si>
    <t>在“福建省人事系统”上对变动的在编干部进行增减、工资变动，向县人社局报送审核材料</t>
  </si>
  <si>
    <t>在“福建省人事系统”统计、报送公务员、事业单位人员等群体工资</t>
  </si>
  <si>
    <t>收集、报送干部借调、抽调材料</t>
  </si>
  <si>
    <t>关于印发《惠安县机关事业单位工作人员借调管理办法（试行）》的通知（惠委组干[2023]123号）</t>
  </si>
  <si>
    <t>收集、报送干部辞职材料，呈报镇党委会研究，并送县委组织部、县委编办、县人社局审核备案</t>
  </si>
  <si>
    <t>录入、更新人员信息到机构编制管理系统</t>
  </si>
  <si>
    <t>《关于开展机构编制管理信息系统信息核查更新的通知》</t>
  </si>
  <si>
    <t>县委编办</t>
  </si>
  <si>
    <t>签订事业单位人员聘用合同</t>
  </si>
  <si>
    <t>《关于规范事业单位岗位管理及职称聘任工作的通知》（惠人社〔2024〕63号）</t>
  </si>
  <si>
    <t>“三支一扶”高校毕业生招考、考核等管理服务工作</t>
  </si>
  <si>
    <t>《泉州市2023年“三支一扶”高校毕业生考核等管理服务工作的通知》</t>
  </si>
  <si>
    <t>审理农村党员出入国（境）审批材料并报送县委组织部审核、备案</t>
  </si>
  <si>
    <t>收集、报送、审核国家干部、党员因私出国（境）材料</t>
  </si>
  <si>
    <t>（惠委组〔2010〕45号）《关于进一步规范科级干部及其他国家工作人员因私事出国（境）管理工作的通知》</t>
  </si>
  <si>
    <t>县委组织部、县行政服务中心出入境管理窗口</t>
  </si>
  <si>
    <t>收集、管理干部出入国（境）证照，并在县出入境管理大队备案</t>
  </si>
  <si>
    <t>招录、管理镇自聘人员</t>
  </si>
  <si>
    <t>县人社局、县人力资源公司</t>
  </si>
  <si>
    <t>做好公务员、事业单位工作人员转正考核、各类奖金测算，招录、</t>
  </si>
  <si>
    <t>组织进行机关、事业单位人员转正考核，收集、报送、审核转正相关材料</t>
  </si>
  <si>
    <t>新考录人员考察、政审、体检</t>
  </si>
  <si>
    <t>县委组织部电话通知</t>
  </si>
  <si>
    <t>干部职级晋升、提拔任用的考察谈话、材料收集</t>
  </si>
  <si>
    <t>组织测评、报送机关、事业单位人员年度考核材料</t>
  </si>
  <si>
    <t>关于做好2023年公务员年度考核工作的通知（惠委组干[2024]6号）及关于做好2023年事业单位工作人员年度考核工作的通知（惠人社【2024】10号）</t>
  </si>
  <si>
    <t>测算机关工作人员各类奖金</t>
  </si>
  <si>
    <t>《关于公务员和机关工勤人员年度考核奖有关事项的通知》</t>
  </si>
  <si>
    <t>公务员、事业单位工作人员招考计划报送</t>
  </si>
  <si>
    <t>《关于2025年度惠安县公务员和参公管理机关（单位）工作人员招录计划摸底的通知》《关于报送2025年事业单位公开招聘工作人员计划申报工作的通知》</t>
  </si>
  <si>
    <t>摸排符合村主干报考公务员人选，动员参加考试</t>
  </si>
  <si>
    <t>中共福建省委组织部关于印发《福建省2021年度从优秀村(社区)党组织书记、村(居)委会主任中考试录用乡镇(街道)机关公务员实施方案》的通知闽委组通〔2021〕6号</t>
  </si>
  <si>
    <t>在惠安县平时考核管理平台对机关、事业单位人员进行平时考核</t>
  </si>
  <si>
    <t>《中共惠安县委组织部关于印发&lt;惠安县公务员平时考核实施方案（试行）&gt;的通知》（惠委组〔2021〕27号）</t>
  </si>
  <si>
    <t>组织干部参加各类培训、统计培训情况</t>
  </si>
  <si>
    <t>组织干部参加福建干部网络学院学习，做好系统后台信息更新</t>
  </si>
  <si>
    <t>组织镇村干部参加东海干部学堂“云课堂”学习</t>
  </si>
  <si>
    <t>文件通知</t>
  </si>
  <si>
    <t>组织人员参加“海丝乡愁—遇见最美村庄”抓党建促乡村振兴主题讲解员培训班</t>
  </si>
  <si>
    <t>组织干部参加各级培训活动</t>
  </si>
  <si>
    <t>干部培训情况统计、培训计划报送</t>
  </si>
  <si>
    <t>《关于开展全县干部教育培训情况调查统计工作的通知》</t>
  </si>
  <si>
    <t>任免、管理股级干部、选调生，推荐后备干部、优秀年轻干部，推荐优秀干部参加双向交流干部安排</t>
  </si>
  <si>
    <t>任免、管理股级干部</t>
  </si>
  <si>
    <t>中共惠安县委办公室关于印发《惠安县股级干部管理办法》的通知（惠委办发〔2018〕24号）</t>
  </si>
  <si>
    <t>推荐后备干部、优秀年轻干部</t>
  </si>
  <si>
    <t>关于开展优秀年轻干部建议人选民主推荐工作的通知</t>
  </si>
  <si>
    <t>推荐优秀干部参加双向交流干部安排，做好交流人员管理、考核</t>
  </si>
  <si>
    <t>《关于召开县管优秀年轻干部双向交流挂职动员会的通知》</t>
  </si>
  <si>
    <t>管理到村任职选调生</t>
  </si>
  <si>
    <t>《中共福建省委组织部办公室关于做好选调生到基层锻炼有关工作的通知》（闽委组办〔2020〕24号）</t>
  </si>
  <si>
    <t>管理干部档案；落实个人重大事项报告制度；收集、报送干部学历变更材料；摸排机关干部“裸官”、兼职社会团体、企业情况；摸排涉组涉干信访线索，参与矛盾化解。</t>
  </si>
  <si>
    <t>落实个人重大事项报告制度，提醒、收集干部报告材料，并按权限报送</t>
  </si>
  <si>
    <t>《中共惠安县委办公室关于印发&lt;惠安县干部日常教育管理监督办法&gt;的通知》（惠委办发〔2023〕13号）</t>
  </si>
  <si>
    <t>收集干部档案欠缺材料</t>
  </si>
  <si>
    <t>收集、报送干部学历变更材料</t>
  </si>
  <si>
    <t>摸排机关干部“裸官”情况，报送县委组织部备案</t>
  </si>
  <si>
    <t>摸排机关干部社会团体、企业兼职情况，报送县委组织部备案</t>
  </si>
  <si>
    <t>管理机关工勤人员人事档案</t>
  </si>
  <si>
    <t>摸排涉组涉干信访线索，参与矛盾化解</t>
  </si>
  <si>
    <t>组织事业单位工作人员参加职称评聘、晋级、继续教育，报送事业单位年检材料，开展事业单位法人更换备案、设立、注销和自查工作</t>
  </si>
  <si>
    <t>组织事业单位工作人员参加职称聘任、晋级</t>
  </si>
  <si>
    <t>在“事业单位在线”平台上报送事业单位年检材料</t>
  </si>
  <si>
    <r>
      <rPr>
        <sz val="12"/>
        <color rgb="FF000000"/>
        <rFont val="宋体"/>
        <charset val="134"/>
      </rPr>
      <t>1.《事业单位登记管理暂行条例》</t>
    </r>
    <r>
      <rPr>
        <sz val="12"/>
        <color rgb="FF000000"/>
        <rFont val="宋体"/>
        <charset val="134"/>
      </rPr>
      <t xml:space="preserve">
</t>
    </r>
    <r>
      <rPr>
        <sz val="12"/>
        <color rgb="FF000000"/>
        <rFont val="宋体"/>
        <charset val="134"/>
      </rPr>
      <t>2.《事业单位登记管理暂行条例实施细则》</t>
    </r>
    <r>
      <rPr>
        <sz val="12"/>
        <color rgb="FF000000"/>
        <rFont val="宋体"/>
        <charset val="134"/>
      </rPr>
      <t xml:space="preserve">
</t>
    </r>
    <r>
      <rPr>
        <sz val="12"/>
        <color rgb="FF000000"/>
        <rFont val="宋体"/>
        <charset val="134"/>
      </rPr>
      <t>3.《事业单位法人年度报告公示办法（试行）》</t>
    </r>
  </si>
  <si>
    <t>开展事业单位法人更换备案、设立、注销和自查工作</t>
  </si>
  <si>
    <t>《关于开展xx年惠安县事业单位法人双随机抽查工作的通知》</t>
  </si>
  <si>
    <t>组织事业单位专技人员参加继续教育</t>
  </si>
  <si>
    <t>《关于公布2024年专业技术人员继续教育计划的通知》（惠人社〔2024〕62）</t>
  </si>
  <si>
    <t>慰问机关、事业单位退休人员，做好机关、事业单位去世人员抚恤、遗属供养材料，及时调整遗属人员生活补助</t>
  </si>
  <si>
    <t>慰问机关、事业单位退休人员</t>
  </si>
  <si>
    <t>镇级日常工作</t>
  </si>
  <si>
    <t>收集、报送事宜机关、事业单位去世人员抚恤、遗属供养材料</t>
  </si>
  <si>
    <t>《关于调整国家机关事业单位工作人员及离退休人员死亡一次性抚恤发放办法的通知》（闽民优〔2008〕180号 ）</t>
  </si>
  <si>
    <t>调整遗属人员生活补助</t>
  </si>
  <si>
    <t>落实小城镇行政管理体制改革</t>
  </si>
  <si>
    <t>推动行政管理体制改革，承接行政管理体制改革评估验收</t>
  </si>
  <si>
    <t>推动行政管理体制改革</t>
  </si>
  <si>
    <t>《中共福建省委办公厅、福建省人民政府办公厅印发&lt;关于深入推进经济发达镇行政管理体制改革的实施意见&gt;的通知》（闽委办发〔2020〕3号）、《中共泉州市委办公室、泉州市人民政府办公室印发〈泉州市深入推进经济发达镇行政管理体制改革若干配套措施〉的通知》（泉委办发〔2020〕19号）</t>
  </si>
  <si>
    <t>特色事项</t>
  </si>
  <si>
    <t>承接行政管理体制改革评估验收</t>
  </si>
  <si>
    <t>《螺城镇深化经济发达镇行政管理体制改革工作评分细化表》</t>
  </si>
  <si>
    <t>做好关心下一代工作，加强涉老工作，做好达利爱心敬老金发放，保障老年人权益</t>
  </si>
  <si>
    <t>开展“创五好”活动，开展慰问关爱活动，摸排关心下一代工作“双优”表扬对象，在各社区设置活动室、服务站，做好留守儿童关爱工作。</t>
  </si>
  <si>
    <t>摸排上报关心下一代工作“双优”表扬对象</t>
  </si>
  <si>
    <t>关于推荐惠安县关心下一代工作“双优”表扬对象的通知（惠关委【2024】11号）</t>
  </si>
  <si>
    <t>党建办公室（关工委）</t>
  </si>
  <si>
    <t>县关工委</t>
  </si>
  <si>
    <t>鼓励成立关工委的村、中小学开展特殊青少年慰问等关爱活动</t>
  </si>
  <si>
    <t>关于做好2024年大学生贫困生助学工作的通知（惠关委（2024）9号）</t>
  </si>
  <si>
    <t>制定调研年度工作计划，积极指导各村、校关工委制定年度工作计划，共同开展 “创五好” 活动</t>
  </si>
  <si>
    <t>年度基层创“五好”关工委工作情况初步汇总</t>
  </si>
  <si>
    <t>动员、鼓励各村开展奖学助学活动</t>
  </si>
  <si>
    <t>在各社区（村）设置“留守少年儿童”活动室，“少年儿童心理咨询室”、“大手牵小手”服务站，做好留守儿童关爱工作</t>
  </si>
  <si>
    <t>联系离退休干部党支部和老协会，协助开展涉老活动</t>
  </si>
  <si>
    <t>老干局日常工作通知</t>
  </si>
  <si>
    <t>县老干局</t>
  </si>
  <si>
    <t>组织发放达利爱心敬老金</t>
  </si>
  <si>
    <t>关于举办第十六届达利敬老金发放仪式的报告</t>
  </si>
  <si>
    <t>县慈善总会</t>
  </si>
  <si>
    <t>严格履行全面从严治党政治责任，深入落实中央八项规定及其实施细则要求，扎实推进党风廉政常态化建设，开展党规党纪宣传教育，健全监督执纪问责工作机制</t>
  </si>
  <si>
    <t>落实全面从严治党主体责任</t>
  </si>
  <si>
    <t>制定全面从严治党主体责任项目化清单</t>
  </si>
  <si>
    <t>《中国共产党纪律检查委员会工作条例》、《中共惠安县委2024年度落实全面从严治党主体责任项目化清单》</t>
  </si>
  <si>
    <t>镇纪委、纪检监察组</t>
  </si>
  <si>
    <t>县委办</t>
  </si>
  <si>
    <t>推动全面从严治党主体责任制度执行，检查同级党委领导班子成员包括“一把手”管党治党责任落实情况，监督下级党组织落实主体责任情况</t>
  </si>
  <si>
    <t>《中国共产党纪律检查委员会工作条例》、《中共福建省纪委办公厅印发〈关于纪委协助同级党委推进全面从严治党的若干举措〉的通知》（闽纪办〔2023〕49号）</t>
  </si>
  <si>
    <t>根据县委检查组反馈的全面从严治党主体责任问题清单，在三个月内开展整改并报送整改情况报告</t>
  </si>
  <si>
    <t>及时传达学习纪检监察系统有关会议、重要文件精神重点任务及时落实到位</t>
  </si>
  <si>
    <t>《中共福建省纪委办公厅印发〈关于纪委协助同级党委推进全面从严治党的若干举措〉的通知》（闽纪办〔2023〕49号）</t>
  </si>
  <si>
    <t>县纪委监委</t>
  </si>
  <si>
    <t>召开镇党委会议专题研究全面从严治党工作</t>
  </si>
  <si>
    <t>加强对同级党委领导班子监督，发现班子成员包括“一把手”履职尽责、廉洁自律等方面重要问题，按照规定如实报告</t>
  </si>
  <si>
    <t>加强党风廉政和反腐败建设</t>
  </si>
  <si>
    <t>开展政治生态分析，形成政治生态分析报告</t>
  </si>
  <si>
    <t>《中国共产党纪律检查委员会工作条例》、《中共福建省纪委办公厅印发〈关于纪委协助同级党委推进全面从严治党的若干举措〉的通知》（闽纪办〔2023〕49号）、《中共惠安县纪委办公室 惠安县监委办公室印发&lt;关于全面加强政治监督的工作方案&gt;的通知》（惠纪办〔2021〕15号）</t>
  </si>
  <si>
    <t>召开镇党委党风廉政建设专题会议，加强党风廉政等情况分析，有关问题向同级党委报告并提出意见建议</t>
  </si>
  <si>
    <t>《中国共产党纪律检查委员会工作条例》</t>
  </si>
  <si>
    <t>开展党的领导干部述责述廉会议</t>
  </si>
  <si>
    <t>开展党风廉政意见回复</t>
  </si>
  <si>
    <t>重要事项及时请示报告</t>
  </si>
  <si>
    <t>《惠安县纪委监委重要来宾请示报告工作流程（内部）》</t>
  </si>
  <si>
    <t>推动镇直责任部门、各村完成巡察整改，汇总巡察整改工作情况报告</t>
  </si>
  <si>
    <t>县委巡察办</t>
  </si>
  <si>
    <t>加强基层监督，有效衔接村务监督，扩大群众参与，促进基层监督资源和力量整合</t>
  </si>
  <si>
    <t>《中国共产党纪律检查委员会工作条例》、《中共惠安县纪委办公室 惠安县监委办公室关于印发〈惠安县纪检监察机关贯通“惩治防”链条一体推进“三不腐”工作指引〉的通知》</t>
  </si>
  <si>
    <t>经常开展党章党规教育，强化党的政治纪律、组织纪律、廉洁纪律、群众纪律、工作纪律、生活纪律教育</t>
  </si>
  <si>
    <t>开展警示教育，案发单位按规定召开处分决定宣布会，用身边事教育身边人，加大案件通报曝光力度，开展同级同类警示教育，推动以案说德、以案说纪、以案说法、以案说责</t>
  </si>
  <si>
    <t>《中国共产党纪律检查委员会工作条例》、《中共惠安县委反腐败协调小组办公室关于印发〈关于加强惠安县新时代廉洁文化建设“五廉”工程工作方案〉的通知（惠委反腐办〔2023〕1号）</t>
  </si>
  <si>
    <t>建立、完善、管理党员领导干部廉政档案</t>
  </si>
  <si>
    <t>《中国共产党纪律检查委员会工作条例》、《中共惠安县纪委办公室关于做好“关键少数”廉政档案和职责档案更新工作的通知》</t>
  </si>
  <si>
    <t>组织县管干部开展政治画像</t>
  </si>
  <si>
    <t>《中共惠安县纪委办公室 惠安县监委办公室印发&lt;关于全面加强政治监督的工作方案&gt;的通知》（惠纪办〔2021〕15号）、《中共惠安县纪委办公室印发&lt;关于进一步加强对“一把手”和领导班子监督的任务清单&gt;的通知》（惠纪办〔2022〕24号）、《中共惠安县纪律检查委员会办公室关于开展政治生态分析和领导干部“政治画像”工作的通知》</t>
  </si>
  <si>
    <t>汇总各部门、各村廉政提醒谈话材料</t>
  </si>
  <si>
    <t>《中共惠安县委办公室关于进一步规范廉政提醒谈话工作的通知》（惠委办〔2023〕49号）</t>
  </si>
  <si>
    <t>汇总各部门、各村、重点岗位工作人员廉政风险防控材料</t>
  </si>
  <si>
    <r>
      <rPr>
        <sz val="12"/>
        <color rgb="FF000000"/>
        <rFont val="宋体"/>
        <charset val="134"/>
      </rPr>
      <t>《中共惠安县纪委关于开展廉政风险防控</t>
    </r>
    <r>
      <rPr>
        <sz val="12"/>
        <color rgb="FF000000"/>
        <rFont val="宋体"/>
        <charset val="134"/>
      </rPr>
      <t xml:space="preserve">
</t>
    </r>
    <r>
      <rPr>
        <sz val="12"/>
        <color rgb="FF000000"/>
        <rFont val="宋体"/>
        <charset val="134"/>
      </rPr>
      <t>再梳理工作的通知》（惠纪〔2023〕29号）</t>
    </r>
  </si>
  <si>
    <t>按程序查办案件，用好“四种形态”监督执纪</t>
  </si>
  <si>
    <t>受理处置反映所辖范围内党员、干部的检举举报、控告申诉</t>
  </si>
  <si>
    <t>《中国共产党纪律检查委员会工作条例》、《纪检监察机关处理检举控告工作规则》、《中共中央纪委办公厅印发〈关于加强和规范检举控告检查督办工作的意见〉的通知》（中纪办发〔2024〕4号）</t>
  </si>
  <si>
    <t>及时在信访系统上同步规范接收、登记、受理、处置县纪委转办及自收信访举报件，建立台账、指定专人管理、规范录入信息</t>
  </si>
  <si>
    <t>《纪检监察机关处理检举控告工作规则》</t>
  </si>
  <si>
    <t>向实名举报群众反馈信访办理结果</t>
  </si>
  <si>
    <t>《纪检监察机关处理检举控告工作规则》、《中共中央纪委办公厅印发〈关于加强和规范检举控告检查督办工作的意见〉的通知》（中纪办发〔2024〕4号）</t>
  </si>
  <si>
    <t>开展纪检监察信访举报失实实澄清</t>
  </si>
  <si>
    <t>《纪检监察机关处理检举控告工作规则》、《中央纪委国家监委关于做好失实检举控告澄清工作的意见》、《中共惠安县纪委办公室惠安县监委办公室关于印发〈惠安县纪检监察信访举报失实澄清工作指引〉的通知》惠纪办〔2024〕2号）</t>
  </si>
  <si>
    <t>运用监督执纪第一种形态。发现党员、干部有作风纪律方面的苗头性、倾向性问题或者轻微违纪问题，或者有一般违纪问题但具备免予处分情形的，运用监督执纪第一种形态，按照规定进行谈话提醒、批评教育、责令检查等，或者予以诫勉</t>
  </si>
  <si>
    <t>对管辖范围内党组织、党员违纪违法案件进行审查、审理</t>
  </si>
  <si>
    <t>依规依纪依法开展“走读式”谈话，严守安全底线</t>
  </si>
  <si>
    <t>《福建省纪检监察机关“走读式”谈话安全工作标准化流程（内部）》</t>
  </si>
  <si>
    <t>运用监督执纪第二种形态。党员、干部有一般违纪问题，或者违纪问题严重但具有主动交代等从轻减轻处分情形的，运用监督执纪第二种形态，按照规定给予警告、严重警告处分，或者建议单处、并处停职检查、调整职务、责令辞职、免职等处理</t>
  </si>
  <si>
    <t>运用监督执纪第三种形态。党员、干部有严重违纪问题，或者严重违纪并构成严重职务违法的，运用监督执纪第三种形态，按照规定给予撤销党内职务、留党察看、开除党籍处分，同时建议给予降职或者依法给予撤职、开除公职、调整其享受的待遇等处理</t>
  </si>
  <si>
    <t>运用监督执纪第四种形态。党员、干部严重违纪、涉嫌犯罪的，运用监督执纪第四种形态，做好初步核实、立案审查调查、审理工作，报请上级纪委监委研究审议，按照规定给予开除党籍处分，同时依法给予开除公职、调整或者取消其享受的待遇等处理，再移送司法机关依法追究刑事责任</t>
  </si>
  <si>
    <t>对管辖范围内公职人员违法案件进行审查调查、审理，依照法定程序做出政务处分决定</t>
  </si>
  <si>
    <t>《中华人民共和国监察法实施条例》</t>
  </si>
  <si>
    <t>对受党纪、政务处分的党员、干部开展回访教育工作</t>
  </si>
  <si>
    <t>《中共惠安县纪委办公室关于转发省纪委办公厅〈受处分人员回访教育工作暂行办法〉的通知》</t>
  </si>
  <si>
    <t>开展监督活动，推动监察建议整改</t>
  </si>
  <si>
    <t>向监督单位提出纪律检查建议、监察建议或纪检监察建议</t>
  </si>
  <si>
    <t>推动责任部门完成纪律检查建议、监察建议或纪检监察建议整改</t>
  </si>
  <si>
    <t>纪检监察建议回访检查</t>
  </si>
  <si>
    <t>《福建省纪检监察机关纪律检查建议和监察建议工作办法》（闽纪办发〔2019〕16号）、《泉州市纪检监察机关纪律检查建议和监察建议工作实施办法（试行）》（泉纪办〔2020〕37号）《中共惠安县纪委办公室关于印发〈惠安县纪检监察机关纪检监察建议回访监察工作实施办法〉的通知》</t>
  </si>
  <si>
    <t>开展“一镇一点题”监督活动</t>
  </si>
  <si>
    <t>《惠安县纪委监委关于开展“一片区一专项、一镇（组）一点题”活动方案》</t>
  </si>
  <si>
    <t>开展群众身边不正之风和腐败问题集中整治</t>
  </si>
  <si>
    <t>《中共惠安县纪委关于印发〈群众身边不正之风和腐败问题集中整治工作方案〉的通知》（惠纪〔2024〕32号）</t>
  </si>
  <si>
    <t>建立并报送优化营商环境主题监督“四张清单”</t>
  </si>
  <si>
    <t>中共惠安县纪委办公室《关于建立优化营商环境主题监督“四单”的通知》</t>
  </si>
  <si>
    <t>及时反馈纪检监察相关舆情件办理情况</t>
  </si>
  <si>
    <t>工作通知</t>
  </si>
  <si>
    <t>做好纪检系统宣传工作</t>
  </si>
  <si>
    <t>纪检监察内部信息动态报送</t>
  </si>
  <si>
    <r>
      <rPr>
        <sz val="12"/>
        <color rgb="FF000000"/>
        <rFont val="宋体"/>
        <charset val="134"/>
      </rPr>
      <t>中共惠安县纪委办公室印发</t>
    </r>
    <r>
      <rPr>
        <sz val="12"/>
        <color rgb="FF000000"/>
        <rFont val="宋体"/>
        <charset val="134"/>
      </rPr>
      <t xml:space="preserve">
</t>
    </r>
    <r>
      <rPr>
        <sz val="12"/>
        <color rgb="FF000000"/>
        <rFont val="宋体"/>
        <charset val="134"/>
      </rPr>
      <t>《关于构建全县党风廉政宣传“一盘棋”实施方案》的通知</t>
    </r>
  </si>
  <si>
    <t>向上级纪检监察部门报送廉政建设工作总结、图片</t>
  </si>
  <si>
    <t>撰写报送廉政宣传网评文章</t>
  </si>
  <si>
    <t>组织开展纪检监察领域课题调研</t>
  </si>
  <si>
    <t>推进小微权力监督平台运用</t>
  </si>
  <si>
    <t>推进基层小微权力监督平台建设，开展线上巡查、舆情监督工作</t>
  </si>
  <si>
    <t>《中共泉州市委印发〈关于深化基层小微权力监督平台建设运行提升基层治理水平的实施意见〉的通知》（泉委发〔2024〕2号）、《中共惠安县委印发〈关于深化基层小微权力监督平台建设运行提升基层治理水平的实施方案〉的通知》（惠委〔2024〕14号）</t>
  </si>
  <si>
    <t>充分运用基层小微权力监督平台发现问题线索并查处干部，提升平台监督质效</t>
  </si>
  <si>
    <t>规范村级工程项目监督管理平台建设，强化项目建设全流程监督管理</t>
  </si>
  <si>
    <t>《中共惠安县委印发〈关于深化基层小微权力监督平台建设运行提升基层治理水平的实施方案〉的通知》（惠委〔2024〕14号）、《关于规范我县村级工程项目监督管理平台运行的通知》</t>
  </si>
  <si>
    <t>监督对涉及镇村的财务审计整改情况，对整改不力的责任单位、人员进行问责</t>
  </si>
  <si>
    <t>《中共惠安县纪委 惠安县监委 惠安县审计局印发〈关于纪检监察监督与审计监督贯通协同的实施意见（试行）〉的通知》（惠纪〔2024〕45号）</t>
  </si>
  <si>
    <t>加强纪检队伍建设</t>
  </si>
  <si>
    <t>加强村级纪检委员队伍建设，严把任职条件，严格任免程序，选优配强村级纪检委员队伍</t>
  </si>
  <si>
    <t>《中共泉州市纪委 办公室印发〈关于进一步加强村级纪检委员队伍建设的意见〉的通知》（泉纪办〔2024〕31号）</t>
  </si>
  <si>
    <t>加强村级纪检委员履职保障，加强对村级纪检委员业务指导，不定期组织纪检委员参加工作培训</t>
  </si>
  <si>
    <t>乡镇纪检监察干部年内100%接受业务培训</t>
  </si>
  <si>
    <t>《中共惠安县纪委办公室2024年度惠安县纪检监察干部业务培训计划》</t>
  </si>
  <si>
    <t>落实纪检监察干部“四项谈话”制度</t>
  </si>
  <si>
    <t>《关于常态化实施纪检监察干部“四项谈话”制度的通知》（惠纪办〔2023〕26号）</t>
  </si>
  <si>
    <t>常态化开展纪检监察干部家访活动</t>
  </si>
  <si>
    <t>《中共惠安县纪委 办公室关于印发〈惠安县纪检监察干部家访制度〉的通知》（惠纪办〔2022〕17号）</t>
  </si>
  <si>
    <t>完成“刺桐清风纪法学堂”测试</t>
  </si>
  <si>
    <t>《关于开展“刺桐清风在线纪法学堂”常态化学习测试的通知》</t>
  </si>
  <si>
    <t>加强宣传思想文化建设，落实意识形态（网络意识形态）工作责任制，通过“活力螺城”公众号和组织参加各类活动，加强正面宣传、舆论引导</t>
  </si>
  <si>
    <t>落实党委全面领导责任，定期召开意识形态工作研究会，研判本辖区意识形态形势</t>
  </si>
  <si>
    <t>向上级党委专题汇报意识形态工作、综合分析研判意识形态领域情况、开展基层党组织意识形态工作专项督查协助核实网络平台违法不实信息，维护网络意识形态阵地、组织活动推广“宋元中国 ·海丝泉州”“中国惠安”城市品牌、聚焦市委“大拼经济、大抓发展”、 县委“三看四比”“四个主题年”,开展形势政策宣传和典型宣传、做好辖区内宗教意识形态工作和组织开展意识形态专项领域培训</t>
  </si>
  <si>
    <t>惠委宣组〔2022〕1号：《惠安县党委（党组）意识形态工作责任制实施细则》</t>
  </si>
  <si>
    <t>把意识形态列入各项工作</t>
  </si>
  <si>
    <t>核实网络平台违法不实信息，维护网络意识形态阵地</t>
  </si>
  <si>
    <t>《2024年度惠安县各镇党委落实意识形态工作责任制绩效考核指标》</t>
  </si>
  <si>
    <r>
      <rPr>
        <sz val="12"/>
        <color rgb="FF000000"/>
        <rFont val="宋体"/>
        <charset val="134"/>
      </rPr>
      <t>党建办公室</t>
    </r>
    <r>
      <rPr>
        <sz val="12"/>
        <color rgb="FF000000"/>
        <rFont val="宋体"/>
        <charset val="134"/>
      </rPr>
      <t xml:space="preserve">
</t>
    </r>
    <r>
      <rPr>
        <sz val="12"/>
        <color rgb="FF000000"/>
        <rFont val="宋体"/>
        <charset val="134"/>
      </rPr>
      <t>（宣传）</t>
    </r>
  </si>
  <si>
    <t>撰写半年度、年度宣传思想文化工作总结及下一步工作思路</t>
  </si>
  <si>
    <t>惠安县委宣传部关于报送2024年度宣传思想文化工作总结及2025年工作思路的通知</t>
  </si>
  <si>
    <t>落实网络意识形态、论坛讲座、公共领域宣传载体等阵地建设管理工作，开展舆情处置专题培训，及时处置本辖区敏感网络舆情</t>
  </si>
  <si>
    <t>针对公共领域宣传载体做好日常巡查</t>
  </si>
  <si>
    <t>摸底排查辖区内“两新组织”社科论坛讲坛</t>
  </si>
  <si>
    <t>规范“两新组织”社科论坛讲坛审批工作</t>
  </si>
  <si>
    <t>做好舆情处置和舆论引导工作</t>
  </si>
  <si>
    <t>关于网络舆情的督办单</t>
  </si>
  <si>
    <t>做好“万屏联动”宣传氛围营造工作</t>
  </si>
  <si>
    <t>宣干群、惠安县“万屏联动”社会宣传工作群通知</t>
  </si>
  <si>
    <t>开展“活力螺城”公众号新闻审核、发布，及时做好重大主题新闻报道，向各级媒体推荐新闻素材</t>
  </si>
  <si>
    <t>审核“活力螺城”公众号公众号推文</t>
  </si>
  <si>
    <t>建立信息发布“三审制”</t>
  </si>
  <si>
    <t>围绕中心工作向各级媒体推荐新闻素材</t>
  </si>
  <si>
    <t>将重大事项或活动的宣传报道投稿至各级媒体邮箱</t>
  </si>
  <si>
    <t>做好“学习强国”、“泉州发布”、“惠安速报”、《泉州晚报》和谐惠安专版的供稿</t>
  </si>
  <si>
    <t>加强正面宣传，开展理论周周讲、诚信文化宣传、社会科普等活动</t>
  </si>
  <si>
    <t>开展理论“周周讲”活动</t>
  </si>
  <si>
    <t>关于做好理论“周周讲”活动近期重点宣讲内容的提醒通知</t>
  </si>
  <si>
    <t>开展诚信文化宣传活动</t>
  </si>
  <si>
    <t>关于报送我县诚信文化宣传活动情况的通知</t>
  </si>
  <si>
    <t>县社会信用体系建设领导小组办公室</t>
  </si>
  <si>
    <t>开展社会科学普及宣传周活动</t>
  </si>
  <si>
    <t>惠委宣联〔2024〕9号_中共惠安县委宣传部_惠安县社会科学界联合会关于开展2024年惠安县社会科学普及宣传周活动的通知</t>
  </si>
  <si>
    <t>国庆、春节等围绕中心任务开展的大型中心主题活动宣传</t>
  </si>
  <si>
    <t>关于印发《2023年度惠安县党委（党组）落实意识形态工作责任制度绩效考核办法》的通知（惠委宣组办〔2023〕6号）</t>
  </si>
  <si>
    <t>组织参加童心向党、职业技能提升等活动，征集家风家训优秀照片及视频</t>
  </si>
  <si>
    <t>组织人员参加童心向党活动</t>
  </si>
  <si>
    <t>《2024年惠安县童心向党党的故事我来听亲子活动方案》</t>
  </si>
  <si>
    <r>
      <rPr>
        <sz val="12"/>
        <color rgb="FF000000"/>
        <rFont val="宋体"/>
        <charset val="134"/>
      </rPr>
      <t>党建办公室</t>
    </r>
    <r>
      <rPr>
        <sz val="12"/>
        <color rgb="FF000000"/>
        <rFont val="宋体"/>
        <charset val="134"/>
      </rPr>
      <t xml:space="preserve">
</t>
    </r>
    <r>
      <rPr>
        <sz val="12"/>
        <color rgb="FF000000"/>
        <rFont val="宋体"/>
        <charset val="134"/>
      </rPr>
      <t>（文明）</t>
    </r>
  </si>
  <si>
    <t>参加上级组织的职业技能提升培训</t>
  </si>
  <si>
    <t>中共惠安县委文明办 关于举办惠安县家庭教育指导师职业能力提升公益培训班的通知</t>
  </si>
  <si>
    <t>党建办公室（文明）</t>
  </si>
  <si>
    <t>县委宣传部（文明办）</t>
  </si>
  <si>
    <t>征集家风家训优秀照片及视频</t>
  </si>
  <si>
    <t>《2024年惠安县童心向党唱支红歌给党听合唱活动方案》</t>
  </si>
  <si>
    <t>开展精神文明创建活动，建设和管理新时代文明实践所（站、点），选树先进典型</t>
  </si>
  <si>
    <t>指导、建设新时代文明实践所（站、点），开展组织新时代文明实践志愿服务活动</t>
  </si>
  <si>
    <t>指导、建设新时代文明实践所（站）</t>
  </si>
  <si>
    <t>惠实践组办〔2024〕1号_关于印发《2024年惠安县深化拓展新时代文明实践工作实施方案》的通知</t>
  </si>
  <si>
    <t>报送辖区内镇、村新时代文明实践所（站）工作情况</t>
  </si>
  <si>
    <t>《关于报送惠安县新时代文明实践所工作情况的通知》</t>
  </si>
  <si>
    <t>培育新时代文明实践所（站）示范项目</t>
  </si>
  <si>
    <r>
      <rPr>
        <sz val="12"/>
        <color rgb="FF000000"/>
        <rFont val="宋体"/>
        <charset val="134"/>
      </rPr>
      <t>关于印发《2023年惠安县精神文明建设工作总结》的通知</t>
    </r>
    <r>
      <rPr>
        <sz val="12"/>
        <color rgb="FF000000"/>
        <rFont val="宋体"/>
        <charset val="134"/>
      </rPr>
      <t xml:space="preserve">
</t>
    </r>
    <r>
      <rPr>
        <sz val="12"/>
        <color rgb="FF000000"/>
        <rFont val="宋体"/>
        <charset val="134"/>
      </rPr>
      <t>关于印发《2024年惠安县精神文明建设工作要点》的通知 惠文明委（2024）3号</t>
    </r>
  </si>
  <si>
    <t>运营新时代文明实践所（站）</t>
  </si>
  <si>
    <t>组织镇、村推广使用惠安县新时代文明实践中心信息化系统</t>
  </si>
  <si>
    <t>关于印发《2024 年惠安县深化拓展新时代文明实践工作实施方案》的通知</t>
  </si>
  <si>
    <t>拓展延伸实践点位建设</t>
  </si>
  <si>
    <t>筛选辖区内适合作为第三批惠安县新时代文明实践点的地点，整理资料并上报</t>
  </si>
  <si>
    <r>
      <rPr>
        <sz val="12"/>
        <color rgb="FF000000"/>
        <rFont val="宋体"/>
        <charset val="134"/>
      </rPr>
      <t>《关于拓展建设第三批惠安县新时代文明实践点的通知》惠委文明办（2024）6号</t>
    </r>
    <r>
      <rPr>
        <sz val="12"/>
        <color rgb="FF000000"/>
        <rFont val="宋体"/>
        <charset val="134"/>
      </rPr>
      <t xml:space="preserve">
</t>
    </r>
    <r>
      <rPr>
        <sz val="12"/>
        <color rgb="FF000000"/>
        <rFont val="宋体"/>
        <charset val="134"/>
      </rPr>
      <t>《关于开展惠安县新时代文明实践点实地走访调研活动的通知》</t>
    </r>
    <r>
      <rPr>
        <sz val="12"/>
        <color rgb="FF000000"/>
        <rFont val="宋体"/>
        <charset val="134"/>
      </rPr>
      <t xml:space="preserve">
</t>
    </r>
    <r>
      <rPr>
        <sz val="12"/>
        <color rgb="FF000000"/>
        <rFont val="宋体"/>
        <charset val="134"/>
      </rPr>
      <t>《关于惠安县第三批新时代文明实践点推选结果的通报》</t>
    </r>
  </si>
  <si>
    <t>开展新时代文明实践活动</t>
  </si>
  <si>
    <t>组织镇、村开展送新时代文明实践结对共建活动并收集汇总上报</t>
  </si>
  <si>
    <t>《关于报送新时代文明实践结对共建情况的通知》</t>
  </si>
  <si>
    <t>开展志愿服务主题活动</t>
  </si>
  <si>
    <t>摸排推荐先进典型</t>
  </si>
  <si>
    <t>申报金牌美育村</t>
  </si>
  <si>
    <t>泉州市文化广电和旅游局关于做好2024年度省级文旅公共服务项目申报工作的通知</t>
  </si>
  <si>
    <t>社会事务服务中心（文体）</t>
  </si>
  <si>
    <t>推荐上报第三季度“中国好人”</t>
  </si>
  <si>
    <t>《关于做好第三季度“中国好人”推荐工作的通知》</t>
  </si>
  <si>
    <t>选报理论武装“优等生”</t>
  </si>
  <si>
    <t>《中共惠安宣传部关于在深化拓展“深学争优、敢为争先、实干争效”行动中深化争当理论武装“优等生活动的通知》(惠委宣联(2024)2号)</t>
  </si>
  <si>
    <t>组织“新时代好少年”申报及事迹宣传活动</t>
  </si>
  <si>
    <t>组织惠安县第三届新时代文明家庭申报</t>
  </si>
  <si>
    <t>惠安县“文明乡风建设联系点”申报推荐</t>
  </si>
  <si>
    <t>指导社区（小区）开展精神文明创建活动</t>
  </si>
  <si>
    <t>组织开展乡风文明建设工作</t>
  </si>
  <si>
    <t>《关于印发《2024年惠安县乡风文明建设工作要点》的通知》惠委文明办（2024）13号</t>
  </si>
  <si>
    <t>指导物业小区开展精神文明创建活动</t>
  </si>
  <si>
    <t>《中共惠安县委精神文明建设办公室 惠安县住房和城乡建设局关于印发落实“四个纳入”文明创建 助推社区（小区）物业管理提升工作方案的通知》（惠委文明办[2024]25号）</t>
  </si>
  <si>
    <t>县委文明办、社工部</t>
  </si>
  <si>
    <t>组织镇、村开展移风易俗工作</t>
  </si>
  <si>
    <t>开展殡葬领域移风易俗丧事简办劝导工作</t>
  </si>
  <si>
    <r>
      <rPr>
        <sz val="12"/>
        <color rgb="FF000000"/>
        <rFont val="宋体"/>
        <charset val="134"/>
      </rPr>
      <t>《关于推动殡葬移风易俗树立文明新风的通知》</t>
    </r>
    <r>
      <rPr>
        <sz val="12"/>
        <color rgb="FF000000"/>
        <rFont val="宋体"/>
        <charset val="134"/>
      </rPr>
      <t xml:space="preserve">
</t>
    </r>
    <r>
      <rPr>
        <sz val="12"/>
        <color rgb="FF000000"/>
        <rFont val="宋体"/>
        <charset val="134"/>
      </rPr>
      <t>《关于加强殡葬移风易俗宣传工作的提示》</t>
    </r>
  </si>
  <si>
    <t>运用积分制开展移风易俗活动</t>
  </si>
  <si>
    <t>组织镇、村开展移风易俗宣传活动并汇总上报</t>
  </si>
  <si>
    <t>全面加强全镇统战工作，有效团结民主党派、无党派人士、新阶层群体、党外知识分子、非公有制经济代表，以及港澳台同胞和海外侨界人士。</t>
  </si>
  <si>
    <t>召开会议，学习、宣传、贯彻落实上级统战政策精神，培训、部署相关工作</t>
  </si>
  <si>
    <t>参加或承办各级统战部门组织的培训活动</t>
  </si>
  <si>
    <t>日常书面工作通知、考核细则</t>
  </si>
  <si>
    <t>党政综合办公室（统战）</t>
  </si>
  <si>
    <r>
      <rPr>
        <sz val="12"/>
        <color rgb="FF000000"/>
        <rFont val="宋体"/>
        <charset val="134"/>
      </rPr>
      <t>县委统战部</t>
    </r>
    <r>
      <rPr>
        <sz val="12"/>
        <color rgb="FF000000"/>
        <rFont val="宋体"/>
        <charset val="134"/>
      </rPr>
      <t xml:space="preserve">
</t>
    </r>
    <r>
      <rPr>
        <sz val="12"/>
        <color rgb="FF000000"/>
        <rFont val="宋体"/>
        <charset val="134"/>
      </rPr>
      <t>县委台办</t>
    </r>
    <r>
      <rPr>
        <sz val="12"/>
        <color rgb="FF000000"/>
        <rFont val="宋体"/>
        <charset val="134"/>
      </rPr>
      <t xml:space="preserve">
</t>
    </r>
    <r>
      <rPr>
        <sz val="12"/>
        <color rgb="FF000000"/>
        <rFont val="宋体"/>
        <charset val="134"/>
      </rPr>
      <t>县政协</t>
    </r>
    <r>
      <rPr>
        <sz val="12"/>
        <color rgb="FF000000"/>
        <rFont val="宋体"/>
        <charset val="134"/>
      </rPr>
      <t xml:space="preserve">
</t>
    </r>
    <r>
      <rPr>
        <sz val="12"/>
        <color rgb="FF000000"/>
        <rFont val="宋体"/>
        <charset val="134"/>
      </rPr>
      <t>县工商联</t>
    </r>
    <r>
      <rPr>
        <sz val="12"/>
        <color rgb="FF000000"/>
        <rFont val="宋体"/>
        <charset val="134"/>
      </rPr>
      <t xml:space="preserve">
</t>
    </r>
    <r>
      <rPr>
        <sz val="12"/>
        <color rgb="FF000000"/>
        <rFont val="宋体"/>
        <charset val="134"/>
      </rPr>
      <t>县侨联</t>
    </r>
  </si>
  <si>
    <t>召开统战、民宗工作会议</t>
  </si>
  <si>
    <t>学习、宣传、贯彻落实上级统战政策精神</t>
  </si>
  <si>
    <t>通过开展联谊交友、组织活动、重要情况通报、重要会议列席等方式，团结新的社会阶层人士、党外知识分子、乡贤、台港澳同胞、海外侨胞和归侨侨眷等群体</t>
  </si>
  <si>
    <t>宣传发动社团、乡亲等积极参与社会事务</t>
  </si>
  <si>
    <t>口头通知</t>
  </si>
  <si>
    <t>县委统战部</t>
  </si>
  <si>
    <t>联谊、招商、考察异地商会、异地惠安乡亲</t>
  </si>
  <si>
    <t>《关于做好“中秋”“国庆”期间招商工作的通知》</t>
  </si>
  <si>
    <t>开展海外侨胞、归侨侨眷关爱或服务性活动</t>
  </si>
  <si>
    <t>《关于进一步加强和改进新形势下侨联工作的实施意见》</t>
  </si>
  <si>
    <t>县侨联</t>
  </si>
  <si>
    <t>开展或组织侨胞参加涉侨活动</t>
  </si>
  <si>
    <t>海外华裔青年、华侨美食文化节、“一带一路”龙舟赛</t>
  </si>
  <si>
    <r>
      <rPr>
        <sz val="12"/>
        <color rgb="FF000000"/>
        <rFont val="宋体"/>
        <charset val="134"/>
      </rPr>
      <t>县委统战部</t>
    </r>
    <r>
      <rPr>
        <sz val="12"/>
        <color rgb="FF000000"/>
        <rFont val="宋体"/>
        <charset val="134"/>
      </rPr>
      <t xml:space="preserve">
</t>
    </r>
    <r>
      <rPr>
        <sz val="12"/>
        <color rgb="FF000000"/>
        <rFont val="宋体"/>
        <charset val="134"/>
      </rPr>
      <t>县侨联</t>
    </r>
  </si>
  <si>
    <t>报送统战主流媒体宣传数据</t>
  </si>
  <si>
    <t>建立新阶联代表人士、网络人士、港澳台海外重要乡贤、社团、归侨侨眷代表人士、惠籍在外优秀人才、“红二代”等各类信息表</t>
  </si>
  <si>
    <r>
      <rPr>
        <sz val="12"/>
        <color rgb="FF000000"/>
        <rFont val="宋体"/>
        <charset val="134"/>
      </rPr>
      <t>《关于协助推荐惠安县新的社会阶层人士联谊会网络人士分会人选的通知》</t>
    </r>
    <r>
      <rPr>
        <sz val="12"/>
        <color rgb="FF000000"/>
        <rFont val="宋体"/>
        <charset val="134"/>
      </rPr>
      <t xml:space="preserve">
</t>
    </r>
    <r>
      <rPr>
        <sz val="12"/>
        <color rgb="FF000000"/>
        <rFont val="宋体"/>
        <charset val="134"/>
      </rPr>
      <t>《关于摸排我县境外留学人员情况的通知》</t>
    </r>
    <r>
      <rPr>
        <sz val="12"/>
        <color rgb="FF000000"/>
        <rFont val="宋体"/>
        <charset val="134"/>
      </rPr>
      <t xml:space="preserve">
</t>
    </r>
    <r>
      <rPr>
        <sz val="12"/>
        <color rgb="FF000000"/>
        <rFont val="宋体"/>
        <charset val="134"/>
      </rPr>
      <t>《关于开展摸排我县境外企业人员情况等工作的通知》</t>
    </r>
    <r>
      <rPr>
        <sz val="12"/>
        <color rgb="FF000000"/>
        <rFont val="宋体"/>
        <charset val="134"/>
      </rPr>
      <t xml:space="preserve">
</t>
    </r>
    <r>
      <rPr>
        <sz val="12"/>
        <color rgb="FF000000"/>
        <rFont val="宋体"/>
        <charset val="134"/>
      </rPr>
      <t>《关于开展境外人员摸排工作的通知》</t>
    </r>
    <r>
      <rPr>
        <sz val="12"/>
        <color rgb="FF000000"/>
        <rFont val="宋体"/>
        <charset val="134"/>
      </rPr>
      <t xml:space="preserve">
</t>
    </r>
    <r>
      <rPr>
        <sz val="12"/>
        <color rgb="FF000000"/>
        <rFont val="宋体"/>
        <charset val="134"/>
      </rPr>
      <t>《关于做好归侨侨眷代表人士工作的函》</t>
    </r>
    <r>
      <rPr>
        <sz val="12"/>
        <color rgb="FF000000"/>
        <rFont val="宋体"/>
        <charset val="134"/>
      </rPr>
      <t xml:space="preserve">
</t>
    </r>
    <r>
      <rPr>
        <sz val="12"/>
        <color rgb="FF000000"/>
        <rFont val="宋体"/>
        <charset val="134"/>
      </rPr>
      <t>《关于开展侨情与港澳乡情普查统计与验收工作的通知》</t>
    </r>
    <r>
      <rPr>
        <sz val="12"/>
        <color rgb="FF000000"/>
        <rFont val="宋体"/>
        <charset val="134"/>
      </rPr>
      <t xml:space="preserve">
</t>
    </r>
    <r>
      <rPr>
        <sz val="12"/>
        <color rgb="FF000000"/>
        <rFont val="宋体"/>
        <charset val="134"/>
      </rPr>
      <t>《关于征集惠籍在外优秀人才资料的通知》</t>
    </r>
    <r>
      <rPr>
        <sz val="12"/>
        <color rgb="FF000000"/>
        <rFont val="宋体"/>
        <charset val="134"/>
      </rPr>
      <t xml:space="preserve">
</t>
    </r>
    <r>
      <rPr>
        <sz val="12"/>
        <color rgb="FF000000"/>
        <rFont val="宋体"/>
        <charset val="134"/>
      </rPr>
      <t>《关于做好影响力、贡献大红后代摸排⼯作的通知》</t>
    </r>
  </si>
  <si>
    <t>两岸融合</t>
  </si>
  <si>
    <t>统计华侨捐赠数据</t>
  </si>
  <si>
    <t>《关于报送2024年侨捐统计数据的通知》</t>
  </si>
  <si>
    <t>摸排侨情与港澳乡情</t>
  </si>
  <si>
    <t>侨联业务微信群</t>
  </si>
  <si>
    <t>摸排“汉章书屋”捐设</t>
  </si>
  <si>
    <t>“汉章书屋“捐设对象摸底表</t>
  </si>
  <si>
    <t>摸排大病大灾困难归侨、贫困侨数据</t>
  </si>
  <si>
    <r>
      <rPr>
        <sz val="12"/>
        <color rgb="FF000000"/>
        <rFont val="宋体"/>
        <charset val="134"/>
      </rPr>
      <t>《关于调查摸底遭遇大病大灾困难归侨的通知》</t>
    </r>
    <r>
      <rPr>
        <sz val="12"/>
        <color rgb="FF000000"/>
        <rFont val="宋体"/>
        <charset val="134"/>
      </rPr>
      <t xml:space="preserve">
</t>
    </r>
    <r>
      <rPr>
        <sz val="12"/>
        <color rgb="FF000000"/>
        <rFont val="宋体"/>
        <charset val="134"/>
      </rPr>
      <t>《关于更新惠安县县贫困侨数据库的通》知</t>
    </r>
  </si>
  <si>
    <t>慰问帮扶贫困归侨、贫困侨等对象</t>
  </si>
  <si>
    <r>
      <rPr>
        <sz val="12"/>
        <color rgb="FF000000"/>
        <rFont val="宋体"/>
        <charset val="134"/>
      </rPr>
      <t>《关于贫困归侨慰问工作的通知》</t>
    </r>
    <r>
      <rPr>
        <sz val="12"/>
        <color rgb="FF000000"/>
        <rFont val="宋体"/>
        <charset val="134"/>
      </rPr>
      <t xml:space="preserve">
</t>
    </r>
    <r>
      <rPr>
        <sz val="12"/>
        <color rgb="FF000000"/>
        <rFont val="宋体"/>
        <charset val="134"/>
      </rPr>
      <t>《关于上报2025年春节慰问贫困侨名单的通知》</t>
    </r>
    <r>
      <rPr>
        <sz val="12"/>
        <color rgb="FF000000"/>
        <rFont val="宋体"/>
        <charset val="134"/>
      </rPr>
      <t xml:space="preserve">
</t>
    </r>
    <r>
      <rPr>
        <sz val="12"/>
        <color rgb="FF000000"/>
        <rFont val="宋体"/>
        <charset val="134"/>
      </rPr>
      <t>《关于报送2024年重阳节慰问80周岁以上贫困侨名单的通知》</t>
    </r>
    <r>
      <rPr>
        <sz val="12"/>
        <color rgb="FF000000"/>
        <rFont val="宋体"/>
        <charset val="134"/>
      </rPr>
      <t xml:space="preserve">
</t>
    </r>
    <r>
      <rPr>
        <sz val="12"/>
        <color rgb="FF000000"/>
        <rFont val="宋体"/>
        <charset val="134"/>
      </rPr>
      <t>《关于摸排报送2025年慰问对象的通知》</t>
    </r>
  </si>
  <si>
    <r>
      <rPr>
        <sz val="12"/>
        <color rgb="FF000000"/>
        <rFont val="宋体"/>
        <charset val="134"/>
      </rPr>
      <t xml:space="preserve">
</t>
    </r>
    <r>
      <rPr>
        <sz val="12"/>
        <color rgb="FF000000"/>
        <rFont val="宋体"/>
        <charset val="134"/>
      </rPr>
      <t>县委统战部</t>
    </r>
    <r>
      <rPr>
        <sz val="12"/>
        <color rgb="FF000000"/>
        <rFont val="宋体"/>
        <charset val="134"/>
      </rPr>
      <t xml:space="preserve">
</t>
    </r>
    <r>
      <rPr>
        <sz val="12"/>
        <color rgb="FF000000"/>
        <rFont val="宋体"/>
        <charset val="134"/>
      </rPr>
      <t>县政协</t>
    </r>
    <r>
      <rPr>
        <sz val="12"/>
        <color rgb="FF000000"/>
        <rFont val="宋体"/>
        <charset val="134"/>
      </rPr>
      <t xml:space="preserve">
</t>
    </r>
    <r>
      <rPr>
        <sz val="12"/>
        <color rgb="FF000000"/>
        <rFont val="宋体"/>
        <charset val="134"/>
      </rPr>
      <t>县侨联</t>
    </r>
  </si>
  <si>
    <t>宣传统战工作</t>
  </si>
  <si>
    <t>撰写统战宣传信息</t>
  </si>
  <si>
    <t>《惠安县统战宣传信息工作评价办法》</t>
  </si>
  <si>
    <t>宣传刺桐侨汇平台</t>
  </si>
  <si>
    <t>《关于报送“刺桐侨汇”工作总结的通知》</t>
  </si>
  <si>
    <t>申报、创建侨乡文化名镇名村</t>
  </si>
  <si>
    <t>《关于报送市级侨乡文化名镇名村的通知》</t>
  </si>
  <si>
    <t>开展镇侨联换届工作</t>
  </si>
  <si>
    <t>《关于做好基层侨联换届工作的通知》</t>
  </si>
  <si>
    <t>推动铸牢中华民族共同体意识，做好辖区内民族事务工作</t>
  </si>
  <si>
    <t>开展宣传民族宗教政策法规活动</t>
  </si>
  <si>
    <t>指导社区（村）填报泉州市网格化平台宗教相关信息并初步审核</t>
  </si>
  <si>
    <r>
      <rPr>
        <sz val="12"/>
        <color rgb="FF000000"/>
        <rFont val="宋体"/>
        <charset val="134"/>
      </rPr>
      <t>1.《福建省少数民族权益保障条例》。</t>
    </r>
    <r>
      <rPr>
        <sz val="12"/>
        <color rgb="FF000000"/>
        <rFont val="宋体"/>
        <charset val="134"/>
      </rPr>
      <t xml:space="preserve">
</t>
    </r>
    <r>
      <rPr>
        <sz val="12"/>
        <color rgb="FF000000"/>
        <rFont val="宋体"/>
        <charset val="134"/>
      </rPr>
      <t>2.《宗教事务条例》。</t>
    </r>
    <r>
      <rPr>
        <sz val="12"/>
        <color rgb="FF000000"/>
        <rFont val="宋体"/>
        <charset val="134"/>
      </rPr>
      <t xml:space="preserve">
</t>
    </r>
    <r>
      <rPr>
        <sz val="12"/>
        <color rgb="FF000000"/>
        <rFont val="宋体"/>
        <charset val="134"/>
      </rPr>
      <t>3.《福建省宗教事务条例》。</t>
    </r>
    <r>
      <rPr>
        <sz val="12"/>
        <color rgb="FF000000"/>
        <rFont val="宋体"/>
        <charset val="134"/>
      </rPr>
      <t xml:space="preserve">
</t>
    </r>
    <r>
      <rPr>
        <sz val="12"/>
        <color rgb="FF000000"/>
        <rFont val="宋体"/>
        <charset val="134"/>
      </rPr>
      <t>4.《中共福建省委统一战线工作领导小组办公室关于印发&lt;乡镇(街道)落实统战工作责任制的意见(试行)&gt; 的通知》（闽统组办〔2023〕9号）。</t>
    </r>
    <r>
      <rPr>
        <sz val="12"/>
        <color rgb="FF000000"/>
        <rFont val="宋体"/>
        <charset val="134"/>
      </rPr>
      <t xml:space="preserve">
</t>
    </r>
    <r>
      <rPr>
        <sz val="12"/>
        <color rgb="FF000000"/>
        <rFont val="宋体"/>
        <charset val="134"/>
      </rPr>
      <t>5.《关于加强宗教和民间信仰活动场所居住人员管理的通知》</t>
    </r>
  </si>
  <si>
    <t>党政综合办公室</t>
  </si>
  <si>
    <t>县委统一战线工作部</t>
  </si>
  <si>
    <t>动员参与“铸牢中华民族共同体意识”主题月知识竞答</t>
  </si>
  <si>
    <t>指导宗教场所规范运营</t>
  </si>
  <si>
    <t>摸底宗教场所信息</t>
  </si>
  <si>
    <t>依法组织代表选举，召开镇级人民代表大会，依法履行监督、决定、选举等职权，开展人大代表视察调研工作，推动人大代表履职，做好各级人大代表的沟通联系，办理人大代表建议</t>
  </si>
  <si>
    <t>组织召开镇级人民代表大会，听取政府工作报告、人大代表意见建议办理情况等各类报告</t>
  </si>
  <si>
    <t>召开镇级人民代表大会</t>
  </si>
  <si>
    <t>《关于乡镇2022年人大例会召开时间安排的批复》</t>
  </si>
  <si>
    <t>人大</t>
  </si>
  <si>
    <t>做好人大代表建议、意见和批评的收集、办理、反馈</t>
  </si>
  <si>
    <t>做好镇级人民代表大会意见建议的登记、转办、催办等工作</t>
  </si>
  <si>
    <t>《福建省乡镇人民代表大会主席团工作规定》</t>
  </si>
  <si>
    <t>制定人大年度工作计划</t>
  </si>
  <si>
    <t>福建省乡镇人民代表大会主席团工作规定</t>
  </si>
  <si>
    <t>负责整理县、镇两级代表履职档案</t>
  </si>
  <si>
    <t>《泉州市乡镇街道“人大代表联系群众活动室”工作规范指导意见》（泉人大代〔2017〕1号）</t>
  </si>
  <si>
    <t>组织召开主席团季度会议</t>
  </si>
  <si>
    <t>记录县人大代表参加及镇人大主席团组织开展的活动</t>
  </si>
  <si>
    <t>负责整理归档各级人大文件</t>
  </si>
  <si>
    <r>
      <rPr>
        <sz val="12"/>
        <color rgb="FF000000"/>
        <rFont val="宋体"/>
        <charset val="134"/>
      </rPr>
      <t>做好选民群众的来信来访登记、拟办、转办、催办等工作</t>
    </r>
    <r>
      <rPr>
        <sz val="12"/>
        <color rgb="FF000000"/>
        <rFont val="宋体"/>
        <charset val="134"/>
      </rPr>
      <t xml:space="preserve">
</t>
    </r>
  </si>
  <si>
    <t>《惠安县人大常委会2024年工作要点》</t>
  </si>
  <si>
    <t>做好镇级人大代表资格审查、选举、补选工作，开展人大代表调研、视察、学习等工作，做好人大代表日常联系联络工作</t>
  </si>
  <si>
    <t>补选县、镇两级代表</t>
  </si>
  <si>
    <t>《关于补选惠安县第十八届人大代表工作实施方案》的通知</t>
  </si>
  <si>
    <t>汇总代表年度履职报告情况</t>
  </si>
  <si>
    <r>
      <rPr>
        <sz val="12"/>
        <color rgb="FF000000"/>
        <rFont val="宋体"/>
        <charset val="134"/>
      </rPr>
      <t>《关于集中开展2024年“双联”活动</t>
    </r>
    <r>
      <rPr>
        <sz val="12"/>
        <color rgb="FF000000"/>
        <rFont val="宋体"/>
        <charset val="134"/>
      </rPr>
      <t xml:space="preserve">
</t>
    </r>
    <r>
      <rPr>
        <sz val="12"/>
        <color rgb="FF000000"/>
        <rFont val="宋体"/>
        <charset val="134"/>
      </rPr>
      <t>第二阶段工作的通知》</t>
    </r>
  </si>
  <si>
    <t>调整代表小组，更新代表活动室上墙信息</t>
  </si>
  <si>
    <t>《螺城镇人大代表活动室作制度》</t>
  </si>
  <si>
    <t>报送县人大常委会人大慰问人大系统困难名单</t>
  </si>
  <si>
    <t>在惠安人大系统群通知</t>
  </si>
  <si>
    <t>组织主席团成员集中学习</t>
  </si>
  <si>
    <t>人大主席团工作制度</t>
  </si>
  <si>
    <t>加强政协联络组建设，支持保障政协委员进行民主监督和参政议政</t>
  </si>
  <si>
    <t>组织政协委员撰写提案、调研、发言材料，填报委员工作室信息、评议工作表</t>
  </si>
  <si>
    <t>撰写政协会议发言材料</t>
  </si>
  <si>
    <r>
      <rPr>
        <sz val="12"/>
        <color rgb="FF000000"/>
        <rFont val="宋体"/>
        <charset val="134"/>
      </rPr>
      <t>《关于征集惠安县政协十五届四次会议</t>
    </r>
    <r>
      <rPr>
        <sz val="12"/>
        <color rgb="FF000000"/>
        <rFont val="宋体"/>
        <charset val="134"/>
      </rPr>
      <t xml:space="preserve">
</t>
    </r>
    <r>
      <rPr>
        <sz val="12"/>
        <color rgb="FF000000"/>
        <rFont val="宋体"/>
        <charset val="134"/>
      </rPr>
      <t>大会发言材料的通知》</t>
    </r>
  </si>
  <si>
    <t>县政协</t>
  </si>
  <si>
    <t>撰写政协调研材料</t>
  </si>
  <si>
    <t>《关于开展新形势下侨务工作调研的通知》</t>
  </si>
  <si>
    <t>征集政协委员提案</t>
  </si>
  <si>
    <r>
      <rPr>
        <sz val="12"/>
        <color rgb="FF000000"/>
        <rFont val="宋体"/>
        <charset val="134"/>
      </rPr>
      <t>《关于征集县政协十五届四次会议提案的通知》</t>
    </r>
    <r>
      <rPr>
        <sz val="12"/>
        <color rgb="FF000000"/>
        <rFont val="宋体"/>
        <charset val="134"/>
      </rPr>
      <t xml:space="preserve">
</t>
    </r>
    <r>
      <rPr>
        <sz val="12"/>
        <color rgb="FF000000"/>
        <rFont val="宋体"/>
        <charset val="134"/>
      </rPr>
      <t>《关于县政协第十五届二次会议提案办理的通知》</t>
    </r>
  </si>
  <si>
    <t>填报政协委员工作室、行业委员履职解纷室、产业特色委员工作、惠女调解室工作台账信息</t>
  </si>
  <si>
    <t>“各乡镇政协联络组工作群”微信通知</t>
  </si>
  <si>
    <t>填报县政协委员年度评议工作表</t>
  </si>
  <si>
    <t>组织政协委员开展视察、反映社情民意信息，担任政协委员河长，参加政协各类活动、培训</t>
  </si>
  <si>
    <t>组织政协委员开展调研观察、小微协商、便民服务、反映社情民意等各项履职活动</t>
  </si>
  <si>
    <r>
      <rPr>
        <sz val="12"/>
        <color rgb="FF000000"/>
        <rFont val="宋体"/>
        <charset val="134"/>
      </rPr>
      <t>《关于组织引导政协委员参与物业管理提升工作的通知》</t>
    </r>
    <r>
      <rPr>
        <sz val="12"/>
        <color rgb="FF000000"/>
        <rFont val="宋体"/>
        <charset val="134"/>
      </rPr>
      <t xml:space="preserve">
</t>
    </r>
    <r>
      <rPr>
        <sz val="12"/>
        <color rgb="FF000000"/>
        <rFont val="宋体"/>
        <charset val="134"/>
      </rPr>
      <t>《关于参与省政协点题协商“十百千”专项活动暨开展“微协商”活动的通知》</t>
    </r>
    <r>
      <rPr>
        <sz val="12"/>
        <color rgb="FF000000"/>
        <rFont val="宋体"/>
        <charset val="134"/>
      </rPr>
      <t xml:space="preserve">
</t>
    </r>
    <r>
      <rPr>
        <sz val="12"/>
        <color rgb="FF000000"/>
        <rFont val="宋体"/>
        <charset val="134"/>
      </rPr>
      <t>《关于贯彻落实“让政协走进台胞 让台胞走进政协”专项活动的通知》</t>
    </r>
    <r>
      <rPr>
        <sz val="12"/>
        <color rgb="FF000000"/>
        <rFont val="宋体"/>
        <charset val="134"/>
      </rPr>
      <t xml:space="preserve">
</t>
    </r>
    <r>
      <rPr>
        <sz val="12"/>
        <color rgb="FF000000"/>
        <rFont val="宋体"/>
        <charset val="134"/>
      </rPr>
      <t>《关于在“党建+”邻里中心、“惠女调解室”发挥政协委员作用的通知》</t>
    </r>
  </si>
  <si>
    <t>推荐政协委员担任“政协委员河长”</t>
  </si>
  <si>
    <t>《关于聘选“政协委员河长”的通知》（ 惠政协办〔2024〕11号）</t>
  </si>
  <si>
    <t>协助县政协组织委员参加政协各类活动</t>
  </si>
  <si>
    <r>
      <rPr>
        <sz val="12"/>
        <color rgb="FF000000"/>
        <rFont val="宋体"/>
        <charset val="134"/>
      </rPr>
      <t>政协书画展征稿启事</t>
    </r>
    <r>
      <rPr>
        <sz val="12"/>
        <color rgb="FF000000"/>
        <rFont val="宋体"/>
        <charset val="134"/>
      </rPr>
      <t xml:space="preserve">
</t>
    </r>
    <r>
      <rPr>
        <sz val="12"/>
        <color rgb="FF000000"/>
        <rFont val="宋体"/>
        <charset val="134"/>
      </rPr>
      <t>书香政协·畅享悦读”读书会活动方案</t>
    </r>
  </si>
  <si>
    <t>协助县政协组织委员参加县政协大会、政协委员培训</t>
  </si>
  <si>
    <r>
      <rPr>
        <sz val="12"/>
        <color rgb="FF000000"/>
        <rFont val="宋体"/>
        <charset val="134"/>
      </rPr>
      <t>《关于召开政协第十五届惠安县委员会第四次会议的通知》</t>
    </r>
    <r>
      <rPr>
        <sz val="12"/>
        <color rgb="FF000000"/>
        <rFont val="宋体"/>
        <charset val="134"/>
      </rPr>
      <t xml:space="preserve">
</t>
    </r>
    <r>
      <rPr>
        <sz val="12"/>
        <color rgb="FF000000"/>
        <rFont val="宋体"/>
        <charset val="134"/>
      </rPr>
      <t>《关于举办十五届县政协委员履职培训班的通知》</t>
    </r>
    <r>
      <rPr>
        <sz val="12"/>
        <color rgb="FF000000"/>
        <rFont val="宋体"/>
        <charset val="134"/>
      </rPr>
      <t xml:space="preserve">
</t>
    </r>
  </si>
  <si>
    <t>深化党管武装、健全国防动员、兵役工作及双拥共促机制</t>
  </si>
  <si>
    <t>深化国防动员潜力普查，做好民兵精准选育用管工作</t>
  </si>
  <si>
    <t>组织开展本辖区内国防潜力调查</t>
  </si>
  <si>
    <t>党管武装绩效考评评分细则</t>
  </si>
  <si>
    <t>镇人武部</t>
  </si>
  <si>
    <t>县人武部</t>
  </si>
  <si>
    <t>参加惠安县民兵组织整顿任务部署会</t>
  </si>
  <si>
    <t>做好民兵的管理和民兵选拔、培养、调配和任免工作</t>
  </si>
  <si>
    <t>强化民兵预备役体系构建、实战化演练与多任务遂行能力</t>
  </si>
  <si>
    <t>组织民兵参加抢险救灾、执行战备勤务</t>
  </si>
  <si>
    <t>规范民兵营办公场所、工作制度、战备物资器材库等建设</t>
  </si>
  <si>
    <t>组织基干民兵点验</t>
  </si>
  <si>
    <t>组织基干民兵参加惠安县统一组织的民兵年度训练</t>
  </si>
  <si>
    <t>做好预备役选拔补充和直招军士工作，参加征兵工作会、议军会、党管武装工作会、国防教育宣讲会、武装干部履职情况年度考核会</t>
  </si>
  <si>
    <t>做好预备役人员选拔补充工作</t>
  </si>
  <si>
    <t>配合县人武部做好直招军士工作</t>
  </si>
  <si>
    <t>开展“一年两征”工作</t>
  </si>
  <si>
    <t>县征兵办</t>
  </si>
  <si>
    <t>参加征兵工作会议</t>
  </si>
  <si>
    <t>组织召开议军会</t>
  </si>
  <si>
    <t>起草撰写武装工作年度总结，参加镇党委书记党管武装工作 述职大会</t>
  </si>
  <si>
    <t>参加专职人民武装干部履职情况年度考核</t>
  </si>
  <si>
    <t>参加惠安县武装工作会议</t>
  </si>
  <si>
    <t>组织开展国防教育工作</t>
  </si>
  <si>
    <t>县双拥办</t>
  </si>
  <si>
    <t>开展武装相关杂志和报刊的征订工作</t>
  </si>
  <si>
    <t>做好《解放军报》《中国国防报》《中国民兵》杂志订阅工作</t>
  </si>
  <si>
    <t>做好现役军人、退役军人等群体的慰问工作，促进双拥工作的落实</t>
  </si>
  <si>
    <t>走访慰问部队及优抚对象</t>
  </si>
  <si>
    <t>组织辖区内基层工会参加各项文体活动，提升职工劳动素质，做好基层工会换届、组建、替补等规范化建设工作，开展换新等职工服务活动，维护劳动者的合法权益。</t>
  </si>
  <si>
    <t>开展给职工送温暖、送清凉的活动，帮助困难职工申请补助，开展助学活动</t>
  </si>
  <si>
    <t>开展职工防暑降温工作和开展“工会送清凉防暑保安康”活动</t>
  </si>
  <si>
    <t>惠工〔2024〕19 号《关于做好2024年全县职工防暑降温工作和开展“工会送清凉防暑保安康”活动的通知》</t>
  </si>
  <si>
    <t>工会</t>
  </si>
  <si>
    <t>县总工会</t>
  </si>
  <si>
    <t>开展送元旦春节温暖慰问活动</t>
  </si>
  <si>
    <t>《关于发放2024元旦春节送温暖慰问一线职工大礼包活动的通知》《关于开展2025年“两节”送温暖活动对象调查摸底工作的通知》</t>
  </si>
  <si>
    <t>开展环卫工关爱月活动</t>
  </si>
  <si>
    <t>《惠安县总工会关于开展2024年环卫工关爱月活动的通知》</t>
  </si>
  <si>
    <t>日常困难职工申报</t>
  </si>
  <si>
    <t>开展摸底困难残疾职工工作</t>
  </si>
  <si>
    <t>《关于第三十四次“全国助残日”期间组织开展慰问困难残疾职工的通知》</t>
  </si>
  <si>
    <t>金秋助学活动</t>
  </si>
  <si>
    <t>《惠安县总工会关于开展2024年金秋助学活动的通知》（惠工[2024]17号）</t>
  </si>
  <si>
    <t>为职工购买保险，办理职工医疗互助，签订集体合同</t>
  </si>
  <si>
    <t>开展集体协商“要约行动月”活动</t>
  </si>
  <si>
    <t>《关于开展2024年集体协商“要约行动月”活动的通知》</t>
  </si>
  <si>
    <t>协助职工办理医疗互助补助申请</t>
  </si>
  <si>
    <t>《关于开展2024年职工医疗互助活动的通知》</t>
  </si>
  <si>
    <t>为新就业形态劳动者购买人身意外伤害保险</t>
  </si>
  <si>
    <t>组织职工参加各类文体竞赛活动、职工“大讲堂”活动，组织职工疗休养、办暑托班，组织消费品换新活动</t>
  </si>
  <si>
    <t>开展职工歌唱比赛活动</t>
  </si>
  <si>
    <t>《关于举办惠安县职工唱歌比赛活动的通知》</t>
  </si>
  <si>
    <t>开展职工男子篮球赛</t>
  </si>
  <si>
    <t>《关于举办惠安县职工男子篮球赛的通知》</t>
  </si>
  <si>
    <t>开展职工气排球比赛</t>
  </si>
  <si>
    <t>《关于举办惠安县职工气排球比赛的通知》</t>
  </si>
  <si>
    <t>开展职工棋牌比赛活动</t>
  </si>
  <si>
    <t>《关于举办惠安县职工棋牌比赛活动的通知》</t>
  </si>
  <si>
    <t>开展职工乒乓球赛集中比赛</t>
  </si>
  <si>
    <t>《关于组织惠安县第三届职工乒乓球赛集中比赛的通知》</t>
  </si>
  <si>
    <t>开展全县职工工间操比赛活动</t>
  </si>
  <si>
    <t>关于印发《惠安县开展机关、企事业单位工间健身活动实施方案》的通知</t>
  </si>
  <si>
    <t>开展惠安县职工羽毛球赛</t>
  </si>
  <si>
    <t>惠工〔2024〕7号</t>
  </si>
  <si>
    <t>开展职工“大讲堂”活动</t>
  </si>
  <si>
    <t>《惠安县总工会关于开办“学党史·增素质”职工业余讲堂的通知》</t>
  </si>
  <si>
    <t>组织优质企业开展省际劳务协作活动</t>
  </si>
  <si>
    <t>日常书面工作通知、微信或APP通知</t>
  </si>
  <si>
    <t>开展企业“安康杯”竞赛活动</t>
  </si>
  <si>
    <t>《泉州工会2024年“安康杯”竞赛暨“安全生产月”活动方案》</t>
  </si>
  <si>
    <t>开展职工拔河比赛活动</t>
  </si>
  <si>
    <t>《惠安县2023年“红五月”职工拔河比赛通知》</t>
  </si>
  <si>
    <t>职工疗休养</t>
  </si>
  <si>
    <t>《关于激励基层工会开展2023年职工疗休养工作的通知》</t>
  </si>
  <si>
    <t>开展职工子女暑托班</t>
  </si>
  <si>
    <t>《惠安县总工会关于举办2023年职工子女暑托班的通知》</t>
  </si>
  <si>
    <t>开展“惠聚福•我在惠安过龙年”系列活动</t>
  </si>
  <si>
    <t>惠工〔2024〕4号</t>
  </si>
  <si>
    <t>关于消费品以旧换新活动</t>
  </si>
  <si>
    <t>惠安县总工会关于消费品以旧换新活动</t>
  </si>
  <si>
    <t>提升职工生活品质试点工作</t>
  </si>
  <si>
    <t>关于印发《惠安县总工会提升职工生活品质试点工作实施方案》的通知</t>
  </si>
  <si>
    <t>组织辖区内基层工会参加各类技术培训活动，动员职工参加职工技能大赛，办理职工服务卡，申报惠安工匠</t>
  </si>
  <si>
    <t>开展“名师带高徒”结对活动工作</t>
  </si>
  <si>
    <t>《泉州市总工会办公室关于开展2024“名师带高徒”活动暨命名“泉州好师傅”的通知》（泉工办[2024]41号）</t>
  </si>
  <si>
    <t>组织辖区内工会主席、干部培训</t>
  </si>
  <si>
    <t>日常书面工作通知、惠工[2024]11号、《惠安县总工会关于组织开展2024年全县基层工会新任主席培训班现场教学的通知》</t>
  </si>
  <si>
    <t>开展职工技能“大培训”</t>
  </si>
  <si>
    <t>《惠安县总工会关于开展2024年全县职工技能大培训的通知》</t>
  </si>
  <si>
    <t>开展职工“五小”创新大赛工作</t>
  </si>
  <si>
    <t>《泉州市总工会办公室关于组织参加2024年福建省百万职工“五小”创新大赛活动的通知》（泉工办[2024]28号）</t>
  </si>
  <si>
    <t>办理“泉工惠”职工服务卡</t>
  </si>
  <si>
    <t>开展惠安工匠申报</t>
  </si>
  <si>
    <t>《关于推荐命名第四批“惠安工匠”的通知》</t>
  </si>
  <si>
    <t>做好劳动者法律监督员培训工作，监督企业安全生产</t>
  </si>
  <si>
    <t>开展全县工会劳动法律监督员培训班</t>
  </si>
  <si>
    <r>
      <rPr>
        <sz val="12"/>
        <color rgb="FF000000"/>
        <rFont val="宋体"/>
        <charset val="134"/>
      </rPr>
      <t xml:space="preserve"> </t>
    </r>
    <r>
      <rPr>
        <sz val="12"/>
        <color rgb="FF000000"/>
        <rFont val="宋体"/>
        <charset val="134"/>
      </rPr>
      <t>惠安县总工会关于开展全县工会劳动法律监督员培训班的通知</t>
    </r>
  </si>
  <si>
    <t>做好节和全国“两会”期间群众性安全生产工作</t>
  </si>
  <si>
    <t>惠安县总工会关于协助做好当前安全生产工作的通知</t>
  </si>
  <si>
    <t>开展基层工会标准化规范化建设工作，做好本级及下级工会的换届、组建、替补事项，帮助企业申报“模范职工之家”，申报非公企业工会兼职干部履职津贴</t>
  </si>
  <si>
    <t>开展本级及下级工会换届、组建、人员补选活动</t>
  </si>
  <si>
    <t>惠工〔2024〕33号文件</t>
  </si>
  <si>
    <t>职工模范之家（小家）创建申报、复核</t>
  </si>
  <si>
    <t>《关于开展模范职工之家“结对共建”活动的通知》</t>
  </si>
  <si>
    <t>开展模范职工之家“结对共建”活动</t>
  </si>
  <si>
    <t>基层工会建设大排查</t>
  </si>
  <si>
    <t>《关于基层工会建设落实年和县级工会加强年会议通知》</t>
  </si>
  <si>
    <t>镇级工会规范化建设申报、复核</t>
  </si>
  <si>
    <t>惠工〔2023〕33号</t>
  </si>
  <si>
    <t>职工之家建设和参评</t>
  </si>
  <si>
    <t>惠工〔2023〕22号</t>
  </si>
  <si>
    <t>职工E家建设</t>
  </si>
  <si>
    <t>惠工〔2022〕10号</t>
  </si>
  <si>
    <t>开展“基层工会建设‘落实年’”专项工作</t>
  </si>
  <si>
    <t>惠工〔2023〕25号</t>
  </si>
  <si>
    <t>落实非公企业工会兼职干部履职制度</t>
  </si>
  <si>
    <t>惠工〔2024〕31号</t>
  </si>
  <si>
    <t>开展村（社区）工会规范化达标建设</t>
  </si>
  <si>
    <t>惠工〔2024〕32号</t>
  </si>
  <si>
    <t>办理法人资格证书，编报工会预算决算，填写年报，征订工会报刊</t>
  </si>
  <si>
    <t>征订工会报刊</t>
  </si>
  <si>
    <t>发展工会会员</t>
  </si>
  <si>
    <t>《工会法》</t>
  </si>
  <si>
    <t>工会法人资格证书办理</t>
  </si>
  <si>
    <t>工会小微企业经费返还</t>
  </si>
  <si>
    <t>泉州市总工会办公室关于转发《福建省总工会办公室关于实施小额缴费工会组织工会经费全额返还支持政策的通知》的通知</t>
  </si>
  <si>
    <t>基层工会建设年报</t>
  </si>
  <si>
    <t>工会统计年报填报制度</t>
  </si>
  <si>
    <t>编报总工会决算</t>
  </si>
  <si>
    <t>关于编报《2023年度工会决算报告》的通知</t>
  </si>
  <si>
    <t>编报总工会预算</t>
  </si>
  <si>
    <t>关于编报《2024年度工会预算报告》的通知</t>
  </si>
  <si>
    <t>负责本镇团组织的成立、调整和撤销，开展基层团组织建设、团员的发展教育、服务管理等工作，服务青少年成长发展</t>
  </si>
  <si>
    <t>做好基层团组织换届选举、团员发展等工作，收取并上缴各基层团组织团费。</t>
  </si>
  <si>
    <t>做好推优入党工作，通过团组织推荐28周岁以下青年入党</t>
  </si>
  <si>
    <t>中国共产主义青年团团员教育管理工作条例（试行）</t>
  </si>
  <si>
    <t>镇团委</t>
  </si>
  <si>
    <t>团县委</t>
  </si>
  <si>
    <t>基层团组织成立和换届</t>
  </si>
  <si>
    <t>收取并向上级缴交各基层团组织团费</t>
  </si>
  <si>
    <t>发展团员</t>
  </si>
  <si>
    <t>建设并运营镇级青年之家，开展“青年大学习”、困难青少年慰问、主题团日等系列活动，凝聚青年力量。</t>
  </si>
  <si>
    <t>建设“青年之家”阵地</t>
  </si>
  <si>
    <t>组织“青年大学习”，开展各类专题学习和主题团日活动</t>
  </si>
  <si>
    <t>考核细则</t>
  </si>
  <si>
    <t>配合团县委开展青少年“盗、抢、骗”专项治理，走访重点青少年</t>
  </si>
  <si>
    <t>摸排困难青少年，配合开展“希望工程·圆梦校园”行动</t>
  </si>
  <si>
    <t>组织开展“返家乡”暨“扬帆计划”大学生社会实践活动，为符合条件学生申报“扬帆之星”</t>
  </si>
  <si>
    <t>做好基础团务各项工作，维护福建智慧团建系统数据。</t>
  </si>
  <si>
    <t>使用管理青年志愿者、志愿汇平台</t>
  </si>
  <si>
    <t>组织推荐共青团、少先队和青年志愿服务等各类荣誉参选</t>
  </si>
  <si>
    <t>上级通知</t>
  </si>
  <si>
    <t>维护管理智慧团建系统数据</t>
  </si>
  <si>
    <t>成立、管理镇、村少工委</t>
  </si>
  <si>
    <t>组织申报惠安县青年安全生产示范岗，推荐人选参选惠安县“青年岗位能手”</t>
  </si>
  <si>
    <t>负责本镇妇联组织建设，开展引领、服务、联系妇儿各项工作，维护妇女儿童合法权益，提高广大妇女综合素质</t>
  </si>
  <si>
    <t>做好“三新”领域妇联组织建设，申报创建儿童之家、惠女调解室等妇儿阵地，扎实推进基层妇联组织换届</t>
  </si>
  <si>
    <t>指导“三新”领域建设妇联、妇委会、妇女小组</t>
  </si>
  <si>
    <r>
      <rPr>
        <sz val="12"/>
        <color rgb="FF000000"/>
        <rFont val="宋体"/>
        <charset val="134"/>
      </rPr>
      <t>关于印发《关于坚持党建带妇建</t>
    </r>
    <r>
      <rPr>
        <sz val="12"/>
        <color rgb="FF000000"/>
        <rFont val="宋体"/>
        <charset val="134"/>
      </rPr>
      <t xml:space="preserve">  </t>
    </r>
    <r>
      <rPr>
        <sz val="12"/>
        <color rgb="FF000000"/>
        <rFont val="宋体"/>
        <charset val="134"/>
      </rPr>
      <t>推进全省 “三新”领域妇联组织全覆盖工作的实施意见》的通知（闽妇〔2024〕52号）</t>
    </r>
  </si>
  <si>
    <t>妇联</t>
  </si>
  <si>
    <t>县妇联</t>
  </si>
  <si>
    <t>建设儿童之家</t>
  </si>
  <si>
    <r>
      <rPr>
        <sz val="12"/>
        <color rgb="FF000000"/>
        <rFont val="宋体"/>
        <charset val="134"/>
      </rPr>
      <t>泉州市妇女联合会</t>
    </r>
    <r>
      <rPr>
        <sz val="12"/>
        <color rgb="FF000000"/>
        <rFont val="宋体"/>
        <charset val="134"/>
      </rPr>
      <t xml:space="preserve">  </t>
    </r>
    <r>
      <rPr>
        <sz val="12"/>
        <color rgb="FF000000"/>
        <rFont val="宋体"/>
        <charset val="134"/>
      </rPr>
      <t>泉州市妇儿工委办公室关于印发《2025年泉州市儿童之家为民办实事项目建设实施方案》的通知（泉妇儿工委办〔2025〕1号）</t>
    </r>
  </si>
  <si>
    <t>建设妇女微家</t>
  </si>
  <si>
    <t>《惠安县妇联关于开展寻访品牌妇女微家活动的通知》、日常书面工作通知、微信通知、上级领导会议或口头要求</t>
  </si>
  <si>
    <t>建设执委工作室</t>
  </si>
  <si>
    <t>日常书面工作通知、微信通知、上级领导会议或口头要求</t>
  </si>
  <si>
    <t>建设惠女调解室</t>
  </si>
  <si>
    <t>《关于印发&lt;2023年惠安县“惠女调解室”为民办实事项目建设实施方案&gt;的通知》（惠妇〔2023〕10号）</t>
  </si>
  <si>
    <t>建设家长学校</t>
  </si>
  <si>
    <t>《惠安县妇女联合会 中共惠安县文明办关于进一步加强和规范社区（村）家长学校建设的通知》（惠妇〔2021〕18号）</t>
  </si>
  <si>
    <t>做好基层妇联组织换届工作</t>
  </si>
  <si>
    <t>《关于做好2022年乡镇妇联换届工作的通知》（惠妇〔2022〕17号）</t>
  </si>
  <si>
    <t>发放离任妇女主任养老补助、现任妇联主席津贴</t>
  </si>
  <si>
    <t>发放离任村（社区）妇女主任养老补助</t>
  </si>
  <si>
    <r>
      <rPr>
        <sz val="12"/>
        <color rgb="FF000000"/>
        <rFont val="宋体"/>
        <charset val="134"/>
      </rPr>
      <t>《泉州市妇女联合会</t>
    </r>
    <r>
      <rPr>
        <sz val="12"/>
        <color rgb="FF000000"/>
        <rFont val="宋体"/>
        <charset val="134"/>
      </rPr>
      <t xml:space="preserve">  </t>
    </r>
    <r>
      <rPr>
        <sz val="12"/>
        <color rgb="FF000000"/>
        <rFont val="宋体"/>
        <charset val="134"/>
      </rPr>
      <t>泉州市财政局关于建立乡镇（街道）妇联工作经费保障机制以及实行符合条件的离任村妇代会主任、社区妇联主席养老补助的通知》（泉妇〔2017〕37号）、《关于做好2024年现任村（社区）妇联主席津贴及符合条件的离任村妇代会主任、社区妇联主席养老补助发放有关工作的通知》</t>
    </r>
  </si>
  <si>
    <t>发放现任村（社区）妇联主席津贴</t>
  </si>
  <si>
    <t>开展妇女儿童帮扶救助活动</t>
  </si>
  <si>
    <t>开展重点人群关爱帮扶活动</t>
  </si>
  <si>
    <t>妇联工作要求（长期）</t>
  </si>
  <si>
    <t>开展“春蕾助学”专项行动</t>
  </si>
  <si>
    <t>《关于开展2024年春蕾圆梦助学行动的通知》（闽妇儿基会〔2024〕1号）</t>
  </si>
  <si>
    <t>开展低收入妇女“两癌”救助工作</t>
  </si>
  <si>
    <t>《泉州市妇联关于转发&lt;福建省妇联关于开展2024年度第一批低收入妇女“两癌”救助工作的通知&gt;的通知》</t>
  </si>
  <si>
    <t>开展寒暑期儿童关爱服务活动</t>
  </si>
  <si>
    <t>《关于开展“把爱带回家——真情暖童心 相伴护成长”2024 寒假儿童关爱服务活动的通知》（妇厅字〔2024〕5号）、《泉州市妇联关于开展2024年寒假儿童关爱服务活动的通知》</t>
  </si>
  <si>
    <t>开展母亲健康1+1众筹工作</t>
  </si>
  <si>
    <t>《惠安县妇联关于开展2023年“母亲健康1+1” “顶梁柱母亲帮扶”公益募捐活动的通知》</t>
  </si>
  <si>
    <t>开展“邻里健康 姐妹同行”义诊活动</t>
  </si>
  <si>
    <t>《关于举办“邻里健康 姐妹同行”关爱女性健康项目走进东南社区党建+邻里中心专场活动的通知》</t>
  </si>
  <si>
    <t>组织巾帼宣讲、巾帼志愿服务活动，开展各类节日活动</t>
  </si>
  <si>
    <t>开展巾帼宣讲活动</t>
  </si>
  <si>
    <t>《惠安县妇联关于开展“理响新征程，激扬‘她’力量”巾帼宣讲活动的通知》</t>
  </si>
  <si>
    <t>开展泉州市家庭教育公益大讲堂活动</t>
  </si>
  <si>
    <t>《泉州市妇联等六部门开展“激扬家国情 共建泉家福”家庭家教家风宣传实践活动的通知》（泉妇〔2023〕5号）</t>
  </si>
  <si>
    <t>组织巾帼志愿服务活动</t>
  </si>
  <si>
    <t>日常书面工作通知、微信通知</t>
  </si>
  <si>
    <t>推进乡村振兴巾帼志愿服务考核</t>
  </si>
  <si>
    <t>《福建省妇联关于2023年度乡村振兴巾帼志愿服务实绩考核指标及评分标准说明的通知》</t>
  </si>
  <si>
    <t>开展三八节、母亲节等节日活动</t>
  </si>
  <si>
    <t>征订报刊杂志等学习读物，常态化组织执委学习活动，开展妇女职业技能培训</t>
  </si>
  <si>
    <t>征订《中国妇女报》《中国妇女》杂志和《海峡姐妹》杂志</t>
  </si>
  <si>
    <t>《关于做好我县征订2025年&lt;中国妇女报&gt;&lt;中国妇女&gt;杂志和&lt;海峡姐妹&gt;杂志的通知》</t>
  </si>
  <si>
    <t>举办读书沙龙活动</t>
  </si>
  <si>
    <t>《惠安县基层妇联执委读书计划启动仪式暨“巾帼携手 与法同行”读书沙龙活动方案》</t>
  </si>
  <si>
    <t>开展妇女实用技能培训</t>
  </si>
  <si>
    <t>《惠安县妇女联合会开展“老人照护师”养老护理方向培训班通知》、《惠安县妇女联合会关于举办2024年“巾帼家政进社区”家政服务培训班的通知》、《关于举办2024年惠安县婚姻家庭咨询师职业技能等级培训考证的通知》</t>
  </si>
  <si>
    <t>落实基层妇联执委履职制度和每月学习制度</t>
  </si>
  <si>
    <t>《202501执委必学篇目通知》</t>
  </si>
  <si>
    <t>维护妇女权益，做好妇女儿童家庭矛盾排查、化解</t>
  </si>
  <si>
    <t>建立重点人群和高风险家庭走访关爱工作台账</t>
  </si>
  <si>
    <t>《关于报送2024年度重点人群和高风险家庭走访关爱工作台账的通知》</t>
  </si>
  <si>
    <t>开展“巾帼普法八闽行”等维权普法宣传活动</t>
  </si>
  <si>
    <t>《关于转发&lt;省妇联等四部门关于开展“巾帼普法八闽行”活动的通知&gt;的通知》、《关于开展“巾帼普法八闽行，宪法宣传进万家”活动的通知》</t>
  </si>
  <si>
    <t>做好婚姻家庭矛盾纠纷排查化解工作</t>
  </si>
  <si>
    <t>《关于开展全市婚姻家庭矛盾纠纷集中大排查大调处专项行动的工作方案》、《关于报送婚姻家庭纠纷预防化解工作情况的通知》</t>
  </si>
  <si>
    <t>做好家暴警情处理及季度回访工作</t>
  </si>
  <si>
    <t>《惠安县涉家庭暴力警情通报（第4期）》、《附件2：惠安县妇联涉家暴警情跟踪回访情况表》</t>
  </si>
  <si>
    <t>负责推荐“三八”红旗手（集体）、“巾帼文明岗”等各类先进典型</t>
  </si>
  <si>
    <t>推选“优秀巾帼志愿者”、“优秀巾帼志愿组织”</t>
  </si>
  <si>
    <t>日《关于开展惠安县优秀巾帼志愿者和优秀巾帼志愿服务组织宣传推选活动的通知》（惠妇〔2022〕20号）</t>
  </si>
  <si>
    <t>推选“三八红旗手”、“三八红旗集体”</t>
  </si>
  <si>
    <t>《关于开展2023年惠安县三八红旗手（集体）命名表扬工作的通知》（惠妇〔2023〕1号）</t>
  </si>
  <si>
    <t>推选“最美基层妇联执委”</t>
  </si>
  <si>
    <t>《泉州市妇联关于开展寻找福建省、泉州市最美基层妇联执委的通知》、《惠安县妇女联合会关于开展寻找惠安县“最美基层妇联执委”活动的通知》</t>
  </si>
  <si>
    <t>推选“新时代最美惠安女”</t>
  </si>
  <si>
    <t>《关于开展“新时代最美惠安女”寻找推选工作的通知》（惠妇〔2023〕12号）</t>
  </si>
  <si>
    <t>推选“最美家庭”等各类示范家庭</t>
  </si>
  <si>
    <t>《惠安县妇女联合会关于组织开展全县各类家庭典型寻找推荐等相关工作的通知》（惠妇〔2024〕6号）</t>
  </si>
  <si>
    <t>申报创建“巾帼文明岗”</t>
  </si>
  <si>
    <t>《关于做好2024年度惠安县巾帼文明岗推荐工作的通知》（惠妇〔2023〕15号）</t>
  </si>
  <si>
    <t>推选“泉家福”家庭教育驿站</t>
  </si>
  <si>
    <t>《关于开展“泉家福”家庭教育驿站创建活动的通知》</t>
  </si>
  <si>
    <t>开展家校社协同育人试点工作</t>
  </si>
  <si>
    <t>《关于开展家校社协同育人试点工作的通知》（闽妇〔2023〕21号）</t>
  </si>
  <si>
    <t>推选“惠安县家庭亲子阅读活动体验基地”“惠安县家庭教育创新实践基地”</t>
  </si>
  <si>
    <t>《关于开展“惠安县家庭亲子阅读活动体验基地”“惠安县家庭教育创新实践基地”寻找推荐工作的方案》</t>
  </si>
  <si>
    <t>申报创建“美丽庭院”</t>
  </si>
  <si>
    <r>
      <rPr>
        <sz val="12"/>
        <color rgb="FF000000"/>
        <rFont val="宋体"/>
        <charset val="134"/>
      </rPr>
      <t>《惠安县妇女联合会</t>
    </r>
    <r>
      <rPr>
        <sz val="12"/>
        <color rgb="FF000000"/>
        <rFont val="宋体"/>
        <charset val="134"/>
      </rPr>
      <t xml:space="preserve">  </t>
    </r>
    <r>
      <rPr>
        <sz val="12"/>
        <color rgb="FF000000"/>
        <rFont val="宋体"/>
        <charset val="134"/>
      </rPr>
      <t>惠安县农业农村局关于学习运用“千万工程”经验深入推进2024年“美丽庭院”建设工作的通知》</t>
    </r>
  </si>
  <si>
    <t>统计汇总妇联各类报表数据</t>
  </si>
  <si>
    <t>做好儿童之家活动、维权数据、妇联组织季报等数据统计工作</t>
  </si>
  <si>
    <t>做好乡镇妇联工作经费统计报送工作</t>
  </si>
  <si>
    <t>海峡融合</t>
  </si>
  <si>
    <t>策划实施对台宣传交流活动，开展台湾同胞投资服务、咨询、投诉纠纷调解等工作，处置辖区涉台突发事件</t>
  </si>
  <si>
    <t>开展与台湾对口交流和对台基层人士、重点群体交流工作</t>
  </si>
  <si>
    <t>摸排上报对台交流活动</t>
  </si>
  <si>
    <t>《关于统计今年台胞职工入会情况的通知》</t>
  </si>
  <si>
    <r>
      <rPr>
        <sz val="12"/>
        <color rgb="FF000000"/>
        <rFont val="宋体"/>
        <charset val="134"/>
      </rPr>
      <t>党政综合办公室</t>
    </r>
    <r>
      <rPr>
        <sz val="12"/>
        <color rgb="FF000000"/>
        <rFont val="宋体"/>
        <charset val="134"/>
      </rPr>
      <t xml:space="preserve">
</t>
    </r>
    <r>
      <rPr>
        <sz val="12"/>
        <color rgb="FF000000"/>
        <rFont val="宋体"/>
        <charset val="134"/>
      </rPr>
      <t>（统战）</t>
    </r>
  </si>
  <si>
    <t>县委台办</t>
  </si>
  <si>
    <t>报送港澳台侨商及异地商会招商项目情况</t>
  </si>
  <si>
    <t>《关于报送港澳台侨商及异地商会招商项目情况的通知》</t>
  </si>
  <si>
    <t>做好台资企业数据摸排、统计工作</t>
  </si>
  <si>
    <t>建立台资企业“一企一档”</t>
  </si>
  <si>
    <t>《关于做好全县台资企业“一企一档”工作的通知》</t>
  </si>
  <si>
    <t>建立台海重要乡贤类信息表</t>
  </si>
  <si>
    <t>调查摸底台胞职工工会工作情况</t>
  </si>
  <si>
    <t>组织台企座谈会，处理台资企业纠纷、台商投诉、台胞投诉案件，开展台胞台属政策、法务咨询等</t>
  </si>
  <si>
    <t>组织台商台企座谈会，收集办理反馈问题清单</t>
  </si>
  <si>
    <t>《关于开展台商台企座谈会的通知》</t>
  </si>
  <si>
    <t>协调解决属地台资企业纠纷</t>
  </si>
  <si>
    <t>县委台办工作微信群</t>
  </si>
  <si>
    <t>台商台企座谈会问题清单反馈情况</t>
  </si>
  <si>
    <t>组织开展全国文明城市创建工作</t>
  </si>
  <si>
    <t>常态化创城、落实点位责任、问题整改反馈</t>
  </si>
  <si>
    <t>辖区内创城“一周一提醒”“一周一计划”工作机制推进落实</t>
  </si>
  <si>
    <t>螺城日常工作机制</t>
  </si>
  <si>
    <t>社会事务服务中心（创城）</t>
  </si>
  <si>
    <t>县创城办</t>
  </si>
  <si>
    <t>整改反馈县创城第三方检查问题</t>
  </si>
  <si>
    <t>县创城第三方模拟测评情况通报</t>
  </si>
  <si>
    <t>整改反馈县创城专项督查通报问题</t>
  </si>
  <si>
    <t>县创城督查通报</t>
  </si>
  <si>
    <t>创城网申材料上报</t>
  </si>
  <si>
    <t>网上申报创城需要材料</t>
  </si>
  <si>
    <t>创城网上申报材料重点活动提醒函</t>
  </si>
  <si>
    <t>配合落实创城提升项目、星级市场申报</t>
  </si>
  <si>
    <t>推进落实创城达标提升项目</t>
  </si>
  <si>
    <t>《中共惠安县 惠安县人民政府 关于确定2022-2023年全国文明城市创建达标提升项目的通知》惠委﹝2022﹞21号</t>
  </si>
  <si>
    <t>创建绿蓝市场星级文明集市</t>
  </si>
  <si>
    <r>
      <rPr>
        <sz val="12"/>
        <color rgb="FF000000"/>
        <rFont val="宋体"/>
        <charset val="134"/>
      </rPr>
      <t>中共福建省委文明办</t>
    </r>
    <r>
      <rPr>
        <sz val="12"/>
        <color rgb="FF000000"/>
        <rFont val="宋体"/>
        <charset val="134"/>
      </rPr>
      <t xml:space="preserve">  </t>
    </r>
    <r>
      <rPr>
        <sz val="12"/>
        <color rgb="FF000000"/>
        <rFont val="宋体"/>
        <charset val="134"/>
      </rPr>
      <t>福建省商务厅</t>
    </r>
    <r>
      <rPr>
        <sz val="12"/>
        <color rgb="FF000000"/>
        <rFont val="宋体"/>
        <charset val="134"/>
      </rPr>
      <t xml:space="preserve">  </t>
    </r>
    <r>
      <rPr>
        <sz val="12"/>
        <color rgb="FF000000"/>
        <rFont val="宋体"/>
        <charset val="134"/>
      </rPr>
      <t>福建省市场监督管理局关于开展第二批“星级文明集市”创建活动的通知闽委文明联〔2023〕4号</t>
    </r>
  </si>
  <si>
    <t>县文明办、县工信商务局、市场监督管理局</t>
  </si>
  <si>
    <t>履行镇级教育管理，引导社会各界对镇域内学校支持，指导学校做好校内工作</t>
  </si>
  <si>
    <t>履行镇级教育管理责任</t>
  </si>
  <si>
    <t>开展各类社区教育活动并同步宣传推广</t>
  </si>
  <si>
    <r>
      <rPr>
        <sz val="12"/>
        <color rgb="FF000000"/>
        <rFont val="宋体"/>
        <charset val="134"/>
      </rPr>
      <t>《关于印发《惠安县2024年各镇教育工作责任督导考核标准》的通知》惠政教督办（2024）1号</t>
    </r>
    <r>
      <rPr>
        <sz val="12"/>
        <color rgb="FF000000"/>
        <rFont val="宋体"/>
        <charset val="134"/>
      </rPr>
      <t xml:space="preserve">
</t>
    </r>
    <r>
      <rPr>
        <sz val="12"/>
        <color rgb="FF000000"/>
        <rFont val="宋体"/>
        <charset val="134"/>
      </rPr>
      <t>《关于印发惠安县2024年度对镇教育工作督导考核实施方案的通知》惠教字（2023）59号</t>
    </r>
  </si>
  <si>
    <t>迎接县对镇教育工作督导考核</t>
  </si>
  <si>
    <t>健全镇领导联系学校制度</t>
  </si>
  <si>
    <t>健全镇领导联系学校制度，调整镇党政领导挂钩联系辖区内学校，</t>
  </si>
  <si>
    <t>对镇域内学校校董会成立情况进行统筹指导，加强对镇域内所有学校的校董会的管理和建设</t>
  </si>
  <si>
    <t>指导学校做好校内工作，加大奖教奖学力度</t>
  </si>
  <si>
    <t>鼓励和引导社会捐资奖教助学，改善办学条件，开展镇级、村级、校级各类奖助学活动</t>
  </si>
  <si>
    <t>指导辖区内各校园开展预防流行性传染病等工作</t>
  </si>
  <si>
    <t>指导学校做好控辍保学工作，收集辖区内适龄儿童、少年入学状况信息</t>
  </si>
  <si>
    <t>《福建省终身教育促进委员会关于开展2024年“9·28终身教育活动日”暨全民终身学习活动周的通知》闽终教委（2024）3号</t>
  </si>
  <si>
    <t>《转发教育部社区教育研究培训中心关于举办“优秀家庭教育案例”征集活动的通知》闽终教服（2024）4号</t>
  </si>
  <si>
    <t>开展镇级、村级、校级各类先进教育工作者和优秀教师评选和关爱慰问活动</t>
  </si>
  <si>
    <r>
      <rPr>
        <sz val="12"/>
        <color rgb="FF000000"/>
        <rFont val="宋体"/>
        <charset val="134"/>
      </rPr>
      <t>《关于印发《惠安县2024年各镇教育工作责任督导考核标准》的通知》惠政教督办（2024）1号</t>
    </r>
    <r>
      <rPr>
        <sz val="12"/>
        <color rgb="FF000000"/>
        <rFont val="宋体"/>
        <charset val="134"/>
      </rPr>
      <t xml:space="preserve">
</t>
    </r>
    <r>
      <rPr>
        <sz val="12"/>
        <color rgb="FF000000"/>
        <rFont val="宋体"/>
        <charset val="134"/>
      </rPr>
      <t>《关于印发惠安县2024年度对镇教育工作督导考核实施方案的通知》惠教字（2023）59号</t>
    </r>
    <r>
      <rPr>
        <sz val="12"/>
        <color rgb="FF000000"/>
        <rFont val="宋体"/>
        <charset val="134"/>
      </rPr>
      <t xml:space="preserve">
</t>
    </r>
    <r>
      <rPr>
        <sz val="12"/>
        <color rgb="FF000000"/>
        <rFont val="宋体"/>
        <charset val="134"/>
      </rPr>
      <t>《关于做好庆祝第40个教师节有关工作的通知》（惠教委秘〔2024〕3号）</t>
    </r>
  </si>
  <si>
    <t>摸排就业情况，提供就业服务，做好就业培训工作</t>
  </si>
  <si>
    <t>公益性岗位的申报管理</t>
  </si>
  <si>
    <t>《惠安县人力资源和社会保障局 惠安县财政局关于进一步做好公益性岗位开发和管理工作的通知》</t>
  </si>
  <si>
    <t>“三保”事项</t>
  </si>
  <si>
    <t>摸排辖区内就业情况</t>
  </si>
  <si>
    <t>通知企业填报用工情况表并汇总</t>
  </si>
  <si>
    <t>关于做好2025年第一季度企业用工服务工作的通知</t>
  </si>
  <si>
    <t>通知社区（村）摸排登记离校未就业毕业生情况，并汇总上报</t>
  </si>
  <si>
    <t>7月1日惠安县就业人才中心通知</t>
  </si>
  <si>
    <t>提供招聘信息，稳岗补贴等就业服务</t>
  </si>
  <si>
    <t>宣传、通知企业申报稳岗补贴</t>
  </si>
  <si>
    <t>《惠安县人民政府办公室关于印发“聚惠享新年”助企稳岗促就业十五条措施的通知》（惠政办规〔2024〕1号）</t>
  </si>
  <si>
    <t>宣传，通知辖区内人员参与招聘会</t>
  </si>
  <si>
    <t>惠安县人力资源和社会保障局关于印发《2024年惠安县金秋招聘月活动工作方案》的通知（惠人社〔2024]85号）</t>
  </si>
  <si>
    <t>通知专家基层服务</t>
  </si>
  <si>
    <t>《泉州市乡村人才振兴专项小组关于印发泉州市专家服务基层行动实施方案的通知》泉人社文[2022]134号</t>
  </si>
  <si>
    <t>宣传，通知企业，人员参加各项技能评选，培训服务</t>
  </si>
  <si>
    <t>宣传，通知企业、人员参加职业技能大赛</t>
  </si>
  <si>
    <t>关于发动相关企业与从业人员参加技能竞赛的函</t>
  </si>
  <si>
    <t>宣传通知辖区内各类人员参加职业技能培训</t>
  </si>
  <si>
    <t>泉州：福建省第一批职工技能培训需求清单</t>
  </si>
  <si>
    <t>通知推荐技能大师</t>
  </si>
  <si>
    <t>《泉州市技能大师评选规定》(泉人社规〔2023)3号)、《泉州市人力资源和社会保障局关于组织评选2024年度泉州市技能大师的通知》(泉人社文(2024)198号</t>
  </si>
  <si>
    <t>推进既有住宅增设电梯项目开展</t>
  </si>
  <si>
    <t>解答并处理有关既有住宅增设电梯的问题，收集材料</t>
  </si>
  <si>
    <t>增设电梯业务咨询</t>
  </si>
  <si>
    <t>《螺城镇人民政府关于印发&lt;螺城镇既有住宅增设电梯 实施意见（试行）&gt;的通知》（螺城政〔2021〕29号），《关于简化既有住宅增设电梯审批程序的通知》（惠政办〔2021〕29号）</t>
  </si>
  <si>
    <t>增设电梯审批材料的收集送审</t>
  </si>
  <si>
    <t>《螺城镇人民政府关于印发&lt;螺城镇既有住宅增设电梯 实施意见（试行）&gt;的通知》（螺城政〔2021〕29号），《关于简化既有住宅增设电梯审批程序的通知》（惠政办〔2021〕30号）</t>
  </si>
  <si>
    <t>增设电梯有关纠纷处理</t>
  </si>
  <si>
    <t>《螺城镇人民政府关于印发&lt;螺城镇既有住宅增设电梯 实施意见（试行）&gt;的通知》（螺城政〔2021〕29号），《关于简化既有住宅增设电梯审批程序的通知》（惠政办〔2021〕32号）</t>
  </si>
  <si>
    <t>确认增设电梯项目可行性，查验电梯井道</t>
  </si>
  <si>
    <t>增设电梯联合踏勘和验收</t>
  </si>
  <si>
    <t>《螺城镇人民政府关于印发&lt;螺城镇既有住宅增设电梯 实施意见（试行）&gt;的通知》（螺城政〔2021〕29号），《关于简化既有住宅增设电梯审批程序的通知》（惠政办〔2021〕31号）</t>
  </si>
  <si>
    <t>30</t>
  </si>
  <si>
    <t>负责本级财政核算监管、预决算编制、绩效管理、税收管理等工作，接受上级部门监督</t>
  </si>
  <si>
    <t>负责镇机关工作人员工资、五险一金变动及退休人员待遇调整、养老认证工作</t>
  </si>
  <si>
    <t>负责在职人员国库工资申报（含调资、人员变动、人员退休死亡等）</t>
  </si>
  <si>
    <t>《中华人民共和国公务员法》、《事业单位人事管理条例》、《惠安县行政单位财务管理规定》</t>
  </si>
  <si>
    <r>
      <rPr>
        <sz val="12"/>
        <color rgb="FF000000"/>
        <rFont val="宋体"/>
        <charset val="134"/>
      </rPr>
      <t>经济发展办公室</t>
    </r>
    <r>
      <rPr>
        <sz val="12"/>
        <color rgb="FF000000"/>
        <rFont val="宋体"/>
        <charset val="134"/>
      </rPr>
      <t xml:space="preserve">     </t>
    </r>
    <r>
      <rPr>
        <sz val="12"/>
        <color rgb="FF000000"/>
        <rFont val="宋体"/>
        <charset val="134"/>
      </rPr>
      <t>（财政所）</t>
    </r>
  </si>
  <si>
    <t>做好机关在编人员养老保险增减变动工作</t>
  </si>
  <si>
    <t>机关社保</t>
  </si>
  <si>
    <t>做好机关在编人员养老保险基数调整工作</t>
  </si>
  <si>
    <t>做好机关在编人员医保增减变动工作</t>
  </si>
  <si>
    <t>《福建省医疗保障局关于调整2024年职工医保缴费上下限基数的通知》</t>
  </si>
  <si>
    <t>医保中心</t>
  </si>
  <si>
    <t>做好机关在编人员公积金增减变动工作</t>
  </si>
  <si>
    <t>公积金中心</t>
  </si>
  <si>
    <t>做好机关在编人员公积金基数调整工作</t>
  </si>
  <si>
    <t>做好机关在编人员公积金不固定基数调整工作</t>
  </si>
  <si>
    <t>做好机关在编人员工伤保险增减变动工作</t>
  </si>
  <si>
    <t>社会劳动保险局</t>
  </si>
  <si>
    <t>做好每月五险网上系统申报缴费</t>
  </si>
  <si>
    <t>《中华人民共和国税收征管法》</t>
  </si>
  <si>
    <t>国家电子税务局</t>
  </si>
  <si>
    <t>做好每月个税申报缴费</t>
  </si>
  <si>
    <t>自然人电子税务局</t>
  </si>
  <si>
    <t>负责对接劳务派遣人员合同解除、续签、新签等相关事项</t>
  </si>
  <si>
    <t>人事部门通知</t>
  </si>
  <si>
    <t>人力资源有限公司</t>
  </si>
  <si>
    <t>负责对接劳务派遣人员医社保金增减变动业务</t>
  </si>
  <si>
    <t>负责劳务派遣人员医社保缴费</t>
  </si>
  <si>
    <t>审核发放在编人员公务员交通补贴、公务员通讯补贴、公务员加值班误餐补贴、事业绩效工资</t>
  </si>
  <si>
    <t>《关于规范县直和乡镇机关工作人员通讯和加班补贴的通知》</t>
  </si>
  <si>
    <t>审核发放在编年度考核奖</t>
  </si>
  <si>
    <t>《关于我县公务员和机关工勤人员2024年度考核奖有关事项的通知》</t>
  </si>
  <si>
    <t>县财政局、县人社局</t>
  </si>
  <si>
    <t>审核发放行政人员年终奖</t>
  </si>
  <si>
    <t>《关于2023年度我县机关事业单位年终有关项目发放工作的通知》</t>
  </si>
  <si>
    <t>造册发放临时人员工资</t>
  </si>
  <si>
    <t>《中华人民共和国会计法》</t>
  </si>
  <si>
    <t>审核发放退休及在职人员去世抚恤金、丧葬费、遗属补贴</t>
  </si>
  <si>
    <t>县机关社保、财政局</t>
  </si>
  <si>
    <t>追加人员经费</t>
  </si>
  <si>
    <t>关于对《关于规范追加人员经费拨款格式的通知》的补充通知</t>
  </si>
  <si>
    <t>负责财务核算及监督工作</t>
  </si>
  <si>
    <t>审核报销材料</t>
  </si>
  <si>
    <t>管理银行预存个人印鉴</t>
  </si>
  <si>
    <t>现金管理</t>
  </si>
  <si>
    <t>开具支票</t>
  </si>
  <si>
    <t>登记日记账</t>
  </si>
  <si>
    <t>每月做账</t>
  </si>
  <si>
    <t>订账、归档</t>
  </si>
  <si>
    <t>负责开具及管理往来票据</t>
  </si>
  <si>
    <t>《惠安县财政局关于实施县级非税收缴电子化和财政电子票据管理改革的通知》（惠财预〔2021〕46号 ）</t>
  </si>
  <si>
    <t>负责各类财政系统填报工作</t>
  </si>
  <si>
    <t>填报财务报告</t>
  </si>
  <si>
    <t>《惠安县财政局关于开展2023年度政府部门财务报告编报工作的通知》（惠财库[2024]67号）</t>
  </si>
  <si>
    <t>填报乡镇财政基本信息表</t>
  </si>
  <si>
    <t>《福建省财政厅关于编报2022年度乡镇财政基本信息报表的通知》、微信工作群通知</t>
  </si>
  <si>
    <t>填报资产月报</t>
  </si>
  <si>
    <t>微信工作群通知</t>
  </si>
  <si>
    <t>填报全口径债务系统</t>
  </si>
  <si>
    <t>填报采购信息系统</t>
  </si>
  <si>
    <t>《关于做好第三季度政府采购信息统计报表编报工作的通知》</t>
  </si>
  <si>
    <t>填报内部控制系统</t>
  </si>
  <si>
    <t>《惠安县财政局关于开展2023年度行政事业单位内部控制报告编报工作的通知》(惠财监〔2024〕52号)</t>
  </si>
  <si>
    <t>填报资产年报</t>
  </si>
  <si>
    <t>《惠安县财政局关于编报2023年度行政事业性国有资产报告的通知》(惠财企〔2024〕17号 )</t>
  </si>
  <si>
    <t>填报财政供养信息系统</t>
  </si>
  <si>
    <t>填报预算一体化系统相关模块</t>
  </si>
  <si>
    <t>填报832平台采购预留份额</t>
  </si>
  <si>
    <t>负责财政预决算编制、公开</t>
  </si>
  <si>
    <t>填报财政部门决算</t>
  </si>
  <si>
    <t>《惠安县财政局关于做好2024年度财政决算工作的通知》（惠财库[2024]239号）</t>
  </si>
  <si>
    <t>填报财政部门预算</t>
  </si>
  <si>
    <t>《惠安县财政局关于做好2025年度部门预算编报的通知》</t>
  </si>
  <si>
    <t>填报财政部门决算公开</t>
  </si>
  <si>
    <t>《关于一级预算单位批复所属预算单位决算及各预算单位公开部门决算的通知》（惠财库[2024]178号）</t>
  </si>
  <si>
    <t>填报财政部门预算公开</t>
  </si>
  <si>
    <t>《惠安县财政局关于做好2024年度部门预算公开相关工作的通知》</t>
  </si>
  <si>
    <t>负责财政收支、预算资金管理、财政税收和财源培植建设工作</t>
  </si>
  <si>
    <t>填报每季度向上争取资金表格</t>
  </si>
  <si>
    <t>《关于填报2024年1-6月向上争取资金的函》</t>
  </si>
  <si>
    <t>撰写人大会本年度财政预算执行情况和下年度财政预算（草案）报告</t>
  </si>
  <si>
    <t>填报引进县域外实体在本镇所属税务部门纳税情况表</t>
  </si>
  <si>
    <t>上级部门政务通知</t>
  </si>
  <si>
    <t>负责实施预算绩效管理</t>
  </si>
  <si>
    <t>负责填报项目绩效</t>
  </si>
  <si>
    <t>负责填报项目绩效自评、监控工作</t>
  </si>
  <si>
    <t>负责镇机关工会财务核算和监管工作</t>
  </si>
  <si>
    <t>审核镇机关工会凭证</t>
  </si>
  <si>
    <r>
      <rPr>
        <sz val="12"/>
        <color rgb="FF000000"/>
        <rFont val="宋体"/>
        <charset val="134"/>
      </rPr>
      <t>《福建省基层工会经费收支管理实施办法》</t>
    </r>
    <r>
      <rPr>
        <sz val="12"/>
        <color rgb="FF000000"/>
        <rFont val="宋体"/>
        <charset val="134"/>
      </rPr>
      <t xml:space="preserve">
</t>
    </r>
    <r>
      <rPr>
        <sz val="12"/>
        <color rgb="FF000000"/>
        <rFont val="宋体"/>
        <charset val="134"/>
      </rPr>
      <t>(闽工〔2018〕166号)</t>
    </r>
  </si>
  <si>
    <t>做好镇机关工会现金管理工作</t>
  </si>
  <si>
    <t>做好镇机关工会现金报销工作</t>
  </si>
  <si>
    <t>做好镇机关工会管理和开具支票工作</t>
  </si>
  <si>
    <t>做好镇机关工会登记日记账工作</t>
  </si>
  <si>
    <t>做好镇机关工会做账工作</t>
  </si>
  <si>
    <t>做好镇机关工会订账、归档工作</t>
  </si>
  <si>
    <t>做好镇机关工会预决算编制工作</t>
  </si>
  <si>
    <t>接受审计监督，落实审计整改，负责内部审计</t>
  </si>
  <si>
    <t>依法接受各级审计监督，按要求提供审计所需资料，配合审计机关对取得资料分析情况的核实。</t>
  </si>
  <si>
    <t>做好项目、查账工作</t>
  </si>
  <si>
    <t>各部门通知、上级文件要求、长期约定俗成</t>
  </si>
  <si>
    <t>经济发展办公室(财政所)</t>
  </si>
  <si>
    <t>县委巡察办、县财政局</t>
  </si>
  <si>
    <t>建立健全内部审计制度，做好内部审计实施</t>
  </si>
  <si>
    <t>定期开展财务审计监督检查工作</t>
  </si>
  <si>
    <r>
      <rPr>
        <sz val="12"/>
        <color rgb="FF000000"/>
        <rFont val="宋体"/>
        <charset val="134"/>
      </rPr>
      <t>党建办公室</t>
    </r>
    <r>
      <rPr>
        <sz val="12"/>
        <color rgb="FF000000"/>
        <rFont val="宋体"/>
        <charset val="134"/>
      </rPr>
      <t xml:space="preserve">
</t>
    </r>
    <r>
      <rPr>
        <sz val="12"/>
        <color rgb="FF000000"/>
        <rFont val="宋体"/>
        <charset val="134"/>
      </rPr>
      <t>（纪委监察）</t>
    </r>
  </si>
  <si>
    <t>负责本辖区社会工作者、志愿者队伍建设和管理</t>
  </si>
  <si>
    <t>社工站建设和社工队伍管理</t>
  </si>
  <si>
    <t>做好镇社工站的日常管理</t>
  </si>
  <si>
    <t>《福建省乡镇（街道）社会工作服务站购买服务项目实施方案（试行）》的通知、闽民社工[2020]127号</t>
  </si>
  <si>
    <t>社会事务办公室（民政）</t>
  </si>
  <si>
    <t>组织社会工作者职业水平考试报名与奖补申报工作</t>
  </si>
  <si>
    <t>《关于做好2024年度社会工作者职业水平考试组织报名的通知》惠民综〔2024〕26号、《关于做好2023年度社会工作者职业水平考试一次性奖补申报的通知》</t>
  </si>
  <si>
    <t>志愿者队伍建设和管理</t>
  </si>
  <si>
    <t>开展志愿者招募</t>
  </si>
  <si>
    <t>开展志愿服务活动</t>
  </si>
  <si>
    <t>盘点闲置土地，闲置土地流转，并做好动态巡查工作，</t>
  </si>
  <si>
    <t>参与土地调查</t>
  </si>
  <si>
    <t>《土地调查条例》（国务院令第518号发布，国务院令第666号修订）</t>
  </si>
  <si>
    <t>做好闲置土地管理</t>
  </si>
  <si>
    <r>
      <rPr>
        <sz val="12"/>
        <color rgb="FF000000"/>
        <rFont val="宋体"/>
        <charset val="134"/>
      </rPr>
      <t xml:space="preserve">    </t>
    </r>
    <r>
      <rPr>
        <sz val="12"/>
        <color rgb="FF000000"/>
        <rFont val="宋体"/>
        <charset val="134"/>
      </rPr>
      <t>1、《城镇国有土地使用权出让和转让暂行条例》（国务院令第55号）</t>
    </r>
    <r>
      <rPr>
        <sz val="12"/>
        <color rgb="FF000000"/>
        <rFont val="宋体"/>
        <charset val="134"/>
      </rPr>
      <t xml:space="preserve">
</t>
    </r>
    <r>
      <rPr>
        <sz val="12"/>
        <color rgb="FF000000"/>
        <rFont val="宋体"/>
        <charset val="134"/>
      </rPr>
      <t xml:space="preserve">    </t>
    </r>
    <r>
      <rPr>
        <sz val="12"/>
        <color rgb="FF000000"/>
        <rFont val="宋体"/>
        <charset val="134"/>
      </rPr>
      <t>2、《福建省国有土地使用权出让和转让办法》（1993年福建省人民政府令第9号）</t>
    </r>
    <r>
      <rPr>
        <sz val="12"/>
        <color rgb="FF000000"/>
        <rFont val="宋体"/>
        <charset val="134"/>
      </rPr>
      <t xml:space="preserve">
</t>
    </r>
    <r>
      <rPr>
        <sz val="12"/>
        <color rgb="FF000000"/>
        <rFont val="宋体"/>
        <charset val="134"/>
      </rPr>
      <t xml:space="preserve">    </t>
    </r>
    <r>
      <rPr>
        <sz val="12"/>
        <color rgb="FF000000"/>
        <rFont val="宋体"/>
        <charset val="134"/>
      </rPr>
      <t>3.《惠安县国土资源局关于印发&lt;国有建设用地批后监管工作运行机制的通知》（惠国土资[2013]267号）</t>
    </r>
  </si>
  <si>
    <t>按照要求开展土地利用动态巡查工作</t>
  </si>
  <si>
    <r>
      <rPr>
        <sz val="12"/>
        <color rgb="FF000000"/>
        <rFont val="宋体"/>
        <charset val="134"/>
      </rPr>
      <t xml:space="preserve">    </t>
    </r>
    <r>
      <rPr>
        <sz val="12"/>
        <color rgb="FF000000"/>
        <rFont val="宋体"/>
        <charset val="134"/>
      </rPr>
      <t>1.《国土资源部办公厅关于建立土地利用动态巡查制度加强建设用地供后开发利用全程监管的通知》（国土资厅发〔2013〕30号）</t>
    </r>
    <r>
      <rPr>
        <sz val="12"/>
        <color rgb="FF000000"/>
        <rFont val="宋体"/>
        <charset val="134"/>
      </rPr>
      <t xml:space="preserve">
</t>
    </r>
    <r>
      <rPr>
        <sz val="12"/>
        <color rgb="FF000000"/>
        <rFont val="宋体"/>
        <charset val="134"/>
      </rPr>
      <t>2.福建省国土资源厅关于进一步加强土地利用动态巡查工作的通知（闽国土资综〔2014〕298号）</t>
    </r>
    <r>
      <rPr>
        <sz val="12"/>
        <color rgb="FF000000"/>
        <rFont val="宋体"/>
        <charset val="134"/>
      </rPr>
      <t xml:space="preserve">
</t>
    </r>
    <r>
      <rPr>
        <sz val="12"/>
        <color rgb="FF000000"/>
        <rFont val="宋体"/>
        <charset val="134"/>
      </rPr>
      <t xml:space="preserve">    </t>
    </r>
    <r>
      <rPr>
        <sz val="12"/>
        <color rgb="FF000000"/>
        <rFont val="宋体"/>
        <charset val="134"/>
      </rPr>
      <t>3.《惠安县国土资源局关于印发&lt;国有建设用地批后监管工作运行机制的通知》（惠国土资[2013]267号）</t>
    </r>
  </si>
  <si>
    <t>指导编制村庄规划，监督建设用地、农业用地等土地的使用情况</t>
  </si>
  <si>
    <t>指导编制村庄规划</t>
  </si>
  <si>
    <r>
      <rPr>
        <sz val="12"/>
        <color rgb="FF000000"/>
        <rFont val="宋体"/>
        <charset val="134"/>
      </rPr>
      <t>《土地管理法》第十八条</t>
    </r>
    <r>
      <rPr>
        <sz val="12"/>
        <color rgb="FF000000"/>
        <rFont val="宋体"/>
        <charset val="134"/>
      </rPr>
      <t xml:space="preserve"> </t>
    </r>
  </si>
  <si>
    <t>配合开展临时用地、设施农用地批后监管工作</t>
  </si>
  <si>
    <r>
      <rPr>
        <sz val="12"/>
        <color rgb="FF000000"/>
        <rFont val="宋体"/>
        <charset val="134"/>
      </rPr>
      <t>1.《国土资源部办公厅关于建立土地利用动态巡查制度加强建设用地供后开发利用全程监管的通知》（国土资厅发〔2013〕30号）</t>
    </r>
    <r>
      <rPr>
        <sz val="12"/>
        <color rgb="FF000000"/>
        <rFont val="宋体"/>
        <charset val="134"/>
      </rPr>
      <t xml:space="preserve">
</t>
    </r>
    <r>
      <rPr>
        <sz val="12"/>
        <color rgb="FF000000"/>
        <rFont val="宋体"/>
        <charset val="134"/>
      </rPr>
      <t>2.福建省国土资源厅关于进一步加强土地利用动态巡查工作的通知（闽国土资综〔2014〕298号）</t>
    </r>
    <r>
      <rPr>
        <sz val="12"/>
        <color rgb="FF000000"/>
        <rFont val="宋体"/>
        <charset val="134"/>
      </rPr>
      <t xml:space="preserve">
</t>
    </r>
    <r>
      <rPr>
        <sz val="12"/>
        <color rgb="FF000000"/>
        <rFont val="宋体"/>
        <charset val="134"/>
      </rPr>
      <t>3.《惠安县国土资源局关于印发&lt;国有建设用地批后监管工作运行机制的通知》（惠国土资[2013]267号）</t>
    </r>
    <r>
      <rPr>
        <sz val="12"/>
        <color rgb="FF000000"/>
        <rFont val="宋体"/>
        <charset val="134"/>
      </rPr>
      <t xml:space="preserve">
</t>
    </r>
  </si>
  <si>
    <t>做好设施农业用地情况的跟踪管理</t>
  </si>
  <si>
    <r>
      <rPr>
        <sz val="12"/>
        <color rgb="FF000000"/>
        <rFont val="宋体"/>
        <charset val="134"/>
      </rPr>
      <t>《自然资源部</t>
    </r>
    <r>
      <rPr>
        <sz val="12"/>
        <color rgb="FF000000"/>
        <rFont val="宋体"/>
        <charset val="134"/>
      </rPr>
      <t xml:space="preserve">  </t>
    </r>
    <r>
      <rPr>
        <sz val="12"/>
        <color rgb="FF000000"/>
        <rFont val="宋体"/>
        <charset val="134"/>
      </rPr>
      <t>农业农村部关于设施农业用地管理有关问题的通知》（自然资规〔2019〕4号）</t>
    </r>
  </si>
  <si>
    <t>负责本镇残疾人权益保障服务工作</t>
  </si>
  <si>
    <t>组织镇残联换届工作</t>
  </si>
  <si>
    <t>做好镇残联换届工作</t>
  </si>
  <si>
    <t>《惠安县残疾人工作委员会关于做好镇残联换届工作的通知》（惠残工委[2022]3号）</t>
  </si>
  <si>
    <t>开展村级残疾人协议建设、政策宣传和精准康复录入工作</t>
  </si>
  <si>
    <t>做好村级残疾人协议建设工作</t>
  </si>
  <si>
    <t>惠安县残联+惠安县民政局关于村（社区）残疾人协议建设工作的通知</t>
  </si>
  <si>
    <t>残疾儿童康复补助政策告知</t>
  </si>
  <si>
    <t>《福建省政府关于印发〈福建省残疾⼉童康复救助办法〉的通知》（闽政[2018]18号 ）</t>
  </si>
  <si>
    <t>残疾人辅助器具适配补助政策告知</t>
  </si>
  <si>
    <t>《泉州市残疾人联合会 泉州市卫生健康委员会 泉州市财政局关于进一步优化市级残疾人辅助器具适配补贴工作的通知》（泉残[2021]12号）</t>
  </si>
  <si>
    <t>残疾人精准康复录入</t>
  </si>
  <si>
    <t>2024年6月17日县残联康复办微信工作群通知录入残疾人精准康复信息</t>
  </si>
  <si>
    <t>开展残疾人补贴、救助申请工作</t>
  </si>
  <si>
    <t>精神残疾人补贴申请</t>
  </si>
  <si>
    <t>《惠安县人民政府残疾人工作委员会关于开展2024年为民办实事工作的通知》（惠政残工委[2024]1号）</t>
  </si>
  <si>
    <t>泉州市惠安县低保重度肢体残疾人居家养护补助申请</t>
  </si>
  <si>
    <t>泉州市“一户多残”家庭生活补贴申请</t>
  </si>
  <si>
    <t>成人残疾人康复治疗救助申请</t>
  </si>
  <si>
    <t>惠安县困难残疾人临时救助申请</t>
  </si>
  <si>
    <t>惠安县残联关于印发《惠安县困难残疾人临时救助实施方案》的通知（惠残[2024]8号）</t>
  </si>
  <si>
    <t>省级扶持困难残疾人就业创业项目申请</t>
  </si>
  <si>
    <r>
      <rPr>
        <sz val="12"/>
        <color rgb="FF000000"/>
        <rFont val="宋体"/>
        <charset val="134"/>
      </rPr>
      <t>1.《惠安县残联关于做好2024年省级残疾人就业和扶贫专项资金项目的通知》（惠残[2024]9号）</t>
    </r>
    <r>
      <rPr>
        <sz val="12"/>
        <color rgb="FF000000"/>
        <rFont val="宋体"/>
        <charset val="134"/>
      </rPr>
      <t xml:space="preserve">
</t>
    </r>
    <r>
      <rPr>
        <sz val="12"/>
        <color rgb="FF000000"/>
        <rFont val="宋体"/>
        <charset val="134"/>
      </rPr>
      <t>2.《扶持农村困难残疾人就业创业项目实施方案》（闽残联教就[2022]39号）</t>
    </r>
    <r>
      <rPr>
        <sz val="12"/>
        <color rgb="FF000000"/>
        <rFont val="宋体"/>
        <charset val="134"/>
      </rPr>
      <t xml:space="preserve"> </t>
    </r>
  </si>
  <si>
    <t>省级残疾人居家托养项目申请</t>
  </si>
  <si>
    <t>扶助残疾学生和残疾人家庭子女就学申请</t>
  </si>
  <si>
    <r>
      <rPr>
        <sz val="12"/>
        <color rgb="FF000000"/>
        <rFont val="宋体"/>
        <charset val="134"/>
      </rPr>
      <t>泉州市残联</t>
    </r>
    <r>
      <rPr>
        <sz val="12"/>
        <color rgb="FF000000"/>
        <rFont val="宋体"/>
        <charset val="134"/>
      </rPr>
      <t xml:space="preserve">  </t>
    </r>
    <r>
      <rPr>
        <sz val="12"/>
        <color rgb="FF000000"/>
        <rFont val="宋体"/>
        <charset val="134"/>
      </rPr>
      <t>泉州市财政局关于印发《泉州市扶助残疾学生和残疾人家庭子女就学实施方案（修订）》的通知（泉残[2023]8号）</t>
    </r>
  </si>
  <si>
    <t>市级扶持残疾人就业创业项目申请</t>
  </si>
  <si>
    <t>《惠安县残疾人联合会关于开展2024年市级扶持残疾人就业创业项目的通知》（惠残[2024]11号）</t>
  </si>
  <si>
    <t>落实计生特殊家庭帮扶、奖励扶助政策负责辖区内家庭发展与人口监测工作</t>
  </si>
  <si>
    <t>落实计划生育奖励扶助制度，计划生育奖励扶助、生育服务登记、农村计生女孩“五大工程”、泉州市医疗救助工作</t>
  </si>
  <si>
    <r>
      <rPr>
        <sz val="12"/>
        <color rgb="FF000000"/>
        <rFont val="宋体"/>
        <charset val="134"/>
      </rPr>
      <t>《国家卫生计生委办公厅关于建立和完善计划生育特殊家庭联系人制度的通知》国卫办家庭发〔2016〕33号、《泉州市卫计委 泉州市计生协会关于切实做好失独家庭医疗服务工作的通知》泉卫综〔2015〕56号 、《国家卫生计生委办公厅</t>
    </r>
    <r>
      <rPr>
        <sz val="12"/>
        <color rgb="FF000000"/>
        <rFont val="宋体"/>
        <charset val="134"/>
      </rPr>
      <t xml:space="preserve">  </t>
    </r>
    <r>
      <rPr>
        <sz val="12"/>
        <color rgb="FF000000"/>
        <rFont val="宋体"/>
        <charset val="134"/>
      </rPr>
      <t>中国计划生育协会关于开展计划生育特殊困难家庭社会关怀的通知国卫办家庭发〔2014〕1号》</t>
    </r>
  </si>
  <si>
    <t>社会事务服务中心（卫健）</t>
  </si>
  <si>
    <t>县卫生健康局</t>
  </si>
  <si>
    <t>《福建省卫健委关于开展计划生育奖励和扶助制度数据抽查复核工作的通知》（闽卫人口函〔2024〕1658号）、（闽卫人口〔2024〕45号）</t>
  </si>
  <si>
    <t>生育服务登记</t>
  </si>
  <si>
    <t>关于福建省全员人口服务与管理信息系统、人口计生综合服务信息平台日常信息管理情况通报</t>
  </si>
  <si>
    <r>
      <rPr>
        <sz val="12"/>
        <color rgb="FF000000"/>
        <rFont val="宋体"/>
        <charset val="134"/>
      </rPr>
      <t>《惠安县卫生健康局关于开展2024年度农村计生女孩户成才工程的通知》（惠卫综〔2024〕104号）</t>
    </r>
    <r>
      <rPr>
        <sz val="12"/>
        <color rgb="FF000000"/>
        <rFont val="宋体"/>
        <charset val="134"/>
      </rPr>
      <t xml:space="preserve">
</t>
    </r>
    <r>
      <rPr>
        <sz val="12"/>
        <color rgb="FF000000"/>
        <rFont val="宋体"/>
        <charset val="134"/>
      </rPr>
      <t>惠卫综【2024】156号《关于下拨2024年农村计生女孩户成才工程资金的通知》</t>
    </r>
  </si>
  <si>
    <t>《泉州市人民政府关于印发泉州市城乡医疗救助规定的通知》泉政文〔2015〕13号）、惠安县计生利益导向群2024年8月29日、12月18日等</t>
  </si>
  <si>
    <t>开展辖区内全员人口服务与管理信息系统信息工作、做好全员人口信息库数据质量评估</t>
  </si>
  <si>
    <t>做好福建省全员人口服务与管理信息系统信息变动与更新</t>
  </si>
  <si>
    <t>2024县对镇政府绩效考核内容（卫生健康部分）</t>
  </si>
  <si>
    <t>本辖区家庭发展与人口监测工作</t>
  </si>
  <si>
    <t>纯统计（惠安县）微信群/两网综合平台出生通报，医疗系统儿童防疫数据，民政提供的死亡变动名单</t>
  </si>
  <si>
    <t>做好全员人口信息库数据质量评估工作</t>
  </si>
  <si>
    <t>《国家卫生健康委关于加强全员人口信息应用管理工作的通知》（国卫人口函〔2022〕12号）、《国家卫生健康委办公厅关于加快推进全员人口信息应用管理有关工作的通知》（国卫办人口函〔2023〕80号）</t>
  </si>
  <si>
    <t>人口统筹管理业务应用平台特殊家庭扶助档案子系统档案更新归档</t>
  </si>
  <si>
    <t>培育健康社区，开展本镇红十字会组织和计生协会阵地建设</t>
  </si>
  <si>
    <t>开展培育健康社区工作</t>
  </si>
  <si>
    <t>负责培育健康社区</t>
  </si>
  <si>
    <r>
      <rPr>
        <sz val="12"/>
        <color rgb="FF000000"/>
        <rFont val="宋体"/>
        <charset val="134"/>
      </rPr>
      <t>《关于开展2024年惠安县全民健康生活方式行动健康支持性环境建设工作的通知》、《全民健康生活方式行动健康支持性环境建设指导方案（2019年修订）》</t>
    </r>
    <r>
      <rPr>
        <sz val="12"/>
        <color rgb="FF000000"/>
        <rFont val="宋体"/>
        <charset val="134"/>
      </rPr>
      <t xml:space="preserve">
</t>
    </r>
  </si>
  <si>
    <t>做好无烟工作宣传工作</t>
  </si>
  <si>
    <t>《关于开展“无烟佳节 与爱同行”活动的通知》</t>
  </si>
  <si>
    <t>做好计生协会阵地建设、组建志愿队、开展志愿服务活动工作</t>
  </si>
  <si>
    <t>做好“会员之家”计生协会服务阵地建设</t>
  </si>
  <si>
    <t>惠安县计划生育协会关于开展2024年度计生协会“六项重点任务”常规工作量化评价的通知</t>
  </si>
  <si>
    <t>做好志愿服务工作（镇、村两级计生协会均建立志愿服务队伍并配合相关项目开展活动）</t>
  </si>
  <si>
    <r>
      <rPr>
        <sz val="12"/>
        <color rgb="FF000000"/>
        <rFont val="宋体"/>
        <charset val="134"/>
      </rPr>
      <t>开展镇红十字会组织建设工作</t>
    </r>
    <r>
      <rPr>
        <sz val="12"/>
        <color rgb="FF000000"/>
        <rFont val="宋体"/>
        <charset val="134"/>
      </rPr>
      <t xml:space="preserve">
</t>
    </r>
  </si>
  <si>
    <t>做好镇红十字会筹备成立与管理工作</t>
  </si>
  <si>
    <t>惠安县红十字会关于印发《惠安县成立镇级红十字会工作实施方案》的通知（惠红〔2024〕10号）</t>
  </si>
  <si>
    <t>县红十字会</t>
  </si>
  <si>
    <r>
      <rPr>
        <sz val="12"/>
        <color rgb="FF000000"/>
        <rFont val="宋体"/>
        <charset val="134"/>
      </rPr>
      <t>开展爱国卫生运动，加强健康教育、疾病预防与健康促进工作</t>
    </r>
    <r>
      <rPr>
        <sz val="12"/>
        <color rgb="FF000000"/>
        <rFont val="宋体"/>
        <charset val="134"/>
      </rPr>
      <t xml:space="preserve">
</t>
    </r>
  </si>
  <si>
    <t>开展爱国卫生运动和组织“四害”消杀工作，以除害防病为重点，加强卫生健康知识宣传普及</t>
  </si>
  <si>
    <t>开展爱国卫生运动</t>
  </si>
  <si>
    <t>《关于做好夏秋季爱国卫生运动的通知》、微信通知</t>
  </si>
  <si>
    <t>县爱卫办</t>
  </si>
  <si>
    <t>中央三保事项</t>
  </si>
  <si>
    <t>组织开展“四害”（老鼠、苍蝇、蚊子、蟑螂）消杀工作，减少病媒生物传播疾病的风险</t>
  </si>
  <si>
    <t>以除害防病为重点，加强卫生健康知识宣传普及</t>
  </si>
  <si>
    <t>做好社区上报和防控工作</t>
  </si>
  <si>
    <t>发现辖区出现疫情，及时上报疾控部门</t>
  </si>
  <si>
    <t>《中央编办关于印发乡镇 （街道）履职事项清单中必不可少的 “保民生、保安全、保底线”事项的通知》</t>
  </si>
  <si>
    <t>做好社区防控工作</t>
  </si>
  <si>
    <t>开展无偿献血工作</t>
  </si>
  <si>
    <t>组织动员群众参加无偿献血公司做</t>
  </si>
  <si>
    <t>负责辖区内无偿献血组织工作，开展宣传动员，精心策划组织</t>
  </si>
  <si>
    <t>惠安县人民政府办公室关于进一步加强2024年无偿献血工作的通知</t>
  </si>
  <si>
    <t>负责本镇社会救助工作，开展低保边缘家庭的审核认定，低保对象、特困人员等弱势群体认定的初审工作，做好困难对象救助帮扶工作</t>
  </si>
  <si>
    <t>负责困难群众救助政策宣传</t>
  </si>
  <si>
    <t>做好困难群众救助政策宣传</t>
  </si>
  <si>
    <t>闽民救﹝2021﹞132号文.关于加强低收入人口动态监测和救助帮扶工作的通知</t>
  </si>
  <si>
    <t>负责低保边缘家庭、低保对象和特困人员的动态管理</t>
  </si>
  <si>
    <t>做好低保和特困家庭认定工作</t>
  </si>
  <si>
    <t>闽民救﹝2021﹞128号文.福建省民政厅关于印发《福建省最低生活保障工作规范》的通知 、闽民救﹝2021﹞127号文.福建省民政厅关于印发《福建省特困人员认定方法》的通知</t>
  </si>
  <si>
    <t>低收入人口动态管理</t>
  </si>
  <si>
    <t>做好临时救助的审批、发放</t>
  </si>
  <si>
    <t>做好镇级临时救助审核办理（3000元及以下）</t>
  </si>
  <si>
    <t>闽民救﹝2019﹞121号文.福建省民政厅关于印发《福建省临时救助工作规范》的通知</t>
  </si>
  <si>
    <t>落实社会救助“一事一议”制度</t>
  </si>
  <si>
    <t>组织召开社会救助“一事一议”研究会</t>
  </si>
  <si>
    <r>
      <rPr>
        <sz val="12"/>
        <color rgb="FF000000"/>
        <rFont val="宋体"/>
        <charset val="134"/>
      </rPr>
      <t>1.泉州市民政局关于建立社会救助“一事一议”制度的通知</t>
    </r>
    <r>
      <rPr>
        <sz val="12"/>
        <color rgb="FF000000"/>
        <rFont val="宋体"/>
        <charset val="134"/>
      </rPr>
      <t xml:space="preserve">
</t>
    </r>
    <r>
      <rPr>
        <sz val="12"/>
        <color rgb="FF000000"/>
        <rFont val="宋体"/>
        <charset val="134"/>
      </rPr>
      <t>2.微信工作群通知</t>
    </r>
    <r>
      <rPr>
        <sz val="12"/>
        <color rgb="FF000000"/>
        <rFont val="宋体"/>
        <charset val="134"/>
      </rPr>
      <t xml:space="preserve">
</t>
    </r>
    <r>
      <rPr>
        <sz val="12"/>
        <color rgb="FF000000"/>
        <rFont val="宋体"/>
        <charset val="134"/>
      </rPr>
      <t>3.上级领导会议</t>
    </r>
  </si>
  <si>
    <t>开展养老服务工作，推进辖区养老设施建设、日常监管等工作，落实老年人福利政策，保障老年人基本权益</t>
  </si>
  <si>
    <t>负责养老服务政策宣传</t>
  </si>
  <si>
    <t>指导村老年协会开展工作，老龄工作问题调研会以及开展老年人居家健康安全讲座</t>
  </si>
  <si>
    <t>2024年10月8日民政局微信群通知</t>
  </si>
  <si>
    <t>指导辖区养老服务设施建设、使用、监管工作</t>
  </si>
  <si>
    <t>负责养老服务机构日常管理工作</t>
  </si>
  <si>
    <t>《福建省民政厅 福建省自然资源厅 福建省住房和城乡建设厅关于加强城区和住宅小区养老服务设施配建工作的通知》、闽民养老[2021]140号、《惠安县民政局关于下达2024年养老领域为民办实事项目和惠民生补短板项目的通知》、《关于加快推进全县养老服务机构远程视频监控集中汇聚的函》</t>
  </si>
  <si>
    <t>推进各村老年体育健身场地、队伍建设</t>
  </si>
  <si>
    <t>社会事务办公室（老协、关工委）</t>
  </si>
  <si>
    <t>县老体协</t>
  </si>
  <si>
    <t>开展老年人关心关爱，保障老年人基本权益</t>
  </si>
  <si>
    <t>组织老年人参与养老领域消费品以旧换新工作</t>
  </si>
  <si>
    <t>惠安县老龄工作委员会关于组织老年人参与养老领域消费品以旧换新工作的通知</t>
  </si>
  <si>
    <t>组织开展老年人主题活动</t>
  </si>
  <si>
    <t>微信或APP通知</t>
  </si>
  <si>
    <t>开展殡葬改革、骨灰堂管理、文明祭扫工作</t>
  </si>
  <si>
    <t>开展骨灰堂等安葬设施摸排、建设、管理工作</t>
  </si>
  <si>
    <t>指导骨灰堂管理</t>
  </si>
  <si>
    <t>《关于开展2024年度惠安县公益性骨灰堂建设经营专项摸排工作的通知》</t>
  </si>
  <si>
    <t>公益性殡葬项目摸排工作</t>
  </si>
  <si>
    <r>
      <rPr>
        <sz val="12"/>
        <color rgb="FF000000"/>
        <rFont val="宋体"/>
        <charset val="134"/>
      </rPr>
      <t>《福建省自然资源厅 福建省民政厅关于做好公益性殡葬服务设施用地服务保障工作的通知》闽自然资发〔2019〕162号；</t>
    </r>
    <r>
      <rPr>
        <sz val="12"/>
        <color rgb="FF000000"/>
        <rFont val="宋体"/>
        <charset val="134"/>
      </rPr>
      <t xml:space="preserve">
</t>
    </r>
    <r>
      <rPr>
        <sz val="12"/>
        <color rgb="FF000000"/>
        <rFont val="宋体"/>
        <charset val="134"/>
      </rPr>
      <t>微信通知</t>
    </r>
  </si>
  <si>
    <t>安葬（放）设施建设经营专项摸排工作</t>
  </si>
  <si>
    <t>《关于开展安葬（放）设施建设经营专项摸排工作的通知》</t>
  </si>
  <si>
    <t>遗体和骨灰处置流程排查工作</t>
  </si>
  <si>
    <t>《福建省民政厅关于做好遗体和骨灰规范处置暨排查整治工作的通知》</t>
  </si>
  <si>
    <t>违规违建坟墓突出问题整治</t>
  </si>
  <si>
    <t>“活人墓”、“住宅式”墓地、豪华墓等违规违建坟墓突出问题整治</t>
  </si>
  <si>
    <r>
      <rPr>
        <sz val="12"/>
        <color rgb="FF000000"/>
        <rFont val="宋体"/>
        <charset val="134"/>
      </rPr>
      <t>《关于报送“活人墓”等突出问题整治规范工作情况的通知》；</t>
    </r>
    <r>
      <rPr>
        <sz val="12"/>
        <color rgb="FF000000"/>
        <rFont val="宋体"/>
        <charset val="134"/>
      </rPr>
      <t xml:space="preserve">
</t>
    </r>
    <r>
      <rPr>
        <sz val="12"/>
        <color rgb="FF000000"/>
        <rFont val="宋体"/>
        <charset val="134"/>
      </rPr>
      <t>《关于进一步开展违建坟墓摸排整治工作的通知》；</t>
    </r>
    <r>
      <rPr>
        <sz val="12"/>
        <color rgb="FF000000"/>
        <rFont val="宋体"/>
        <charset val="134"/>
      </rPr>
      <t xml:space="preserve">
</t>
    </r>
    <r>
      <rPr>
        <sz val="12"/>
        <color rgb="FF000000"/>
        <rFont val="宋体"/>
        <charset val="134"/>
      </rPr>
      <t>上级领导会议</t>
    </r>
  </si>
  <si>
    <r>
      <rPr>
        <sz val="12"/>
        <color rgb="FF000000"/>
        <rFont val="宋体"/>
        <charset val="134"/>
      </rPr>
      <t>《福建省殡葬管理办法》</t>
    </r>
    <r>
      <rPr>
        <sz val="12"/>
        <color rgb="FF000000"/>
        <rFont val="宋体"/>
        <charset val="134"/>
      </rPr>
      <t xml:space="preserve">
</t>
    </r>
    <r>
      <rPr>
        <sz val="12"/>
        <color rgb="FF000000"/>
        <rFont val="宋体"/>
        <charset val="134"/>
      </rPr>
      <t>第十九条 建设殡葬服务设施应当履行下列审批手续：</t>
    </r>
    <r>
      <rPr>
        <sz val="12"/>
        <color rgb="FF000000"/>
        <rFont val="宋体"/>
        <charset val="134"/>
      </rPr>
      <t xml:space="preserve">
</t>
    </r>
    <r>
      <rPr>
        <sz val="12"/>
        <color rgb="FF000000"/>
        <rFont val="宋体"/>
        <charset val="134"/>
      </rPr>
      <t>（三）农村设置公益性公墓、骨灰堂（楼、塔），经乡（镇）人民政府审核同意后，报市、县人民政府民政部门审批，并报省人民政府民政部门备案；</t>
    </r>
    <r>
      <rPr>
        <sz val="12"/>
        <color rgb="FF000000"/>
        <rFont val="宋体"/>
        <charset val="134"/>
      </rPr>
      <t xml:space="preserve">
</t>
    </r>
    <r>
      <rPr>
        <sz val="12"/>
        <color rgb="FF000000"/>
        <rFont val="宋体"/>
        <charset val="134"/>
      </rPr>
      <t>第四条第二款　国家机关、社会团体、企事业单位、居（村）民委员会和其他组织，应当支持和宣传殡葬改革，引导公民文明节俭办丧事。</t>
    </r>
    <r>
      <rPr>
        <sz val="12"/>
        <color rgb="FF000000"/>
        <rFont val="宋体"/>
        <charset val="134"/>
      </rPr>
      <t xml:space="preserve">
</t>
    </r>
    <r>
      <rPr>
        <sz val="12"/>
        <color rgb="FF000000"/>
        <rFont val="宋体"/>
        <charset val="134"/>
      </rPr>
      <t>第二十四条　将应当火化的遗体土葬，或者违反规定将骨灰埋葬在非公墓区，或者在公墓和划定的区域以外埋葬遗体、建造坟墓的，由县级以上人民政府民政部门责令限期改正；拒不改正的，可以申请人民法院强制执行，其费用由责任人承担。强制执行时，当地街道办事处、乡镇人民政府和死者生前工作单位应协同处理。</t>
    </r>
    <r>
      <rPr>
        <sz val="12"/>
        <color rgb="FF000000"/>
        <rFont val="宋体"/>
        <charset val="134"/>
      </rPr>
      <t xml:space="preserve">
</t>
    </r>
  </si>
  <si>
    <t>开展文明祭扫工作</t>
  </si>
  <si>
    <t>组织开展清明节期间文明祭扫工作</t>
  </si>
  <si>
    <t>《惠安县人民政府办公室关于做好2024年清明节期间祭扫工作的通知》</t>
  </si>
  <si>
    <t>开展辖区内行政区域界线管理工作</t>
  </si>
  <si>
    <r>
      <rPr>
        <sz val="12"/>
        <color rgb="FF000000"/>
        <rFont val="宋体"/>
        <charset val="134"/>
      </rPr>
      <t>1.《行政区域界线管理条例》</t>
    </r>
    <r>
      <rPr>
        <sz val="12"/>
        <color rgb="FF000000"/>
        <rFont val="宋体"/>
        <charset val="134"/>
      </rPr>
      <t xml:space="preserve">
</t>
    </r>
    <r>
      <rPr>
        <sz val="12"/>
        <color rgb="FF000000"/>
        <rFont val="宋体"/>
        <charset val="134"/>
      </rPr>
      <t>2.《福建省行政区域界线管理办法》</t>
    </r>
  </si>
  <si>
    <t>社会事务服务中心（民政）</t>
  </si>
  <si>
    <t>组织开展“乡村著名行动”</t>
  </si>
  <si>
    <t>2024年7月10日、8月15日召开村级业务培训会</t>
  </si>
  <si>
    <t>负责本镇未成年人保护工作，推进辖区未成年人保护工作站建设，开展预防青少年犯罪工作，开展孤儿、事实无人抚养儿童入户摸排、初审，落实关爱服务</t>
  </si>
  <si>
    <t>负责未成年人保护工作站建设、维护</t>
  </si>
  <si>
    <t>负责未成年人保护工作站建设及日常维护</t>
  </si>
  <si>
    <t>配备、培育基层儿童工作力量</t>
  </si>
  <si>
    <t>配备儿童主任、儿童督导员，培育基层儿童工作力量</t>
  </si>
  <si>
    <t>培育基层儿童工作力量</t>
  </si>
  <si>
    <t>开展未成年人思想道德建设工作</t>
  </si>
  <si>
    <t>撰写未成年人思想道德建设工作总结</t>
  </si>
  <si>
    <t>惠委文明办〔2024〕11号 关于开展2024年未成年人心理健康工作的通知</t>
  </si>
  <si>
    <t>指导村级开展未成年人思想道德建设工作</t>
  </si>
  <si>
    <t>预防青少年违法犯罪工作及严重不良行为青少年帮教</t>
  </si>
  <si>
    <t>开展严重不良行为青少年动态帮教工作</t>
  </si>
  <si>
    <r>
      <rPr>
        <sz val="12"/>
        <color rgb="FF000000"/>
        <rFont val="宋体"/>
        <charset val="134"/>
      </rPr>
      <t>惠安县青少年“盗、抢、骗”专项治理工作小组办公室</t>
    </r>
    <r>
      <rPr>
        <sz val="12"/>
        <color rgb="FF000000"/>
        <rFont val="宋体"/>
        <charset val="134"/>
      </rPr>
      <t xml:space="preserve">
</t>
    </r>
    <r>
      <rPr>
        <sz val="12"/>
        <color rgb="FF000000"/>
        <rFont val="宋体"/>
        <charset val="134"/>
      </rPr>
      <t>关于开展严重不良行为青少年及闲散青少年动态帮教工作的通知</t>
    </r>
  </si>
  <si>
    <t>党建办公室（团委）</t>
  </si>
  <si>
    <t>开展闲散青少年动态帮教工作</t>
  </si>
  <si>
    <t>落实加强预防青少年违法犯罪工作</t>
  </si>
  <si>
    <t>党政领导平安建设责任书</t>
  </si>
  <si>
    <t>开展孤儿、事实无人抚养儿童入户摸排、初审，常态化走访联系，落实关爱服务</t>
  </si>
  <si>
    <t>社会散居孤儿和事实无人抚养儿童保障服务工作</t>
  </si>
  <si>
    <t>《关于做好社会散居孤儿和事实无人抚养儿童保障服务工作的通知》</t>
  </si>
  <si>
    <t>全国儿童福利信息系统信息动态更新</t>
  </si>
  <si>
    <t>《全国儿童福利信息系统》用户使用手册</t>
  </si>
  <si>
    <t>福建省“福康工程”项目申请</t>
  </si>
  <si>
    <t>《福建省民政厅关于做好2024年“福康工程”项目实施工作的通知》</t>
  </si>
  <si>
    <t>45</t>
  </si>
  <si>
    <t>做好退役军人服务保障工作，推进退役军人服务标准化规范化，完善事务平台信息，做好建档订刊工作</t>
  </si>
  <si>
    <t>在各个特定节点对退役军人及其他优抚对象开展慰问工作，悬挂更换光荣牌，送喜报</t>
  </si>
  <si>
    <t>入户发放春联年画</t>
  </si>
  <si>
    <t>乡镇退役军人服务站服务内容</t>
  </si>
  <si>
    <t>社会事务服务中心（退役军人服务站）</t>
  </si>
  <si>
    <t>县退役军人事务局</t>
  </si>
  <si>
    <t>常态化走访慰问优抚对象</t>
  </si>
  <si>
    <r>
      <rPr>
        <sz val="12"/>
        <color rgb="FF000000"/>
        <rFont val="宋体"/>
        <charset val="134"/>
      </rPr>
      <t>退役军人走访慰问专项活动方案</t>
    </r>
    <r>
      <rPr>
        <sz val="12"/>
        <color rgb="FF000000"/>
        <rFont val="宋体"/>
        <charset val="134"/>
      </rPr>
      <t xml:space="preserve"> </t>
    </r>
  </si>
  <si>
    <t>开展现役及退役军人褒扬激励工作：悬挂或更换“光荣之家”牌匾、为立功受奖对象送喜报</t>
  </si>
  <si>
    <t>开展情暖老兵.关怀慰问工作</t>
  </si>
  <si>
    <t>惠安县退役军人事务局关于做好省市“情暖老兵.关怀慰问”项目试点工作的通知 （无文号）</t>
  </si>
  <si>
    <t>在烈士纪念日慰问烈属</t>
  </si>
  <si>
    <t>开展八一、春节慰问重点优抚对象活动</t>
  </si>
  <si>
    <r>
      <rPr>
        <sz val="12"/>
        <color rgb="FF000000"/>
        <rFont val="宋体"/>
        <charset val="134"/>
      </rPr>
      <t>关于开展2023年春节期间退役军人及其他优抚对象慰问工作的通知 、关于做好八一建军节慰问优抚对象工作的通知 、2024年春节慰问</t>
    </r>
    <r>
      <rPr>
        <sz val="12"/>
        <color rgb="FF000000"/>
        <rFont val="宋体"/>
        <charset val="134"/>
      </rPr>
      <t xml:space="preserve"> </t>
    </r>
  </si>
  <si>
    <t>开展退役军人思想政治教育工作、提升事务员业务能力</t>
  </si>
  <si>
    <t>做好退役军人思想政治工作</t>
  </si>
  <si>
    <r>
      <rPr>
        <sz val="12"/>
        <color rgb="FF000000"/>
        <rFont val="宋体"/>
        <charset val="134"/>
      </rPr>
      <t>关于做好2023年全国“两会”期间退役军人思想政治和权益维护工作的通知 、关于做好国庆期间退役军人思想政治和权益维护工作的通知 、关于做好省“两会”和春节期间退役军人思想政治和权益维护工作的通知 、关于做好“七一”“八一”期间退役军人思想政治和权益维护工作的通知 、关于做好年终岁首退役军人思想政治和权益维护工作的通知 、关于做好2024年全国“两会”和清明期间退役军人思想政治和权益维护工作的通知</t>
    </r>
    <r>
      <rPr>
        <sz val="12"/>
        <color rgb="FF000000"/>
        <rFont val="宋体"/>
        <charset val="134"/>
      </rPr>
      <t xml:space="preserve"> </t>
    </r>
  </si>
  <si>
    <t>组织退役军人事务员培训</t>
  </si>
  <si>
    <t>关于开展2024年度退役军人事务员业务技能练兵竞赛的通知 、惠安县退役军人事务局等六部门关于印发《惠安县退役军人事务员新职业建设实施方案》的通知、关于开展全县退役军人事务工作业务培训的通知、关于组织参加泉州市退役军人事务员培训的通知</t>
  </si>
  <si>
    <t>迎接退役军人返乡</t>
  </si>
  <si>
    <r>
      <rPr>
        <sz val="12"/>
        <color rgb="FF000000"/>
        <rFont val="宋体"/>
        <charset val="134"/>
      </rPr>
      <t>关于开展2023年惠安籍退役军人返乡接送活动的通知 、关于开展2024年春季惠安县籍退役军人返乡接收活动的通知 、关于开展2024年秋季惠安籍退役军人返乡接送活动的通知</t>
    </r>
    <r>
      <rPr>
        <sz val="12"/>
        <color rgb="FF000000"/>
        <rFont val="宋体"/>
        <charset val="134"/>
      </rPr>
      <t xml:space="preserve"> </t>
    </r>
  </si>
  <si>
    <t>开展国防教育工作</t>
  </si>
  <si>
    <t>中华人民共和国《国防动员法》第十一章 宣传教育</t>
  </si>
  <si>
    <t>做好退役军人服务站标准化规范化建设工作，完善退役事务平台信息，办理优待证，为退役军人建档立卡，征订退役相关杂志报刊</t>
  </si>
  <si>
    <t>迎接“全国双拥模范城”创建考评</t>
  </si>
  <si>
    <r>
      <rPr>
        <sz val="12"/>
        <color rgb="FF000000"/>
        <rFont val="宋体"/>
        <charset val="134"/>
      </rPr>
      <t>关于征求《惠安县全力争创全国双拥模范县行动方案》（征求意见稿）修改意见的通知 、关于转发《泉州市双拥共建工作领导小组办公室关于泉州市争创全国双拥模范城“十连冠”工作方案的补充通知》的通知 、关于认真做好惠安县全力争创全国双拥模范县考评材料上报工作的通知</t>
    </r>
    <r>
      <rPr>
        <sz val="12"/>
        <color rgb="FF000000"/>
        <rFont val="宋体"/>
        <charset val="134"/>
      </rPr>
      <t xml:space="preserve"> </t>
    </r>
  </si>
  <si>
    <t>做好《中国退役军人》杂志订阅工作</t>
  </si>
  <si>
    <r>
      <rPr>
        <sz val="12"/>
        <color rgb="FF000000"/>
        <rFont val="宋体"/>
        <charset val="134"/>
      </rPr>
      <t>关于《中国退役军人》杂志订阅的通知</t>
    </r>
    <r>
      <rPr>
        <sz val="12"/>
        <color rgb="FF000000"/>
        <rFont val="宋体"/>
        <charset val="134"/>
      </rPr>
      <t xml:space="preserve"> </t>
    </r>
  </si>
  <si>
    <t>办理优抚对象身份认定</t>
  </si>
  <si>
    <r>
      <rPr>
        <sz val="12"/>
        <color rgb="FF000000"/>
        <rFont val="宋体"/>
        <charset val="134"/>
      </rPr>
      <t>关于开展2024年度享受抚恤补助优抚对象年度确认工作的通知 、关于开展优抚对象数据入户核查工作的通知</t>
    </r>
    <r>
      <rPr>
        <sz val="12"/>
        <color rgb="FF000000"/>
        <rFont val="宋体"/>
        <charset val="134"/>
      </rPr>
      <t xml:space="preserve"> </t>
    </r>
  </si>
  <si>
    <t>录入和更新退役军人事务保障平台信息</t>
  </si>
  <si>
    <t>关于收看“退役军人事务一体化平台功能模块讲解”视频会的通知 、日常书面工作通知、微信通知</t>
  </si>
  <si>
    <t>办理退役军人优待证</t>
  </si>
  <si>
    <t>退役军人事务部关于印发《退役军人、其他优抚对象优待证管理办法（试行）》的通知 （无文号)</t>
  </si>
  <si>
    <t>收回和销毁去世退役军人的优待证</t>
  </si>
  <si>
    <t>内部资料.优待证收回和销毁工作指南</t>
  </si>
  <si>
    <t>为退役军人和其他优抚对象建档立卡</t>
  </si>
  <si>
    <t>泉退役军人﹝2022﹞78号文.泉州市退役军人事务局关于印发泉州市退役军人和其他优抚对象建档立卡工作考核实施细则（试行）的通知</t>
  </si>
  <si>
    <t>指导社区村级服务站星级评定工作</t>
  </si>
  <si>
    <t>闽退役军人厅﹝2024﹞42号文.福建省退役军人事务厅关于印发《全省基层退役军人服务中心（站）星级评定工作实施方案的通知》</t>
  </si>
  <si>
    <t>开展服务站标准化规范化建设工作</t>
  </si>
  <si>
    <t>福建省退役军人事务厅关于印发《退役军人服务事项标准化办事指南（暂行）》《退役军人服务事项县、乡、村三级标准化流程（暂行）》的通知</t>
  </si>
  <si>
    <t>了解退役军人就业情况，帮助退役士兵就业创业</t>
  </si>
  <si>
    <t>摸底退役军人就业创业情况</t>
  </si>
  <si>
    <r>
      <rPr>
        <sz val="12"/>
        <color rgb="FF000000"/>
        <rFont val="宋体"/>
        <charset val="134"/>
      </rPr>
      <t>惠安县退役军人就业创业专场交流促进会活动通知 、2023年惠安县退役军人参加“春风行动暨就业援助阅”专场招聘活动的名单、关于组织退役军人参加“春风行动暨就业援助阅”专场招聘活动的通知</t>
    </r>
    <r>
      <rPr>
        <sz val="12"/>
        <color rgb="FF000000"/>
        <rFont val="宋体"/>
        <charset val="134"/>
      </rPr>
      <t xml:space="preserve">  </t>
    </r>
  </si>
  <si>
    <t>动员退役军人参加就业招聘和培训</t>
  </si>
  <si>
    <t>关于组织退役军人参加“春风行动暨就业援助阅”专场招聘活动的通知 、关于组织退役军人参加“‘就’在金秋，‘职’面未来”金秋招聘月活动的通知 、关于组织未培训人员参加泉州市退役军人事务员培训的通知 、关于组织参加泉州市退役军人事务员培训的通知</t>
  </si>
  <si>
    <t>组织人员参加县局组织的退役军人相关就业创业活动</t>
  </si>
  <si>
    <t>关于组织退役军人参加“春风行动暨就业援助阅”专场招聘活动的通知、关于组织退役军人参加“‘就’在金秋，‘职’面未来”金秋招聘月活动的通知、关于组织未培训人员参加泉州市退役军人事务员培训的通知、关于组织参加泉州市退役军人事务员培训的通知</t>
  </si>
  <si>
    <t>做好烈士纪念设施管护工作</t>
  </si>
  <si>
    <t>日常管护烈士纪念设施</t>
  </si>
  <si>
    <t>闽退役军人厅﹝2023﹞112号文.福建省退役军人事务厅转发《关于发挥基层退役军人服务机构作用 进一步做好零散烈士纪念设施保护管理的意见》的通知、日常书面工作通知、微信通知</t>
  </si>
  <si>
    <t>46</t>
  </si>
  <si>
    <t>做好优抚帮扶工作，申请退役军人相关补助金，发放退役士兵地方经济补助金和优待金</t>
  </si>
  <si>
    <t>开展退役军人及优抚对象优抚帮扶工作，做好优抚对象年度核查工作，摸排并申请“解三难”补助，发放两参补助金，申请农村籍农退老兵补助金以及其他相关补助金，开展了解困难退役军人子女就学情况</t>
  </si>
  <si>
    <t>开展优抚对象年度数据核查工作</t>
  </si>
  <si>
    <t>主动了解重点优抚对象生活情况，协助其开展重点优抚对象“医疗难”工作</t>
  </si>
  <si>
    <t>惠退役军人﹝2023﹞32号文.惠安县退役军人局关于进一步做好重点优抚对象“医疗难”补助工作的通知</t>
  </si>
  <si>
    <t>开展部分优抚对象“解三难”前期摸排工作</t>
  </si>
  <si>
    <t>泉退役军人﹝2024﹞22号文.泉州市退役军人事务局关于开展部分优抚对象“解三难”前期摸排工作的通知</t>
  </si>
  <si>
    <t>发放两参失地补助金</t>
  </si>
  <si>
    <t>惠退役军人﹝2023﹞5号文.关于拨付2023年度部分两参人员失地生活补助金的通知</t>
  </si>
  <si>
    <t>帮助符合条件的服务对象申请低保、特困供养，医疗救助，教育救助，住房救助、临时救助等</t>
  </si>
  <si>
    <t>乡镇退役军人服务站工作职责</t>
  </si>
  <si>
    <t>帮助农村籍退役士兵申请老年生活补助金</t>
  </si>
  <si>
    <t>惠退役军人局﹝2024﹞16号文.关于上报2025年度申请享受农村籍退役士兵生活补助金对象的通知</t>
  </si>
  <si>
    <t>帮助困难退役军人申请市级临时救助补助金</t>
  </si>
  <si>
    <t>闽退役军人厅﹝2021﹞108号文.福建省退役军人事务厅等5部门关于加强困难退役军人帮扶援助工作的实施意见、惠退役军人局﹝2022﹞21号文.惠安县退役军人事务局、惠安县民政局、惠安县财政局关于印发《惠安县困难退役军人帮扶援助工作方案（试行）》的通知</t>
  </si>
  <si>
    <t>摸底困难退役军人子女就学情况，报送助学名单</t>
  </si>
  <si>
    <t>惠安县退役军人事务局关于开展困难退役军人子女助学工作的通知（无文号）</t>
  </si>
  <si>
    <t>为退役士兵发放优待金和地方经济补助金</t>
  </si>
  <si>
    <t>申报和发放义务兵优待金及奖励金</t>
  </si>
  <si>
    <t>关于发放退役士兵优待金以及奖励金的通知</t>
  </si>
  <si>
    <t>发放退役士兵一次性地方经济补助金</t>
  </si>
  <si>
    <r>
      <rPr>
        <sz val="12"/>
        <color rgb="FF000000"/>
        <rFont val="宋体"/>
        <charset val="134"/>
      </rPr>
      <t>关于发放2022年度退役士兵地方经济补助金的通知 、关于发放2024年春季退役士兵地方经济补助金的通知 、关于发放2023年秋季退役士兵地方经济补助金的通知 、关于发放2023年春季退役士兵地方经济补助金的通知</t>
    </r>
    <r>
      <rPr>
        <sz val="12"/>
        <color rgb="FF000000"/>
        <rFont val="宋体"/>
        <charset val="134"/>
      </rPr>
      <t xml:space="preserve"> </t>
    </r>
  </si>
  <si>
    <t>47</t>
  </si>
  <si>
    <t>开展反邪教宣传教育和反邪教重点人员教育转化工作</t>
  </si>
  <si>
    <t>开展反邪教宣传教育工作</t>
  </si>
  <si>
    <t>开展反邪教宣传教育，报送工作总结</t>
  </si>
  <si>
    <r>
      <rPr>
        <sz val="12"/>
        <color rgb="FF000000"/>
        <rFont val="宋体"/>
        <charset val="134"/>
      </rPr>
      <t>1.惠安县平安建设领导小组办公室或者中共惠安县委政法委关于开展反邪教工作相关密件；</t>
    </r>
    <r>
      <rPr>
        <sz val="12"/>
        <color rgb="FF000000"/>
        <rFont val="宋体"/>
        <charset val="134"/>
      </rPr>
      <t xml:space="preserve">
</t>
    </r>
    <r>
      <rPr>
        <sz val="12"/>
        <color rgb="FF000000"/>
        <rFont val="宋体"/>
        <charset val="134"/>
      </rPr>
      <t>2.中共惠安县委政法委通过“fxie”微信群通知</t>
    </r>
  </si>
  <si>
    <t>拍摄反邪教视频宣传短片</t>
  </si>
  <si>
    <t>《中共惠安县委政法委关于征集反邪教警示教育微视频的通知》（惠委政法〔2024〕7号)</t>
  </si>
  <si>
    <t>开展反邪教重点人员教育转化工作</t>
  </si>
  <si>
    <t>《关于取缔邪教组织，防范和惩治邪教活动的决定》。</t>
  </si>
  <si>
    <t>48</t>
  </si>
  <si>
    <t>开展平安建设宣传引导工作</t>
  </si>
  <si>
    <t>发挥政法报刊舆论正面导向作用</t>
  </si>
  <si>
    <t>征订《长安》《法治日报》《民主与法制》《福建法治报》</t>
  </si>
  <si>
    <r>
      <rPr>
        <sz val="12"/>
        <color rgb="FF000000"/>
        <rFont val="宋体"/>
        <charset val="134"/>
      </rPr>
      <t>1.中共泉州市委政法委员会《关于进一步发挥好&lt;长安&gt;&lt;法治日报&gt;&lt;民主与法制&gt;&lt;福建法治报&gt;政法宣传主阵地作用加强政法舆论工作的通知》;</t>
    </r>
    <r>
      <rPr>
        <sz val="12"/>
        <color rgb="FF000000"/>
        <rFont val="宋体"/>
        <charset val="134"/>
      </rPr>
      <t xml:space="preserve">
</t>
    </r>
    <r>
      <rPr>
        <sz val="12"/>
        <color rgb="FF000000"/>
        <rFont val="宋体"/>
        <charset val="134"/>
      </rPr>
      <t>2.中共惠安县委政法委员会《通知》</t>
    </r>
  </si>
  <si>
    <t>征订《平安中国年鉴》</t>
  </si>
  <si>
    <r>
      <rPr>
        <sz val="12"/>
        <color rgb="FF000000"/>
        <rFont val="宋体"/>
        <charset val="134"/>
      </rPr>
      <t>1.中共泉州市委政法委员会《关于发挥&lt;平安中国年鉴&gt;作用加强平安建设宣传工作的通知》;</t>
    </r>
    <r>
      <rPr>
        <sz val="12"/>
        <color rgb="FF000000"/>
        <rFont val="宋体"/>
        <charset val="134"/>
      </rPr>
      <t xml:space="preserve">
</t>
    </r>
    <r>
      <rPr>
        <sz val="12"/>
        <color rgb="FF000000"/>
        <rFont val="宋体"/>
        <charset val="134"/>
      </rPr>
      <t>2.中共惠安县委政法委员会《关于征订&lt;平安中国年鉴&gt;的通知》</t>
    </r>
  </si>
  <si>
    <t>加强平安建设，创建平安示范村居</t>
  </si>
  <si>
    <t>加强平安建设，提升平安“三率”</t>
  </si>
  <si>
    <r>
      <rPr>
        <sz val="12"/>
        <color rgb="FF000000"/>
        <rFont val="宋体"/>
        <charset val="134"/>
      </rPr>
      <t>1.惠安县平安建设领导小组办公室《关于开展2024年平安“三率”巩固提升工作的通知》、《关于开展2024年下半年平安“三率”提升工作的通知》；</t>
    </r>
    <r>
      <rPr>
        <sz val="12"/>
        <color rgb="FF000000"/>
        <rFont val="宋体"/>
        <charset val="134"/>
      </rPr>
      <t xml:space="preserve">
</t>
    </r>
    <r>
      <rPr>
        <sz val="12"/>
        <color rgb="FF000000"/>
        <rFont val="宋体"/>
        <charset val="134"/>
      </rPr>
      <t>2.惠安县平安建设领导小组办公室《关于开展入户走访宣传工作的通知》；</t>
    </r>
    <r>
      <rPr>
        <sz val="12"/>
        <color rgb="FF000000"/>
        <rFont val="宋体"/>
        <charset val="134"/>
      </rPr>
      <t xml:space="preserve">
</t>
    </r>
    <r>
      <rPr>
        <sz val="12"/>
        <color rgb="FF000000"/>
        <rFont val="宋体"/>
        <charset val="134"/>
      </rPr>
      <t>3.中共惠安县委政法委员会《关于举办“高水平推进平安建设 共建共享惠民惠安”主题文艺宣传晚会的通知》；</t>
    </r>
    <r>
      <rPr>
        <sz val="12"/>
        <color rgb="FF000000"/>
        <rFont val="宋体"/>
        <charset val="134"/>
      </rPr>
      <t xml:space="preserve">
</t>
    </r>
    <r>
      <rPr>
        <sz val="12"/>
        <color rgb="FF000000"/>
        <rFont val="宋体"/>
        <charset val="134"/>
      </rPr>
      <t>4.党政领导平安建设责任书；</t>
    </r>
    <r>
      <rPr>
        <sz val="12"/>
        <color rgb="FF000000"/>
        <rFont val="宋体"/>
        <charset val="134"/>
      </rPr>
      <t xml:space="preserve">
</t>
    </r>
    <r>
      <rPr>
        <sz val="12"/>
        <color rgb="FF000000"/>
        <rFont val="宋体"/>
        <charset val="134"/>
      </rPr>
      <t>5.中共惠安县委政法委“入户走访工作联络群”微信群通知</t>
    </r>
  </si>
  <si>
    <t>摸排、创建、申报“四无”（“无电诈、无涉毒、无赴省以上越级访、无命案”）平安村（社区）</t>
  </si>
  <si>
    <r>
      <rPr>
        <sz val="12"/>
        <color rgb="FF000000"/>
        <rFont val="宋体"/>
        <charset val="134"/>
      </rPr>
      <t>1.《中共惠安县委办公室惠安县人民政府办公室关于印发&lt;惠安县“三无”平安村(社区)创建三年行动实施方案&gt;的通知》（惠委办明电〔2023〕4号）</t>
    </r>
    <r>
      <rPr>
        <sz val="12"/>
        <color rgb="FF000000"/>
        <rFont val="宋体"/>
        <charset val="134"/>
      </rPr>
      <t xml:space="preserve">
</t>
    </r>
    <r>
      <rPr>
        <sz val="12"/>
        <color rgb="FF000000"/>
        <rFont val="宋体"/>
        <charset val="134"/>
      </rPr>
      <t>2.《中共惠安县委办公室 惠安县人民政府办公室关于将“三无”平安村（社区）创建调整为“四无”平安村（社区）创建的通知》（惠委办明电〔2024〕3号）</t>
    </r>
  </si>
  <si>
    <t>49</t>
  </si>
  <si>
    <t>完善社会治安治理体系，加强社会治安队伍建设，排查化解涉稳问题隐患，做好重点区域、重点场所社会治安综合治理工作，推进社会治理智能化建设</t>
  </si>
  <si>
    <t>使用市综合治理平台</t>
  </si>
  <si>
    <t>使用泉州市社会治理智慧平台</t>
  </si>
  <si>
    <r>
      <rPr>
        <sz val="12"/>
        <color rgb="FF000000"/>
        <rFont val="宋体"/>
        <charset val="134"/>
      </rPr>
      <t>1.《泉州市社会治理智慧平台试点运行方案》；</t>
    </r>
    <r>
      <rPr>
        <sz val="12"/>
        <color rgb="FF000000"/>
        <rFont val="宋体"/>
        <charset val="134"/>
      </rPr>
      <t xml:space="preserve">
</t>
    </r>
    <r>
      <rPr>
        <sz val="12"/>
        <color rgb="FF000000"/>
        <rFont val="宋体"/>
        <charset val="134"/>
      </rPr>
      <t>2.惠安县社会治安综合治理中心“惠安县综治中心工作群”微信群通知</t>
    </r>
  </si>
  <si>
    <t>使用泉州市网格化平台</t>
  </si>
  <si>
    <t>《关于组织全面应用泉州市网格化服务管理平台信息管理并重新划定综治网格的通知》</t>
  </si>
  <si>
    <t>建设和完善首席法律咨询专家制度</t>
  </si>
  <si>
    <t>完善首席法律咨询专家工作，建设和完善法学会基层服务站点</t>
  </si>
  <si>
    <t>中共惠安县委政法委员会《关于进一步加强首席法律咨询专家工作和法学会基层服务站点建设的通知》</t>
  </si>
  <si>
    <t>出具首席法律专家法律意见书</t>
  </si>
  <si>
    <t>中共惠安县委政法委员会通过“fxie”微信群通知</t>
  </si>
  <si>
    <t>开展治安巡逻</t>
  </si>
  <si>
    <t>开展社会面治安巡逻防控</t>
  </si>
  <si>
    <r>
      <rPr>
        <sz val="12"/>
        <color rgb="FF000000"/>
        <rFont val="宋体"/>
        <charset val="134"/>
      </rPr>
      <t>1.中共惠安县委政法委《关于印发&lt;惠安县镇级治安巡逻队伍工作效能提升方案&gt;的通知》（惠委政法〔2022〕15号）；</t>
    </r>
    <r>
      <rPr>
        <sz val="12"/>
        <color rgb="FF000000"/>
        <rFont val="宋体"/>
        <charset val="134"/>
      </rPr>
      <t xml:space="preserve">
</t>
    </r>
    <r>
      <rPr>
        <sz val="12"/>
        <color rgb="FF000000"/>
        <rFont val="宋体"/>
        <charset val="134"/>
      </rPr>
      <t>2.中共惠安县委政法委通过“各镇巡逻队打卡群”微信群通知</t>
    </r>
  </si>
  <si>
    <t>完善社会治安保障体系</t>
  </si>
  <si>
    <t>购买“美丽乡村.平安家园”视频监控维保服务</t>
  </si>
  <si>
    <t>中共惠安县委政法委员会《关于做好新一轮“美丽乡村·平安家园”视频监控维保项目工作的通知》；</t>
  </si>
  <si>
    <t>购买社会治安综合保险并宣传政策，协助出险群众报险</t>
  </si>
  <si>
    <t>中共惠安县委政法委员会《关于2024年度惠安县社会治安综合保险统招分签相关工作的通知》</t>
  </si>
  <si>
    <t>排查化解涉稳问题隐患，综合治理区域性治安稳定突出问题</t>
  </si>
  <si>
    <t>排查化解涉稳风险隐患问题，并报送工作情况</t>
  </si>
  <si>
    <r>
      <rPr>
        <sz val="12"/>
        <color rgb="FF000000"/>
        <rFont val="宋体"/>
        <charset val="134"/>
      </rPr>
      <t>1.中共惠安县委政法委或惠安县信访局关于加强涉稳突出风险隐患排查化解的相关通知；</t>
    </r>
    <r>
      <rPr>
        <sz val="12"/>
        <color rgb="FF000000"/>
        <rFont val="宋体"/>
        <charset val="134"/>
      </rPr>
      <t xml:space="preserve">
</t>
    </r>
    <r>
      <rPr>
        <sz val="12"/>
        <color rgb="FF000000"/>
        <rFont val="宋体"/>
        <charset val="134"/>
      </rPr>
      <t>2.中共惠安县委政法委或惠安县信访局通过电话、微信通知</t>
    </r>
  </si>
  <si>
    <t>整治区域性治安稳定突出问题</t>
  </si>
  <si>
    <r>
      <rPr>
        <sz val="12"/>
        <color rgb="FF000000"/>
        <rFont val="宋体"/>
        <charset val="134"/>
      </rPr>
      <t>1.中共惠安县委政法委员会《关于转发&lt;中共泉州市委政法委员会关于进一步加强区域性治安稳定突出问题整治工作的通知&gt;的通知》</t>
    </r>
    <r>
      <rPr>
        <sz val="12"/>
        <color rgb="FF000000"/>
        <rFont val="宋体"/>
        <charset val="134"/>
      </rPr>
      <t xml:space="preserve">
</t>
    </r>
    <r>
      <rPr>
        <sz val="12"/>
        <color rgb="FF000000"/>
        <rFont val="宋体"/>
        <charset val="134"/>
      </rPr>
      <t>2.中共惠安县委政法委员会《关于报送2024年区域性治安稳定突出问题通报整治点的通知》；</t>
    </r>
    <r>
      <rPr>
        <sz val="12"/>
        <color rgb="FF000000"/>
        <rFont val="宋体"/>
        <charset val="134"/>
      </rPr>
      <t xml:space="preserve">
</t>
    </r>
    <r>
      <rPr>
        <sz val="12"/>
        <color rgb="FF000000"/>
        <rFont val="宋体"/>
        <charset val="134"/>
      </rPr>
      <t>3.惠安县平安建设领导小组办公室《关于落实2024年市级通报整治点评估验收及2025年通报整治点名单排查报送的通知》；</t>
    </r>
    <r>
      <rPr>
        <sz val="12"/>
        <color rgb="FF000000"/>
        <rFont val="宋体"/>
        <charset val="134"/>
      </rPr>
      <t xml:space="preserve">
</t>
    </r>
    <r>
      <rPr>
        <sz val="12"/>
        <color rgb="FF000000"/>
        <rFont val="宋体"/>
        <charset val="134"/>
      </rPr>
      <t>4.中共惠安县委政法委员会通过微信通知</t>
    </r>
  </si>
  <si>
    <t>50</t>
  </si>
  <si>
    <t>打造镇村综治中心，一站式调处矛盾纠纷</t>
  </si>
  <si>
    <t>设计、建设、运营镇级综治中心</t>
  </si>
  <si>
    <r>
      <rPr>
        <sz val="12"/>
        <color rgb="FF000000"/>
        <rFont val="宋体"/>
        <charset val="134"/>
      </rPr>
      <t>1.《关于推进县、镇、村综治中心标准化、实体化建设的实施方案（试行）》；</t>
    </r>
    <r>
      <rPr>
        <sz val="12"/>
        <color rgb="FF000000"/>
        <rFont val="宋体"/>
        <charset val="134"/>
      </rPr>
      <t xml:space="preserve">
</t>
    </r>
    <r>
      <rPr>
        <sz val="12"/>
        <color rgb="FF000000"/>
        <rFont val="宋体"/>
        <charset val="134"/>
      </rPr>
      <t>2.泉州市平安建设领导小组办公室《关于落实福建省各级社会治安综合治理中心指导意见的贯彻措施》（泉平安办〔2023〕16号）</t>
    </r>
    <r>
      <rPr>
        <sz val="12"/>
        <color rgb="FF000000"/>
        <rFont val="宋体"/>
        <charset val="134"/>
      </rPr>
      <t xml:space="preserve">
</t>
    </r>
    <r>
      <rPr>
        <sz val="12"/>
        <color rgb="FF000000"/>
        <rFont val="宋体"/>
        <charset val="134"/>
      </rPr>
      <t>3.惠安县平安建设领导小组办公室关于印发《惠安县社会治安综合治理中心工作制度汇编（试行）》的通知（惠平安办〔2024〕9号）</t>
    </r>
    <r>
      <rPr>
        <sz val="12"/>
        <color rgb="FF000000"/>
        <rFont val="宋体"/>
        <charset val="134"/>
      </rPr>
      <t xml:space="preserve">
</t>
    </r>
    <r>
      <rPr>
        <sz val="12"/>
        <color rgb="FF000000"/>
        <rFont val="宋体"/>
        <charset val="134"/>
      </rPr>
      <t>4.中共惠安县委政法委、惠安县社会治安综合治理中心通过政务网发布的日常书面工作通知或者通过微信群发布的工作通知</t>
    </r>
  </si>
  <si>
    <t>指导村级综治中心建设</t>
  </si>
  <si>
    <t>51</t>
  </si>
  <si>
    <t>统筹协调辖区信访工作，推进信访工作法治化</t>
  </si>
  <si>
    <t>开展党政领导接访群众工作</t>
  </si>
  <si>
    <t>建立螺城镇信访工作“三固定两调度一约访”工作机制，召开调度会处置重大疑难信访问题、安排领导接访群众。</t>
  </si>
  <si>
    <t>《关于印发&lt;“三固定两调度一约访”接访工作方案&gt;的通知》（螺城委〔2023〕74号）</t>
  </si>
  <si>
    <t>螺城镇政府</t>
  </si>
  <si>
    <t>开展乡镇党政领导“四门四访”工作</t>
  </si>
  <si>
    <t>《中共惠安县委办公室惠安县人民政府办公室关于印发&lt;2024年惠安县领导干部接待群众来访工作方案&gt;的通知》（惠委办明电〔2024〕2号）</t>
  </si>
  <si>
    <t>办理反馈群众通过各类渠道反映的诉求件，核实反馈上级交办信访件</t>
  </si>
  <si>
    <t>办理福建省12345政务服务便民热线系统交办群众诉求件</t>
  </si>
  <si>
    <r>
      <rPr>
        <sz val="12"/>
        <color rgb="FF000000"/>
        <rFont val="宋体"/>
        <charset val="134"/>
      </rPr>
      <t>1.福建省12345政务服务便民热线中心《关于印发&lt;12345系统风险扬言类诉求办理机制（试行）&gt;的通知》</t>
    </r>
    <r>
      <rPr>
        <sz val="12"/>
        <color rgb="FF000000"/>
        <rFont val="宋体"/>
        <charset val="134"/>
      </rPr>
      <t xml:space="preserve">
</t>
    </r>
    <r>
      <rPr>
        <sz val="12"/>
        <color rgb="FF000000"/>
        <rFont val="宋体"/>
        <charset val="134"/>
      </rPr>
      <t>2.《惠安县12345便民服务平台监督管理规定》（惠政办〔2020〕34号）；</t>
    </r>
    <r>
      <rPr>
        <sz val="12"/>
        <color rgb="FF000000"/>
        <rFont val="宋体"/>
        <charset val="134"/>
      </rPr>
      <t xml:space="preserve">
</t>
    </r>
    <r>
      <rPr>
        <sz val="12"/>
        <color rgb="FF000000"/>
        <rFont val="宋体"/>
        <charset val="134"/>
      </rPr>
      <t>3.《惠安县12345便民服务平台办理工作机制》（惠委办发〔2020〕5号）；</t>
    </r>
    <r>
      <rPr>
        <sz val="12"/>
        <color rgb="FF000000"/>
        <rFont val="宋体"/>
        <charset val="134"/>
      </rPr>
      <t xml:space="preserve">
</t>
    </r>
    <r>
      <rPr>
        <sz val="12"/>
        <color rgb="FF000000"/>
        <rFont val="宋体"/>
        <charset val="134"/>
      </rPr>
      <t>4.《惠安县机关效能建设领导小组办公室关于印发2024年度惠安县12345热线群众诉求办理情况绩效考评指标的通知》（惠效办〔2024〕9号）</t>
    </r>
  </si>
  <si>
    <t>惠安县机关效能建设领导小组</t>
  </si>
  <si>
    <t>办理反馈群众来访、来信、来电、网上信访以及在人民网“领导留言板”留言反映事项，并进行回访</t>
  </si>
  <si>
    <r>
      <rPr>
        <sz val="12"/>
        <color rgb="FF000000"/>
        <rFont val="宋体"/>
        <charset val="134"/>
      </rPr>
      <t>1.《信访工作条例》第三章、第四章相关规定；</t>
    </r>
    <r>
      <rPr>
        <sz val="12"/>
        <color rgb="FF000000"/>
        <rFont val="宋体"/>
        <charset val="134"/>
      </rPr>
      <t xml:space="preserve">
</t>
    </r>
    <r>
      <rPr>
        <sz val="12"/>
        <color rgb="FF000000"/>
        <rFont val="宋体"/>
        <charset val="134"/>
      </rPr>
      <t>2.上级信访部门通过福建省信访系统转、交、督办</t>
    </r>
  </si>
  <si>
    <t>核实反馈省委、市委巡视组、县委巡察组移交信访件</t>
  </si>
  <si>
    <t>上级党委巡视（察）期间交办信访件</t>
  </si>
  <si>
    <t>开展信访专项行动</t>
  </si>
  <si>
    <t>开展信访积案“拔钉清障”专项行动</t>
  </si>
  <si>
    <r>
      <rPr>
        <sz val="12"/>
        <color rgb="FF000000"/>
        <rFont val="宋体"/>
        <charset val="134"/>
      </rPr>
      <t>1.《中共惠安县委办公室惠安县人民政府办公室关于印发&lt;2024年度惠安县“三看四比”晾晒比拼机制工作方案&gt;的通知》（惠委办〔2024〕20号）第二条第一款第10项</t>
    </r>
    <r>
      <rPr>
        <sz val="12"/>
        <color rgb="FF000000"/>
        <rFont val="宋体"/>
        <charset val="134"/>
      </rPr>
      <t xml:space="preserve">
</t>
    </r>
    <r>
      <rPr>
        <sz val="12"/>
        <color rgb="FF000000"/>
        <rFont val="宋体"/>
        <charset val="134"/>
      </rPr>
      <t>1.《惠安县信访工作联席会议办公室关于印发&lt;2024年度惠安县信访积案“拔钉清障”专项行动考评细则&gt;的通知》（惠信联办〔2024〕5号）</t>
    </r>
  </si>
  <si>
    <t>开展治理重复信访、化解信访积案专项行动</t>
  </si>
  <si>
    <r>
      <rPr>
        <sz val="12"/>
        <color rgb="FF000000"/>
        <rFont val="宋体"/>
        <charset val="134"/>
      </rPr>
      <t>1.《信访工作条例》；</t>
    </r>
    <r>
      <rPr>
        <sz val="12"/>
        <color rgb="FF000000"/>
        <rFont val="宋体"/>
        <charset val="134"/>
      </rPr>
      <t xml:space="preserve">
</t>
    </r>
    <r>
      <rPr>
        <sz val="12"/>
        <color rgb="FF000000"/>
        <rFont val="宋体"/>
        <charset val="134"/>
      </rPr>
      <t>2.国家信访局通报列入“治重化积”任务信访事项；</t>
    </r>
    <r>
      <rPr>
        <sz val="12"/>
        <color rgb="FF000000"/>
        <rFont val="宋体"/>
        <charset val="134"/>
      </rPr>
      <t xml:space="preserve">
</t>
    </r>
    <r>
      <rPr>
        <sz val="12"/>
        <color rgb="FF000000"/>
        <rFont val="宋体"/>
        <charset val="134"/>
      </rPr>
      <t>3.惠安县人民政府信访局《关于做好反弹案件攻坚工作的通知》；</t>
    </r>
    <r>
      <rPr>
        <sz val="12"/>
        <color rgb="FF000000"/>
        <rFont val="宋体"/>
        <charset val="134"/>
      </rPr>
      <t xml:space="preserve">
</t>
    </r>
    <r>
      <rPr>
        <sz val="12"/>
        <color rgb="FF000000"/>
        <rFont val="宋体"/>
        <charset val="134"/>
      </rPr>
      <t>4.螺城镇平安建设领导小组《关于印发&lt;螺城镇开展集中治理重复信访化解信访积案专项工作的实施方案&gt;的通知》(螺城平安组〔2021〕3号)</t>
    </r>
  </si>
  <si>
    <t>开展信访问题源头治理三年攻坚行动</t>
  </si>
  <si>
    <t>《惠安县信访工作联席会议办公室关于印发&lt;开展信访问题源头治理三年攻坚行动分工实施方案&gt;的通知》（惠信联办发〔2023〕1号）</t>
  </si>
  <si>
    <t>开展信访评理工作</t>
  </si>
  <si>
    <t>开展信访评理</t>
  </si>
  <si>
    <r>
      <rPr>
        <sz val="12"/>
        <color rgb="FF000000"/>
        <rFont val="宋体"/>
        <charset val="134"/>
      </rPr>
      <t>1.《福建省信访工作联席会议办公室福建省信访局印发关于深入弘扬新时代“枫桥经验”在全省推行建立“信访评理室”的指导意见（试行）》（闽信联办〔2019〕15号）；</t>
    </r>
    <r>
      <rPr>
        <sz val="12"/>
        <color rgb="FF000000"/>
        <rFont val="宋体"/>
        <charset val="134"/>
      </rPr>
      <t xml:space="preserve">
</t>
    </r>
    <r>
      <rPr>
        <sz val="12"/>
        <color rgb="FF000000"/>
        <rFont val="宋体"/>
        <charset val="134"/>
      </rPr>
      <t>2.《惠安县信访工作联席会议办公室 惠安县人民政府信访局印发&lt;关于深入弘扬新时代“枫桥经验”在全县推行建立“信访评理室”的指导意见（试行）&gt;的通知》（惠信联办〔2019〕31号）；</t>
    </r>
    <r>
      <rPr>
        <sz val="12"/>
        <color rgb="FF000000"/>
        <rFont val="宋体"/>
        <charset val="134"/>
      </rPr>
      <t xml:space="preserve">
</t>
    </r>
    <r>
      <rPr>
        <sz val="12"/>
        <color rgb="FF000000"/>
        <rFont val="宋体"/>
        <charset val="134"/>
      </rPr>
      <t>3.省信访系统信访评理模块；</t>
    </r>
    <r>
      <rPr>
        <sz val="12"/>
        <color rgb="FF000000"/>
        <rFont val="宋体"/>
        <charset val="134"/>
      </rPr>
      <t xml:space="preserve">
</t>
    </r>
    <r>
      <rPr>
        <sz val="12"/>
        <color rgb="FF000000"/>
        <rFont val="宋体"/>
        <charset val="134"/>
      </rPr>
      <t>4.惠安县信访局通过“评理室工作群”微信群通知</t>
    </r>
  </si>
  <si>
    <t>完善并规范运行信访工作联席会议制度</t>
  </si>
  <si>
    <r>
      <rPr>
        <sz val="12"/>
        <color rgb="FF000000"/>
        <rFont val="宋体"/>
        <charset val="134"/>
      </rPr>
      <t>1.《信访工作条例》第七条、第十三条；</t>
    </r>
    <r>
      <rPr>
        <sz val="12"/>
        <color rgb="FF000000"/>
        <rFont val="宋体"/>
        <charset val="134"/>
      </rPr>
      <t xml:space="preserve">
</t>
    </r>
    <r>
      <rPr>
        <sz val="12"/>
        <color rgb="FF000000"/>
        <rFont val="宋体"/>
        <charset val="134"/>
      </rPr>
      <t>2.《惠安县信访工作联席会议关于调整惠安县信访工作联席会议成员完善运作机制的通知》（惠信联发〔2021〕1号）；</t>
    </r>
    <r>
      <rPr>
        <sz val="12"/>
        <color rgb="FF000000"/>
        <rFont val="宋体"/>
        <charset val="134"/>
      </rPr>
      <t xml:space="preserve">
</t>
    </r>
    <r>
      <rPr>
        <sz val="12"/>
        <color rgb="FF000000"/>
        <rFont val="宋体"/>
        <charset val="134"/>
      </rPr>
      <t>3.《惠安县信访工作联席会议关于完善惠安县信访工作联席会议机制的通知》（惠信联发〔2024〕2号）；</t>
    </r>
    <r>
      <rPr>
        <sz val="12"/>
        <color rgb="FF000000"/>
        <rFont val="宋体"/>
        <charset val="134"/>
      </rPr>
      <t xml:space="preserve">
</t>
    </r>
    <r>
      <rPr>
        <sz val="12"/>
        <color rgb="FF000000"/>
        <rFont val="宋体"/>
        <charset val="134"/>
      </rPr>
      <t>4.《螺城镇信访工作联席会议关于完善螺城镇信访工作联席会议机制的通知》（螺城信联〔2024〕2号）</t>
    </r>
  </si>
  <si>
    <t>开展信访工作宣传</t>
  </si>
  <si>
    <t>宣传《信访工作条例》</t>
  </si>
  <si>
    <t>《惠安县人民政府信访局关于开展&lt;信访工作条例&gt;实施两周年主题宣传活动的通知》（惠信〔2024〕4号）</t>
  </si>
  <si>
    <t>稳控重点信访人员，做好重要敏感时间节点信访安保维稳工作</t>
  </si>
  <si>
    <t>稳控重点信访人员，报送重点信访人员动态</t>
  </si>
  <si>
    <r>
      <rPr>
        <sz val="12"/>
        <color rgb="FF000000"/>
        <rFont val="宋体"/>
        <charset val="134"/>
      </rPr>
      <t>1.惠安县信访工作联席会议办公室关于报送重点人员化解稳控专班的相关通知、重要敏感节点开展稳控工作的相关密件；</t>
    </r>
    <r>
      <rPr>
        <sz val="12"/>
        <color rgb="FF000000"/>
        <rFont val="宋体"/>
        <charset val="134"/>
      </rPr>
      <t xml:space="preserve">
</t>
    </r>
    <r>
      <rPr>
        <sz val="12"/>
        <color rgb="FF000000"/>
        <rFont val="宋体"/>
        <charset val="134"/>
      </rPr>
      <t>2.《关于开展信访日报事项网格化运行工作的通知》（惠网格办〔2023〕4号，惠安县信访局通过惠安县党建引领基层治理网格化平台下发任务；</t>
    </r>
    <r>
      <rPr>
        <sz val="12"/>
        <color rgb="FF000000"/>
        <rFont val="宋体"/>
        <charset val="134"/>
      </rPr>
      <t xml:space="preserve">
</t>
    </r>
    <r>
      <rPr>
        <sz val="12"/>
        <color rgb="FF000000"/>
        <rFont val="宋体"/>
        <charset val="134"/>
      </rPr>
      <t>3.惠安县信访局通过“惠安零报告信息群”微信群通知</t>
    </r>
  </si>
  <si>
    <t>接劝返进京赴省越级访信访人员</t>
  </si>
  <si>
    <r>
      <rPr>
        <sz val="12"/>
        <color rgb="FF000000"/>
        <rFont val="宋体"/>
        <charset val="134"/>
      </rPr>
      <t>1.惠安县信访工作联席会议办公室相关书面《紧急通知》；</t>
    </r>
    <r>
      <rPr>
        <sz val="12"/>
        <color rgb="FF000000"/>
        <rFont val="宋体"/>
        <charset val="134"/>
      </rPr>
      <t xml:space="preserve">
</t>
    </r>
    <r>
      <rPr>
        <sz val="12"/>
        <color rgb="FF000000"/>
        <rFont val="宋体"/>
        <charset val="134"/>
      </rPr>
      <t>2.惠安县信访局通过电话、微信通知</t>
    </r>
  </si>
  <si>
    <t>开展全国、省、市、县各级“两会”期间信访安保维稳工作</t>
  </si>
  <si>
    <r>
      <rPr>
        <sz val="12"/>
        <color rgb="FF000000"/>
        <rFont val="宋体"/>
        <charset val="134"/>
      </rPr>
      <t>1.惠安县信访工作联席会议办公室关于各级“两会”期间信访工作方案的相关内部文件；</t>
    </r>
    <r>
      <rPr>
        <sz val="12"/>
        <color rgb="FF000000"/>
        <rFont val="宋体"/>
        <charset val="134"/>
      </rPr>
      <t xml:space="preserve">
</t>
    </r>
    <r>
      <rPr>
        <sz val="12"/>
        <color rgb="FF000000"/>
        <rFont val="宋体"/>
        <charset val="134"/>
      </rPr>
      <t>2.惠安县信访局通过电话、微信通知</t>
    </r>
  </si>
  <si>
    <t>开展重要活动会场周边信访安保维稳工作</t>
  </si>
  <si>
    <r>
      <rPr>
        <sz val="12"/>
        <color rgb="FF000000"/>
        <rFont val="宋体"/>
        <charset val="134"/>
      </rPr>
      <t>1.惠安县信访工作联席会议办公室或者惠安县信访局下发的相关重要活动维稳文件或者通知；</t>
    </r>
    <r>
      <rPr>
        <sz val="12"/>
        <color rgb="FF000000"/>
        <rFont val="宋体"/>
        <charset val="134"/>
      </rPr>
      <t xml:space="preserve">
</t>
    </r>
    <r>
      <rPr>
        <sz val="12"/>
        <color rgb="FF000000"/>
        <rFont val="宋体"/>
        <charset val="134"/>
      </rPr>
      <t>2.惠安县信访局通过电话、微信通知</t>
    </r>
  </si>
  <si>
    <t>稳控和处置集体访事件</t>
  </si>
  <si>
    <r>
      <rPr>
        <sz val="12"/>
        <color rgb="FF000000"/>
        <rFont val="宋体"/>
        <charset val="134"/>
      </rPr>
      <t>1.惠安县信访工作联席会议办公室关于做好集体访后续工作情况的相关通知；</t>
    </r>
    <r>
      <rPr>
        <sz val="12"/>
        <color rgb="FF000000"/>
        <rFont val="宋体"/>
        <charset val="134"/>
      </rPr>
      <t xml:space="preserve">
</t>
    </r>
    <r>
      <rPr>
        <sz val="12"/>
        <color rgb="FF000000"/>
        <rFont val="宋体"/>
        <charset val="134"/>
      </rPr>
      <t>2.惠安县信访局通过电话、微信通知</t>
    </r>
  </si>
  <si>
    <t>推进基层综合行政执法队伍规范化建设，加强执法队伍管理，建立并落实行政执法责任制</t>
  </si>
  <si>
    <t>推进基层综合行政执法队伍规范化建设</t>
  </si>
  <si>
    <t>做好“一支队伍管执法”改革工作</t>
  </si>
  <si>
    <t>惠安县乡镇“一支队伍管执法”改革情况</t>
  </si>
  <si>
    <t>县城市管理和综合执法局</t>
  </si>
  <si>
    <t>开展综合执法规范化建设</t>
  </si>
  <si>
    <t>开展片区联合执法年度计划报送、检查计划发起工作</t>
  </si>
  <si>
    <r>
      <rPr>
        <sz val="12"/>
        <color rgb="FF000000"/>
        <rFont val="宋体"/>
        <charset val="134"/>
      </rPr>
      <t>关于报送片区联合执法清单计划的函</t>
    </r>
    <r>
      <rPr>
        <sz val="12"/>
        <color rgb="FF000000"/>
        <rFont val="宋体"/>
        <charset val="134"/>
      </rPr>
      <t xml:space="preserve">
</t>
    </r>
    <r>
      <rPr>
        <sz val="12"/>
        <color rgb="FF000000"/>
        <rFont val="宋体"/>
        <charset val="134"/>
      </rPr>
      <t>日常书面工作通知</t>
    </r>
  </si>
  <si>
    <t>开展乡镇赋权承接和运行情况评估工作</t>
  </si>
  <si>
    <t>关于开展乡镇赋权承接和运行情况评估工作的通知</t>
  </si>
  <si>
    <t>建立并落实行政执法责任制</t>
  </si>
  <si>
    <t>做好户外广告牌摸底、审批、监管工作</t>
  </si>
  <si>
    <r>
      <rPr>
        <sz val="12"/>
        <color rgb="FF000000"/>
        <rFont val="宋体"/>
        <charset val="134"/>
      </rPr>
      <t>1.关于进一步做好户外广告（招牌设施）和违规铁皮搭盖安全隐患排查整治及防抗台风工作的通知</t>
    </r>
    <r>
      <rPr>
        <sz val="12"/>
        <color rgb="FF000000"/>
        <rFont val="宋体"/>
        <charset val="134"/>
      </rPr>
      <t xml:space="preserve">
</t>
    </r>
    <r>
      <rPr>
        <sz val="12"/>
        <color rgb="FF000000"/>
        <rFont val="宋体"/>
        <charset val="134"/>
      </rPr>
      <t>2.于继续做好城市户外广告和招牌设施设置安全隐患排查整治工作的通知</t>
    </r>
    <r>
      <rPr>
        <sz val="12"/>
        <color rgb="FF000000"/>
        <rFont val="宋体"/>
        <charset val="134"/>
      </rPr>
      <t xml:space="preserve">
</t>
    </r>
    <r>
      <rPr>
        <sz val="12"/>
        <color rgb="FF000000"/>
        <rFont val="宋体"/>
        <charset val="134"/>
      </rPr>
      <t>3.日常书面工作通知</t>
    </r>
    <r>
      <rPr>
        <sz val="12"/>
        <color rgb="FF000000"/>
        <rFont val="宋体"/>
        <charset val="134"/>
      </rPr>
      <t xml:space="preserve">
</t>
    </r>
    <r>
      <rPr>
        <sz val="12"/>
        <color rgb="FF000000"/>
        <rFont val="宋体"/>
        <charset val="134"/>
      </rPr>
      <t>4.关于防汛抗台预防工作的通知</t>
    </r>
    <r>
      <rPr>
        <sz val="12"/>
        <color rgb="FF000000"/>
        <rFont val="宋体"/>
        <charset val="134"/>
      </rPr>
      <t xml:space="preserve">
</t>
    </r>
    <r>
      <rPr>
        <sz val="12"/>
        <color rgb="FF000000"/>
        <rFont val="宋体"/>
        <charset val="134"/>
      </rPr>
      <t>5.关于加强第21号台风“康妮”期间户外广告和招牌设施监管的通知</t>
    </r>
    <r>
      <rPr>
        <sz val="12"/>
        <color rgb="FF000000"/>
        <rFont val="宋体"/>
        <charset val="134"/>
      </rPr>
      <t xml:space="preserve">
</t>
    </r>
    <r>
      <rPr>
        <sz val="12"/>
        <color rgb="FF000000"/>
        <rFont val="宋体"/>
        <charset val="134"/>
      </rPr>
      <t>惠安县人民政府关于印发《惠安县城市户外广告设施设置管理办法》《惠安县户外广告设施设置技术规定》的通知（惠政规〔2023〕10号）</t>
    </r>
  </si>
  <si>
    <t>开展行政行为合法性审查</t>
  </si>
  <si>
    <t>做好执法案卷评查工作</t>
  </si>
  <si>
    <t>关于开展2024年行政执法案卷评查工作的通知</t>
  </si>
  <si>
    <t>通过“闽执法”平台办理行政执法检查、处罚、行政强制等案件</t>
  </si>
  <si>
    <t>开展福建省一体化大融合行政执法平台相关信息，镇季度、年度行政执法工作情况报送工作</t>
  </si>
  <si>
    <r>
      <rPr>
        <sz val="12"/>
        <color rgb="FF000000"/>
        <rFont val="宋体"/>
        <charset val="134"/>
      </rPr>
      <t>1.通 知（执法数据报表）</t>
    </r>
    <r>
      <rPr>
        <sz val="12"/>
        <color rgb="FF000000"/>
        <rFont val="宋体"/>
        <charset val="134"/>
      </rPr>
      <t xml:space="preserve">
</t>
    </r>
    <r>
      <rPr>
        <sz val="12"/>
        <color rgb="FF000000"/>
        <rFont val="宋体"/>
        <charset val="134"/>
      </rPr>
      <t>2.关于报送2023年度政执法数据相关材料的通知</t>
    </r>
    <r>
      <rPr>
        <sz val="12"/>
        <color rgb="FF000000"/>
        <rFont val="宋体"/>
        <charset val="134"/>
      </rPr>
      <t xml:space="preserve">
</t>
    </r>
    <r>
      <rPr>
        <sz val="12"/>
        <color rgb="FF000000"/>
        <rFont val="宋体"/>
        <charset val="134"/>
      </rPr>
      <t>3.关于报送2024年度行政执法工作开展情况的通知</t>
    </r>
    <r>
      <rPr>
        <sz val="12"/>
        <color rgb="FF000000"/>
        <rFont val="宋体"/>
        <charset val="134"/>
      </rPr>
      <t xml:space="preserve">
</t>
    </r>
    <r>
      <rPr>
        <sz val="12"/>
        <color rgb="FF000000"/>
        <rFont val="宋体"/>
        <charset val="134"/>
      </rPr>
      <t xml:space="preserve">4.泉州市人民政府办公室关于做好福建省一体化大融合行政执法平台近期工作任务清单办理工作的通知 </t>
    </r>
    <r>
      <rPr>
        <sz val="12"/>
        <color rgb="FF000000"/>
        <rFont val="宋体"/>
        <charset val="134"/>
      </rPr>
      <t xml:space="preserve">
</t>
    </r>
    <r>
      <rPr>
        <sz val="12"/>
        <color rgb="FF000000"/>
        <rFont val="宋体"/>
        <charset val="134"/>
      </rPr>
      <t>5.日常书面工作通知</t>
    </r>
    <r>
      <rPr>
        <sz val="12"/>
        <color rgb="FF000000"/>
        <rFont val="宋体"/>
        <charset val="134"/>
      </rPr>
      <t xml:space="preserve">
</t>
    </r>
    <r>
      <rPr>
        <sz val="12"/>
        <color rgb="FF000000"/>
        <rFont val="宋体"/>
        <charset val="134"/>
      </rPr>
      <t>6.转发关于进一步做好全省一体化平台大融合执法平台运行工作的通知</t>
    </r>
  </si>
  <si>
    <t>开展执法日常检查工作</t>
  </si>
  <si>
    <r>
      <rPr>
        <sz val="12"/>
        <color rgb="FF000000"/>
        <rFont val="宋体"/>
        <charset val="134"/>
      </rPr>
      <t xml:space="preserve">
</t>
    </r>
    <r>
      <rPr>
        <sz val="12"/>
        <color rgb="FF000000"/>
        <rFont val="宋体"/>
        <charset val="134"/>
      </rPr>
      <t>1.中共泉州市委机构编制委员会办公室 泉州市司法局关于印发 《关于进一步厘清 综合行政执法改革日常监管与执法办案 职责边界的指导意见》的通知</t>
    </r>
    <r>
      <rPr>
        <sz val="12"/>
        <color rgb="FF000000"/>
        <rFont val="宋体"/>
        <charset val="134"/>
      </rPr>
      <t xml:space="preserve">
</t>
    </r>
    <r>
      <rPr>
        <sz val="12"/>
        <color rgb="FF000000"/>
        <rFont val="宋体"/>
        <charset val="134"/>
      </rPr>
      <t>2.惠政办[2021]18号关于明确县镇综合执法相关事项的通知</t>
    </r>
  </si>
  <si>
    <t>依赋权对违反《建设工程安全生产管理条例》的行政处罚权</t>
  </si>
  <si>
    <r>
      <rPr>
        <sz val="12"/>
        <color rgb="FF000000"/>
        <rFont val="宋体"/>
        <charset val="134"/>
      </rPr>
      <t>关于公布惠安县第一批镇级人民政府行政执法事项赋权清单的通知（惠政办规〔2022〕3号）</t>
    </r>
    <r>
      <rPr>
        <sz val="12"/>
        <color rgb="FF000000"/>
        <rFont val="宋体"/>
        <charset val="134"/>
      </rPr>
      <t xml:space="preserve">
</t>
    </r>
  </si>
  <si>
    <t>县住建局</t>
  </si>
  <si>
    <r>
      <rPr>
        <sz val="12"/>
        <color rgb="FF000000"/>
        <rFont val="宋体"/>
        <charset val="134"/>
      </rPr>
      <t>县住建局</t>
    </r>
    <r>
      <rPr>
        <sz val="12"/>
        <color rgb="FF000000"/>
        <rFont val="宋体"/>
        <charset val="134"/>
      </rPr>
      <t xml:space="preserve">
</t>
    </r>
    <r>
      <rPr>
        <sz val="12"/>
        <color rgb="FF000000"/>
        <rFont val="宋体"/>
        <charset val="134"/>
      </rPr>
      <t>、县城市管理和综合执法局</t>
    </r>
  </si>
  <si>
    <t>依赋权履行市容市貌、环境卫生管理的行政处罚权</t>
  </si>
  <si>
    <r>
      <rPr>
        <sz val="12"/>
        <color rgb="FF000000"/>
        <rFont val="宋体"/>
        <charset val="134"/>
      </rPr>
      <t>1.关于公布惠安县第一批镇级人民政府行政执法事项赋权清单的通知（惠政办规〔2022〕3号）</t>
    </r>
    <r>
      <rPr>
        <sz val="12"/>
        <color rgb="FF000000"/>
        <rFont val="宋体"/>
        <charset val="134"/>
      </rPr>
      <t xml:space="preserve">
</t>
    </r>
  </si>
  <si>
    <t>依职权负责本辖区消防安全工作，依赋权履行消防方面的行政处罚权</t>
  </si>
  <si>
    <t>《惠安县人民政府关于镇人民政府承接落实消防行政执法事项目录清单的通知》（惠政文〔2023〕69号）</t>
  </si>
  <si>
    <r>
      <rPr>
        <sz val="12"/>
        <color rgb="FF000000"/>
        <rFont val="宋体"/>
        <charset val="134"/>
      </rPr>
      <t>社会治理办公室（安全）</t>
    </r>
    <r>
      <rPr>
        <sz val="12"/>
        <color rgb="FF000000"/>
        <rFont val="宋体"/>
        <charset val="134"/>
      </rPr>
      <t xml:space="preserve">
</t>
    </r>
    <r>
      <rPr>
        <sz val="12"/>
        <color rgb="FF000000"/>
        <rFont val="宋体"/>
        <charset val="134"/>
      </rPr>
      <t>综合执法队</t>
    </r>
  </si>
  <si>
    <t>县政府县消防大队</t>
  </si>
  <si>
    <r>
      <rPr>
        <sz val="12"/>
        <color rgb="FF000000"/>
        <rFont val="宋体"/>
        <charset val="134"/>
      </rPr>
      <t>对消防设施、器材、消防安全标志未保持完好有效的处罚</t>
    </r>
    <r>
      <rPr>
        <sz val="12"/>
        <color rgb="FF000000"/>
        <rFont val="宋体"/>
        <charset val="134"/>
      </rPr>
      <t xml:space="preserve"> </t>
    </r>
  </si>
  <si>
    <t>对损坏、挪用或者擅自拆除，停用消防设施、器材的处罚</t>
  </si>
  <si>
    <t>对占用，堵塞，封闭疏散通道，安全出口或者有其他妨碍安全疏散行为的处罚</t>
  </si>
  <si>
    <t>依赋权履行物业小区、地产行业管理的行政处罚权</t>
  </si>
  <si>
    <t>惠政办规〔2022〕3号</t>
  </si>
  <si>
    <t>推动设立人民调解委员会，开展人民调解工作</t>
  </si>
  <si>
    <t>推动镇、村两级人民调解委员会设立，推进调解员队伍建设和培训工作</t>
  </si>
  <si>
    <t>依法成立乡镇人民调解委员会，统筹派出所、司法所、人民法庭等力量，开展人民调解工作</t>
  </si>
  <si>
    <t>惠安县司法局办公室关于印发矛盾纠纷大排查大化解活动方案和安置帮教重点时期安保维稳工作实施方案的通知</t>
  </si>
  <si>
    <t>县委政法委/公安局/县司法局</t>
  </si>
  <si>
    <t>调解队伍建设</t>
  </si>
  <si>
    <t>《司法所工作考评项目》</t>
  </si>
  <si>
    <t>司法所</t>
  </si>
  <si>
    <t>调解队伍培训</t>
  </si>
  <si>
    <t>开展人民调解工作化解矛盾纠纷</t>
  </si>
  <si>
    <t>开展治理欠薪冬季专项行动</t>
  </si>
  <si>
    <t>《惠安县人力资源和社会保障局转发福建省就业促进和劳动保护工作领导小组办公室关于开展治理欠薪冬季行动的通知》（惠人社[2024]90号）</t>
  </si>
  <si>
    <t>社会事务办公室（劳动保障）</t>
  </si>
  <si>
    <t>做好辖区内劳动争议调解、劳动保障监察和劳资突发事件的处置工作</t>
  </si>
  <si>
    <t>全国劳动人事争议在线调解平台通知、12345平台、电话、110流转流转案件通知、电话通知</t>
  </si>
  <si>
    <t>对当事人提出的调解申请依法受理并组织开展调解</t>
  </si>
  <si>
    <t>收集统计全镇矛盾纠纷案件</t>
  </si>
  <si>
    <t>组织双方签订调解协议书或指导双方到上级机构调解、申请仲裁或诉讼</t>
  </si>
  <si>
    <t>58</t>
  </si>
  <si>
    <t>承办12345政务服务便民热线转办的诉求事项，做好诉求答复</t>
  </si>
  <si>
    <r>
      <rPr>
        <sz val="12"/>
        <color rgb="FF000000"/>
        <rFont val="宋体"/>
        <charset val="134"/>
      </rPr>
      <t>福建省12345便民服务平台</t>
    </r>
    <r>
      <rPr>
        <sz val="12"/>
        <color rgb="FF000000"/>
        <rFont val="宋体"/>
        <charset val="134"/>
      </rPr>
      <t xml:space="preserve">
</t>
    </r>
    <r>
      <rPr>
        <sz val="12"/>
        <color rgb="FF000000"/>
        <rFont val="宋体"/>
        <charset val="134"/>
      </rPr>
      <t>收发件、回复办结、不满意件申诉、沟通率、扬言件处理</t>
    </r>
  </si>
  <si>
    <t>1.泉州市人民政府办公室关于印发泉州市12345便民服务平台监督管理规定的通知（泉政办〔2017〕38号）；2.日常书面工作通知及微信或APP通知;3.根据福建省12345热线中心《12345系统风险扬言类诉求办理机制（试行）》4.根据福建省12345热线中心《12345系统风险扬言类诉求办理机制（试行）》</t>
  </si>
  <si>
    <t>县政府办</t>
  </si>
  <si>
    <t>处理福建省12345便民服务平台文件通知</t>
  </si>
  <si>
    <t>1.泉州市人民政府办公室关于印发泉州市12345便民服务平台监督管理规定的通知（泉政办〔2017〕38号）；2.日常书面工作通知及微信或APP通知</t>
  </si>
  <si>
    <t>负责重大活动、重点时期、重点领域社会稳定风险维稳防控工作</t>
  </si>
  <si>
    <t>负责涉稳风险隐患问题排查化解工作，涉稳重要信息报送和交办件流转，做好重大决策社会稳定风险评估工作</t>
  </si>
  <si>
    <t>健全信访应急预案，重点信访人员管控及劝返工作</t>
  </si>
  <si>
    <r>
      <rPr>
        <sz val="12"/>
        <color rgb="FF000000"/>
        <rFont val="宋体"/>
        <charset val="134"/>
      </rPr>
      <t>1.县信访联席办《重点人员ABC管理清单》</t>
    </r>
    <r>
      <rPr>
        <sz val="12"/>
        <color rgb="FF000000"/>
        <rFont val="宋体"/>
        <charset val="134"/>
      </rPr>
      <t xml:space="preserve">
</t>
    </r>
    <r>
      <rPr>
        <sz val="12"/>
        <color rgb="FF000000"/>
        <rFont val="宋体"/>
        <charset val="134"/>
      </rPr>
      <t>2.上级文件通知</t>
    </r>
  </si>
  <si>
    <t>汇总涉访风险隐患台账</t>
  </si>
  <si>
    <t>惠安县信访局关于进一步加强涉访风险摸排报送工作的通知</t>
  </si>
  <si>
    <t>做好信访人员动态管控工作</t>
  </si>
  <si>
    <t>敏感时期微信通知</t>
  </si>
  <si>
    <t>负责重大活动、重点时期维稳工作</t>
  </si>
  <si>
    <t>集体访情况反馈</t>
  </si>
  <si>
    <t>惠安县信访局关于报送集体访后续工作进展情况的通知</t>
  </si>
  <si>
    <t>进京越级访交督办件办理情况反馈</t>
  </si>
  <si>
    <t>国家信访局或者各级信访局督办、交办通知</t>
  </si>
  <si>
    <t>进京越级访情况反馈</t>
  </si>
  <si>
    <t>惠安县信访工作联席会议办公室关于开展进京到省越级访信访事项合理性分析的通知</t>
  </si>
  <si>
    <t>重要活动周边信访安保维稳工作</t>
  </si>
  <si>
    <t>1.按会议要求，做好活动点位信访安保维稳工作2.敏感时期微信通知</t>
  </si>
  <si>
    <t>到省越级访情况反馈</t>
  </si>
  <si>
    <t>推动公共法律服务体系建设，提供法律咨询、法律援助等公共法律服务，做好本辖区法治宣传教育工作</t>
  </si>
  <si>
    <t>向辖区内各类人员、用人单位宣传并提供劳动保障政策法规及业务咨询服务</t>
  </si>
  <si>
    <t>宣传人力资源社会保障法律、法规和政策</t>
  </si>
  <si>
    <t>日常书面通知</t>
  </si>
  <si>
    <t>组织辖区各类人员参加职业技能培训、招聘会</t>
  </si>
  <si>
    <t>《泉州市乡村人才振兴专项小组关于印发泉州市专家服务基层行动实施方案的通知》泉人社文[2022]134号、《泉州市技能大师评选规定》(泉人社规〔2023)3号)、《泉州市人力资源和社会保障局关于组织评选2024年度泉州市技能大师的通知》(泉人社文(2024)198号、关于发动相关企业与从业人员参加技能竞赛的函、泉州：福建省第一批职工技能培训需求清单、《惠安县人民政府办公室关于印发“聚惠享新年”助企稳岗促就业十五条措施的通知》（惠政办规〔2024〕1号）、惠安县人力资源和社会保障局关于印发《2024年惠安县金秋招聘月活动工作方案》的通知（惠人社〔2024]85号）</t>
  </si>
  <si>
    <t>做好企业职工基本养老保险扩面工作</t>
  </si>
  <si>
    <t>关于加强企业职工基本养老保险参保缴费的通知</t>
  </si>
  <si>
    <t>落实首席法律咨询专家工作和法学会基层服务站点建设</t>
  </si>
  <si>
    <t>关于进一步加强首席法律咨询专家工作和法学会基层服务站点建设的通知</t>
  </si>
  <si>
    <t>开展辖区行政诉讼案件处置工作</t>
  </si>
  <si>
    <t>开展本级行政诉讼应诉工作</t>
  </si>
  <si>
    <t>日常法律文书通知</t>
  </si>
  <si>
    <t>开展全民普法工作</t>
  </si>
  <si>
    <t>每年至少召开一场法治政府建设专题会议</t>
  </si>
  <si>
    <t>定期报送法治政府建设开展情况</t>
  </si>
  <si>
    <t>履行法治工作重要决定和方案备案工作制度</t>
  </si>
  <si>
    <t>每半年邀请律师、专家或学者为镇政府干部职工做一次普法专题讲座</t>
  </si>
  <si>
    <t>组织开展一次镇政府干部职工庭审旁听活动</t>
  </si>
  <si>
    <t>开展民法典宣传月活动</t>
  </si>
  <si>
    <t>开展宪法宣传周活动</t>
  </si>
  <si>
    <t>推进法治文化阵地建设、创建一批具有地方特色的法治文化载体</t>
  </si>
  <si>
    <t>做好政府诉讼案件的委托律师手续办理</t>
  </si>
  <si>
    <t>协调政府法律顾问相关业务工作</t>
  </si>
  <si>
    <t>落实耕地申报备案制度，规范农村土地承包经营管理</t>
  </si>
  <si>
    <t>指导和规范耕地申报备案管理，规范农村土地承包管理</t>
  </si>
  <si>
    <t>做好设施农用地备案</t>
  </si>
  <si>
    <t>《关于设施农用地管理有关问题的通知》(自然资规〔2019〕４号)第四条</t>
  </si>
  <si>
    <t>农村农业办公室（经管）</t>
  </si>
  <si>
    <t>土地承包经营权确权工作</t>
  </si>
  <si>
    <t>《中华人民共和国农村土地承包法》</t>
  </si>
  <si>
    <t>负责土地流转台账信息平台</t>
  </si>
  <si>
    <t>上级交办</t>
  </si>
  <si>
    <t>农村土地流转审核</t>
  </si>
  <si>
    <t>土地承包纠纷调解</t>
  </si>
  <si>
    <t>62</t>
  </si>
  <si>
    <r>
      <rPr>
        <sz val="12"/>
        <color rgb="FF000000"/>
        <rFont val="宋体"/>
        <charset val="134"/>
      </rPr>
      <t>负责辖区农村集体资金资源的管理和监督工作</t>
    </r>
    <r>
      <rPr>
        <sz val="12"/>
        <color rgb="FF000000"/>
        <rFont val="宋体"/>
        <charset val="134"/>
      </rPr>
      <t xml:space="preserve"> </t>
    </r>
  </si>
  <si>
    <t>做好村集体资产、资源和资金的管理、指导和监督工作</t>
  </si>
  <si>
    <t>每月核对村级财务核销账目单据等</t>
  </si>
  <si>
    <t>《关于印发《惠安县农村集体财务代理会计聘用管理规定》的通知》（惠农[2022]54号）</t>
  </si>
  <si>
    <t>按月分类整理各村"三签两审"的原始凭证</t>
  </si>
  <si>
    <r>
      <rPr>
        <sz val="12"/>
        <color rgb="FF000000"/>
        <rFont val="宋体"/>
        <charset val="134"/>
      </rPr>
      <t>《关于印发《惠安县农村集体财务管理补充规定》的通知》（惠农[2017]262号）</t>
    </r>
    <r>
      <rPr>
        <sz val="12"/>
        <color rgb="FF000000"/>
        <rFont val="宋体"/>
        <charset val="134"/>
      </rPr>
      <t xml:space="preserve">
</t>
    </r>
    <r>
      <rPr>
        <sz val="12"/>
        <color rgb="FF000000"/>
        <rFont val="宋体"/>
        <charset val="134"/>
      </rPr>
      <t>《关于印发《惠安县农村集体财务代理会计聘用管理规定》的通知》（惠农[2022]54号）</t>
    </r>
  </si>
  <si>
    <t>审核村级各项支出费用财务资料</t>
  </si>
  <si>
    <t>协助各村建立健全财务会计管理制度，督促各种收入及时足额上缴村代管专户，规范各项支出管理。</t>
  </si>
  <si>
    <t>落实村集体会计委托代理审核制度，稽核村集体资金使用情况</t>
  </si>
  <si>
    <t>保管、申领、审核、核销相关票据</t>
  </si>
  <si>
    <t>建立各村的会计档案管理制度，整理、装订和保管各村的会计档案。</t>
  </si>
  <si>
    <t>统计农村经济统计年报。</t>
  </si>
  <si>
    <t>关于做好2023年农村经营管理情况统计年报工作的通知</t>
  </si>
  <si>
    <t>开展村级财务公开工作。</t>
  </si>
  <si>
    <t>协助村级债务化解工作，督促各村完成当年村级化债任务，严控新增债务发生。</t>
  </si>
  <si>
    <t>在惠安县土地流转平台上对各村的土地流转项目进行检查、审核</t>
  </si>
  <si>
    <t>惠安县村集体财务管理规定</t>
  </si>
  <si>
    <t>负责辖区内农村产权流转工作</t>
  </si>
  <si>
    <t>《关于推进惠安县农村产权流转交易市场建设的通知》（惠农产改办〔2024〕1号）</t>
  </si>
  <si>
    <t>落实村级财务文件档案收集整理归档，开展日常协调调度工作，保障经管工作开展</t>
  </si>
  <si>
    <t>开展村级财务检查工作。指导村干部任期和离任经济责任审计工作并组织开展重点审计。问题进行整改督促各村对问题进行整改并遵守各项财务管理规定。</t>
  </si>
  <si>
    <t>《惠安县农业农村局关于开展村干部任期经济责任届中审计的通知》（惠农〔2024〕 54号）</t>
  </si>
  <si>
    <t>录入、审核、记账村级凭证进行凭证</t>
  </si>
  <si>
    <t>整理、归档、装订。各村的原始凭证</t>
  </si>
  <si>
    <t>年终协助各村进行年终固定资产盘点、清查。在全国集体资产监督管理平台清产核资系统上对各村进行资产、资源、资金数据录入更新。</t>
  </si>
  <si>
    <t>惠安县农业农村局印发关于规范村级财务公开事项的通知</t>
  </si>
  <si>
    <t>63</t>
  </si>
  <si>
    <t>推进农房确权登记工作</t>
  </si>
  <si>
    <t>受理农房确权登记</t>
  </si>
  <si>
    <t>接收确权申请材料</t>
  </si>
  <si>
    <t>《福建省农业厅 福建省档案局 福建省国土资源厅关于进一步做好农村土地承包经营权确权 登记颁证档案工作的通知 》（闽农经管〔2017〕123号）</t>
  </si>
  <si>
    <t>实地查看提出确权申请的农房</t>
  </si>
  <si>
    <t>引导建成的农房进行确权登记</t>
  </si>
  <si>
    <t>推进法治政府建设，加强本单位行政规范性文件管理</t>
  </si>
  <si>
    <t>推进法治政府建设，制定法治政府建设实施规划、年度计划并组织实施</t>
  </si>
  <si>
    <t>每年至少召开一次法治政府建设专题会议。</t>
  </si>
  <si>
    <t>《〈关于进一步加强县法治建设的意见〉重要举措分工方案》惠委法〔2023〕1号</t>
  </si>
  <si>
    <t>定期报送法治政府建设开展情况。</t>
  </si>
  <si>
    <t>《中共惠安县委全面依法治县委员会工作规则》</t>
  </si>
  <si>
    <t>负责本单位行政规范性文件管理，及时做好报送备案工作，定期开展行政规范性文件清理</t>
  </si>
  <si>
    <t>做好党内规范性文件备案工作</t>
  </si>
  <si>
    <t>《中共惠安县委办公室关于进一步做好党内规范性文件备案审查工作的通知》(惠委办〔2022〕54号)</t>
  </si>
  <si>
    <t>65</t>
  </si>
  <si>
    <r>
      <rPr>
        <sz val="12"/>
        <color rgb="FF000000"/>
        <rFont val="Times New Roman"/>
        <charset val="134"/>
      </rPr>
      <t>‌</t>
    </r>
    <r>
      <rPr>
        <sz val="12"/>
        <color rgb="FF000000"/>
        <rFont val="宋体"/>
        <charset val="134"/>
      </rPr>
      <t>强化耕地保护责任，稳产保供粮食和重要农产品</t>
    </r>
  </si>
  <si>
    <t>做好农业生产工作，保障粮食和重要农产品稳定增产</t>
  </si>
  <si>
    <t>组织制定农业农村工作计划</t>
  </si>
  <si>
    <t>《2023年度各镇农业农村工作及农业经济工作绩效评估工作方案》（惠农【2023】116号）</t>
  </si>
  <si>
    <t>扶持粮食生产重点区域粮食生产工作</t>
  </si>
  <si>
    <t>《关于印发惠安县粮食生产重点区域粮食生产工作实施方案的通知》（惠农【2025】1号）</t>
  </si>
  <si>
    <t>分解、下达年度粮食播种面积与产量并持续进行监测统计</t>
  </si>
  <si>
    <t>《关于下达惠安县粮油生产目标任务的通知》</t>
  </si>
  <si>
    <t>开展“暖春惠农”活动</t>
  </si>
  <si>
    <t>《“暖春惠农”实践活动方案》</t>
  </si>
  <si>
    <t>实施化肥、农药减量增效行动</t>
  </si>
  <si>
    <t>开展化学农药减量化行动</t>
  </si>
  <si>
    <r>
      <rPr>
        <sz val="12"/>
        <color rgb="FF000000"/>
        <rFont val="宋体"/>
        <charset val="134"/>
      </rPr>
      <t>《惠安县2023-2025年化学农药减量化行动实施方案》（惠农【2023】126号）</t>
    </r>
    <r>
      <rPr>
        <sz val="12"/>
        <color rgb="FF000000"/>
        <rFont val="宋体"/>
        <charset val="134"/>
      </rPr>
      <t xml:space="preserve">
</t>
    </r>
  </si>
  <si>
    <t>分解、下达年度土肥目标并逐月上报完成情况</t>
  </si>
  <si>
    <t>《关于做好土肥相关工作的通知》</t>
  </si>
  <si>
    <t>实施化肥减量增效项目</t>
  </si>
  <si>
    <t>《惠安县化肥减量增效项目实施方案》</t>
  </si>
  <si>
    <t>开展土壤普查工作，保护和利用土壤资源</t>
  </si>
  <si>
    <t>开展全国土壤普查工作</t>
  </si>
  <si>
    <t>《关于举办全县第三次全国土壤普查技术培训班的通知》</t>
  </si>
  <si>
    <t>推广运用测土配方施肥技术</t>
  </si>
  <si>
    <t>整治农田撂荒地，实施复耕复种，保护耕地质量</t>
  </si>
  <si>
    <t>调查摸底、整治农田撂荒地</t>
  </si>
  <si>
    <t>《惠安县农业农村局关于召开撂荒情况调查摸底工作布置会的通知》</t>
  </si>
  <si>
    <t>开展耕地质量保护与地力提升工作</t>
  </si>
  <si>
    <t>《惠安县耕地质量保护与提升实施方案》</t>
  </si>
  <si>
    <t>66</t>
  </si>
  <si>
    <t>培育新型农业生产经营主体</t>
  </si>
  <si>
    <t>管理、培训农技队伍</t>
  </si>
  <si>
    <t>负责全镇农技员、动物防疫员、农产品协管员队伍管理</t>
  </si>
  <si>
    <t>《关于下拨2022年村级农民技术员津贴的通知》</t>
  </si>
  <si>
    <t>开展基层农技推广培训</t>
  </si>
  <si>
    <t>《关于做好2024年度基层农技推广体系改革与建设任务实施工作的通知》（农办科【2024】6号）</t>
  </si>
  <si>
    <t>培育、评选高素质农民、优质农民合作社和优质家庭农场</t>
  </si>
  <si>
    <t>推荐上报农村实用人才相关材料</t>
  </si>
  <si>
    <t>《惠安县农业农村局关于开展2023年度惠安县优秀农村实用人才评选工作的通知》（惠农【2023】72号）</t>
  </si>
  <si>
    <t>组织开展技能培训，培育农村高素质农民队伍</t>
  </si>
  <si>
    <t>《关于举办惠安县高素质农民培训的通知》</t>
  </si>
  <si>
    <t>配合上级评选优质农民合作社和优质家庭农场</t>
  </si>
  <si>
    <t>《关于开展2024年度县给优质农民合作社和优质家庭农场评选工作的通知》（惠农【2024】126号）</t>
  </si>
  <si>
    <t>67</t>
  </si>
  <si>
    <t>开展农业技术推广，对农机进行有效监管，保障农业生产健康平稳发展</t>
  </si>
  <si>
    <t>开展农业领域安全生产，做好农业防灾减灾</t>
  </si>
  <si>
    <t>开展农业领域安全生产检查活动</t>
  </si>
  <si>
    <t>《开展全县农业渔业行业安全生产大检查的通知》</t>
  </si>
  <si>
    <t>开展农事用火隐患排查及宣传月活动</t>
  </si>
  <si>
    <t>开展秋冬季农事用火宣传月活动的通知</t>
  </si>
  <si>
    <t>开展红火蚁防控工作，宣传防控知识，分发扑杀药剂，进行统防统治</t>
  </si>
  <si>
    <t>《关于红火蚁防控工作的通知》</t>
  </si>
  <si>
    <t>积极应对寒潮天气，做好农业减灾防灾</t>
  </si>
  <si>
    <t>《关于做好寒潮天气防范工作的紧急通知》（闽农种植【2023】7号</t>
  </si>
  <si>
    <t>推广农业技术，实施农业生产防控项目</t>
  </si>
  <si>
    <t>组织开展农业生产废弃物回收利用处理工作</t>
  </si>
  <si>
    <t>《关于进一步加强农用薄膜、肥料和农药包装废弃物污染治理工作方案》（惠农【2020】185号）</t>
  </si>
  <si>
    <t>申报农作物有害生物、病虫预警与防控项目</t>
  </si>
  <si>
    <t>《关于开展2024年省级农作物有害生物预警与防控项目申报工作的通知》</t>
  </si>
  <si>
    <t>推广农业技术服务，推广优质品种，保障重要农产品生产稳定</t>
  </si>
  <si>
    <t>《病虫情报》</t>
  </si>
  <si>
    <t>举办送科技下乡现场活动，促进科技兴农</t>
  </si>
  <si>
    <t>举办送科技下乡现场活动</t>
  </si>
  <si>
    <t>《春耕农资科技下乡活动方案》</t>
  </si>
  <si>
    <t>加强农机安全监督管理</t>
  </si>
  <si>
    <t>摸底、调查现有多功能拖拉机情况</t>
  </si>
  <si>
    <t>《惠安县2021年以来各镇满9年多功能拖拉机摸底情况表》</t>
  </si>
  <si>
    <t>68</t>
  </si>
  <si>
    <t>落实强农惠农政策</t>
  </si>
  <si>
    <t>发放耕地地力保护补贴，购买水稻等农作物保险</t>
  </si>
  <si>
    <t>做好耕地地力保护补贴发放的核实、填报、公示等工作</t>
  </si>
  <si>
    <t>《惠安县耕地地力保护补贴资金发放工作方案》</t>
  </si>
  <si>
    <r>
      <rPr>
        <sz val="12"/>
        <color rgb="FF000000"/>
        <rFont val="宋体"/>
        <charset val="134"/>
      </rPr>
      <t>县农业农村局</t>
    </r>
    <r>
      <rPr>
        <sz val="12"/>
        <color rgb="FF000000"/>
        <rFont val="宋体"/>
        <charset val="134"/>
      </rPr>
      <t xml:space="preserve">
</t>
    </r>
    <r>
      <rPr>
        <sz val="12"/>
        <color rgb="FF000000"/>
        <rFont val="宋体"/>
        <charset val="134"/>
      </rPr>
      <t>县财政局</t>
    </r>
  </si>
  <si>
    <t>购买水稻、马铃薯种植保险</t>
  </si>
  <si>
    <t>《关于印发做好水稻、马铃薯种植保险实施方案的通知》（闽农规【2023】4号）</t>
  </si>
  <si>
    <t>组织农户、种植大户申报相关农业补贴项目</t>
  </si>
  <si>
    <t>指导种植大户开展地膜、高强度加厚膜科学使用项目申报</t>
  </si>
  <si>
    <r>
      <rPr>
        <sz val="12"/>
        <color rgb="FF000000"/>
        <rFont val="宋体"/>
        <charset val="134"/>
      </rPr>
      <t>《组织申报惠安县高强度加厚地膜项目的通知》</t>
    </r>
    <r>
      <rPr>
        <sz val="12"/>
        <color rgb="FF000000"/>
        <rFont val="宋体"/>
        <charset val="134"/>
      </rPr>
      <t xml:space="preserve">
</t>
    </r>
    <r>
      <rPr>
        <sz val="12"/>
        <color rgb="FF000000"/>
        <rFont val="宋体"/>
        <charset val="134"/>
      </rPr>
      <t>《关于组织申报惠安县高强度加厚膜项目的通知》</t>
    </r>
  </si>
  <si>
    <t>组织种植大户申报水稻甘薯规模种植补贴</t>
  </si>
  <si>
    <t>《水稻甘薯规模种植县级补贴面积核实工作的通知》</t>
  </si>
  <si>
    <t>申报粮食作物“五新”推广项目</t>
  </si>
  <si>
    <t>《关于拟组织实施市级粮食作物“五新”推广等项目的通知》每年</t>
  </si>
  <si>
    <t>指导新型农业经营主体申报贷款贴息工作</t>
  </si>
  <si>
    <t>《泉州市新型农业经营主体贷款贴息实施的通知》（泉农综【2021】101号）</t>
  </si>
  <si>
    <t>组织种植大户申报蔬菜绿色高质高效项目</t>
  </si>
  <si>
    <t>《关于组织申报惠安县蔬菜绿色高质高效项目的通知》</t>
  </si>
  <si>
    <t>组织种植大户申报农作物高产、优质、绿色新品种展示示范推广项目</t>
  </si>
  <si>
    <t>《2024年福建省农作物高产、优质、绿色新品种展示示范推广项目申报工作的通知》（闽种站【2024】6号）</t>
  </si>
  <si>
    <t>组织种植大户申报油菜规模种植补贴项目</t>
  </si>
  <si>
    <t>《关于做好油菜规模种植县级补贴面积核实工作的通知》</t>
  </si>
  <si>
    <t>申报农作物种资源保护与开发项目</t>
  </si>
  <si>
    <t>《关于开展泉州市农作物种质资源保护与开发项目申报工作的通知》</t>
  </si>
  <si>
    <t>摸底、调查农产品产地冷藏保鲜设施情况</t>
  </si>
  <si>
    <t>《关于组织摸底惠安县农产品产地冷藏保鲜设施情况摸底的通知》</t>
  </si>
  <si>
    <t>69</t>
  </si>
  <si>
    <r>
      <rPr>
        <sz val="12"/>
        <color rgb="FF000000"/>
        <rFont val="Times New Roman"/>
        <charset val="134"/>
      </rPr>
      <t>‌</t>
    </r>
    <r>
      <rPr>
        <sz val="12"/>
        <color rgb="FF000000"/>
        <rFont val="宋体"/>
        <charset val="134"/>
      </rPr>
      <t>巩固拓展脱贫攻坚成果，有效衔接乡村振兴，稳增收防返贫</t>
    </r>
  </si>
  <si>
    <t>组织申报、实施财政衔接推进乡村振兴补助资金项目</t>
  </si>
  <si>
    <t>申报财政衔接推进乡村振兴补助资金项目，并跟踪推进项目建设</t>
  </si>
  <si>
    <t>《开展财政衔接推进乡村振兴补助资金项目申报的通知》</t>
  </si>
  <si>
    <t>摸排上报应急救助和农户住房改善提升需求</t>
  </si>
  <si>
    <t>《关于开展应急救助和农户住房改善提升资金需求摸排工作的通知》</t>
  </si>
  <si>
    <t>建立、监管好巩固拓展脱贫攻坚成果项目库，切实巩固脱贫攻坚成果</t>
  </si>
  <si>
    <t>录入扶贫项目资产信息至全国防止返贫监测和衔接推进乡村振兴信息系统，对扶贫项目资产进行严格监管</t>
  </si>
  <si>
    <r>
      <rPr>
        <sz val="12"/>
        <color rgb="FF000000"/>
        <rFont val="宋体"/>
        <charset val="134"/>
      </rPr>
      <t>《关于加强扶贫项目资产后续管理的管理规定》（惠委振兴办【2021】49号）</t>
    </r>
    <r>
      <rPr>
        <sz val="12"/>
        <color rgb="FF000000"/>
        <rFont val="宋体"/>
        <charset val="134"/>
      </rPr>
      <t xml:space="preserve">
</t>
    </r>
  </si>
  <si>
    <t>建立巩固拓展脱贫攻坚成果项目库</t>
  </si>
  <si>
    <t>《关于建立2025年巩固拓展脱贫攻坚成果项目库的通知》（惠委振兴办【2024】36号</t>
  </si>
  <si>
    <t>开展防返贫集中排查活动，定期更新维护乡村建设信息库</t>
  </si>
  <si>
    <t>开展防止返贫监测帮扶集中排查活动</t>
  </si>
  <si>
    <t>《福建省防止返贫监测帮扶集中排查工作方案》（闽农综【2024】90号）</t>
  </si>
  <si>
    <t>建立并定期更新维护乡村建设信息库</t>
  </si>
  <si>
    <t>《关于开展乡村建设信息更新工作的通知》</t>
  </si>
  <si>
    <t>每月核实防返贫预警名单，受理“一键报贫”</t>
  </si>
  <si>
    <t>核实部门提供的防止返贫监测预警名单，每月形成一份防止返贫监测预警信息台账</t>
  </si>
  <si>
    <t>《惠安县各镇防返贫监测预警信息台账预警及部门信息核实情况》</t>
  </si>
  <si>
    <t>及时核实“一键报贫”农户申请</t>
  </si>
  <si>
    <t>70</t>
  </si>
  <si>
    <t>全面贯彻落实乡村振兴发展规划，推进乡村振兴项目建设</t>
  </si>
  <si>
    <t>做好省级乡村振兴示范村项目申报储备、建设、管理、认定、验收等工作</t>
  </si>
  <si>
    <t>报送省级乡村振兴示范村项目项目申报储备</t>
  </si>
  <si>
    <t>《“千村示范引领、万村共富共美”工程 打造 城乡融合发展惠安样板2024年重点任务清单》（惠委振兴办【2024】23号）</t>
  </si>
  <si>
    <t>督促、指导省级乡村振兴示范村开展项目建设</t>
  </si>
  <si>
    <t>核查省级乡村振兴示范村项目</t>
  </si>
  <si>
    <t>管理省级乡村振兴示范村项目，按照“一项目一档案”进行整档</t>
  </si>
  <si>
    <t>认定省级乡村振兴示范村创建项目</t>
  </si>
  <si>
    <t>验收省级乡村振兴示范村创建项目</t>
  </si>
  <si>
    <t>负责乡村振兴建设各类项目申报、实施和监管，管理乡村振兴专项资金，指导创建村按要求实施乡村振兴建设</t>
  </si>
  <si>
    <t>开展县级重点培育村项目建设及管理</t>
  </si>
  <si>
    <t>《关于推荐申报惠安县乡村振兴县级重点培育村创建对象申报推荐工作的通知》</t>
  </si>
  <si>
    <t>申报市农业财政资金项目储备</t>
  </si>
  <si>
    <t>县委乡村振兴办关于农业财政资金项目储备申报的通知</t>
  </si>
  <si>
    <t>开展乡村振兴试点示范评估工作</t>
  </si>
  <si>
    <t>中共泉州市委扶贫开发成果巩固与乡村振兴工作领导小组办公室《关于做好2022年度乡村振兴试点示范村评估工作的通知》</t>
  </si>
  <si>
    <t>录入项目信息至省级在线监管平台系统</t>
  </si>
  <si>
    <t>《在线监管平台操作讲解》</t>
  </si>
  <si>
    <t>管理“千村示范引领、万村共富共美”工程监管系统项目</t>
  </si>
  <si>
    <t>《“千村示范引领、万村共富共美”工程监管系统--项目管理操作手册》</t>
  </si>
  <si>
    <t>管理乡村振兴专项资金</t>
  </si>
  <si>
    <t>县委乡村振兴办关于乡村振兴专项资金管理的通知</t>
  </si>
  <si>
    <t>开展乡村治理体系建设试点示范工作中期评估</t>
  </si>
  <si>
    <t>泉州市加强和改进乡村治理工作联席协调会议制度办公室《关于开展省级乡村治理体系建设试点示范工作中期评估（复评）的通知》</t>
  </si>
  <si>
    <t>调查摸底社会各界乡贤捐资建设乡村振兴项目情况</t>
  </si>
  <si>
    <t>惠安县（镇）社会各界乡贤捐资建设乡村振兴项目调查表</t>
  </si>
  <si>
    <t>推荐发展乡村振兴促进会会员入会</t>
  </si>
  <si>
    <t>《关于推荐发展惠安县乡村振兴促进会会员入会的通知》（惠委振兴办〔2024〕24号）</t>
  </si>
  <si>
    <t>摸底推荐乡村工匠名师</t>
  </si>
  <si>
    <t>《关于做好乡村工匠名师摸底推荐工作的函》</t>
  </si>
  <si>
    <t>开展“师带徒”人才下乡，助力乡村振兴工作</t>
  </si>
  <si>
    <t>中共惠安县委扶贫开发成果巩固与乡村振兴工作领导小组办公室等9部门关于印发 《“师带徒”人才下乡助力乡村振兴实施方案》的通知（惠委振兴办〔2023〕44 号）</t>
  </si>
  <si>
    <t>策划美丽乡村休闲旅游行（春、夏季）精品景点线路</t>
  </si>
  <si>
    <t>《关于征集2024中国美丽乡村休闲旅游行（春、夏季）精品景点线路的函》</t>
  </si>
  <si>
    <t>摸底、对接、申报“乡贤钥匙工程”项目</t>
  </si>
  <si>
    <t>泉州市乡村振兴局 泉州市乡村振兴促进会 关于开展“乡贤钥匙工程” 活动的通知（泉乡振综 (2023)2 号 ）</t>
  </si>
  <si>
    <t>征集专家服务基层项目需求，开展专家基层项目服务</t>
  </si>
  <si>
    <t>县委乡村振兴办专家服务基层项目需求征集与开展的通知</t>
  </si>
  <si>
    <t>组织开展乡村振兴示范村结对共兴工作</t>
  </si>
  <si>
    <t>《泉州市乡村振兴示范村结对共兴工作方案（送审稿）》</t>
  </si>
  <si>
    <t>建设乡村振兴示范带</t>
  </si>
  <si>
    <t>《关于做好镇级乡村振兴示范带项目策划建设有关工作的通知》</t>
  </si>
  <si>
    <t>开展年度乡村微景观创建比赛活动</t>
  </si>
  <si>
    <t>《关于开展乡村微景观创建比赛活动的通知》</t>
  </si>
  <si>
    <t>推进乡村振兴创建，迎接县对镇村月考评工作</t>
  </si>
  <si>
    <t>《惠安县乡村振兴创建考评方案》</t>
  </si>
  <si>
    <t>负责衔接和联络上级部门调研工作</t>
  </si>
  <si>
    <t>县委乡村振兴办关于各次调研的通知</t>
  </si>
  <si>
    <t>负责乡村振兴领域信息宣传报道</t>
  </si>
  <si>
    <t>县委乡村振兴办关于乡村振兴领域信息宣传报道的通知</t>
  </si>
  <si>
    <t>创建及评比农民公园</t>
  </si>
  <si>
    <t>县委乡村振兴办关于农民公园创建及评比的通知</t>
  </si>
  <si>
    <t>摸底建设高杆太阳能路灯捐赠项目</t>
  </si>
  <si>
    <t>县委乡村振兴办关于高杆太阳能路灯捐赠建设项目的通知</t>
  </si>
  <si>
    <t>申报“美丽宜居村庄”</t>
  </si>
  <si>
    <t>惠安县农业农村局关于印发《惠安县美丽宜居村庄培育工作方案 》的通知（惠农〔2023〕40 号）</t>
  </si>
  <si>
    <t>创建乡村“五个美丽”项目</t>
  </si>
  <si>
    <t>中共惠安县委扶贫开发成果巩固与乡村振兴工作领导小组办公室关于印发惠安县全面推进乡村建设“五个美丽”创建工作实施方案的通知（惠委振兴办〔2022〕20号）</t>
  </si>
  <si>
    <t>评选省市县“五个美丽”优秀案例</t>
  </si>
  <si>
    <t>中共惠安县委扶贫开发成果巩固与乡村振兴工作领导小组办公室关于印发惠安县“五个美丽”建设优秀案例评选奖补工作方案的通知（惠委振兴办〔2022〕59号）</t>
  </si>
  <si>
    <t>开设乡村振兴大讲堂</t>
  </si>
  <si>
    <t>中共惠安县扶贫开发成果巩固与乡村振兴工作领导小组《关于开设惠安县乡村振兴大讲堂的通知》（惠委振兴组 〔2022）4号）</t>
  </si>
  <si>
    <t>推广运用乡村治理积分制及申报典型案例</t>
  </si>
  <si>
    <t>中共惠安县扶贫开发成果巩固与乡村振兴工作领导小组关于印发《惠安县乡村治理积分制试点工作实施方案》的通知（惠委振兴组〔2024〕3号）</t>
  </si>
  <si>
    <t>申报“乡村振兴车间”建设项目</t>
  </si>
  <si>
    <t>《关于梳理上报“乡村振兴车间”建设项目的通知》</t>
  </si>
  <si>
    <t>宣传休闲农业发展相关政策，鼓励申报休闲农业项目</t>
  </si>
  <si>
    <t>《2032年惠安县乡村振兴“十大行动”重点任务》（惠委振兴组【2024】4号）</t>
  </si>
  <si>
    <t>全力打造镇域内的乡村振兴特色示范载体</t>
  </si>
  <si>
    <t>《惠安县深化乡村振兴示范带建设实施方案》（惠委振兴组【2023】3号）</t>
  </si>
  <si>
    <t>申报年度储备项目</t>
  </si>
  <si>
    <t>《关于2025年乡村振兴创建项目储备申报的通知》</t>
  </si>
  <si>
    <t>申报“清新福建，气候福地”</t>
  </si>
  <si>
    <t>《关于开展2024年“清新福建，气候福地”推荐认定的公告》</t>
  </si>
  <si>
    <t>气象局</t>
  </si>
  <si>
    <t>申报、建设农村电网巩固提升工程</t>
  </si>
  <si>
    <t>《惠安电力赋能乡村振兴联创共建和美海丝侨乡行动方案》（惠委振兴办【2024】16号）</t>
  </si>
  <si>
    <t>摸底企业家返乡任党组织书记情况</t>
  </si>
  <si>
    <t>《关于企业家返乡任党组织书记摸底的通知》</t>
  </si>
  <si>
    <t>申报、实施乡村产业发展项目，壮大村集体经济</t>
  </si>
  <si>
    <t>申报乡村共富产业项目</t>
  </si>
  <si>
    <t>《关于省级财政衔接推进乡村振兴补助资金乡村共富产业项目申报的通知》</t>
  </si>
  <si>
    <t>申报“一村一品”</t>
  </si>
  <si>
    <t>《2032年惠安县乡村振兴“十大行动”重点任务》（惠委振兴组【2024】3号）</t>
  </si>
  <si>
    <t>摸底调查村级主导产业及集体经济情况</t>
  </si>
  <si>
    <t>《泉州市村级主导产业及集体经济情况摸底调查表》</t>
  </si>
  <si>
    <t>申报省级财政衔接推进乡村振兴补助资金乡村产业发展项目</t>
  </si>
  <si>
    <t>《关于省级财政衔接推进乡村振兴补助资金乡村产业发展项目申报的通知》</t>
  </si>
  <si>
    <t>总结乡村振兴示范带动成果，开展实绩考核</t>
  </si>
  <si>
    <t>开展乡村振兴战略实绩考核工作</t>
  </si>
  <si>
    <t>《惠安县实施乡村振兴战略实绩考核工作方案》</t>
  </si>
  <si>
    <t>开展“我拿什么做示范”主题调研活动</t>
  </si>
  <si>
    <t>《关于开展“我拿什么做示范”主题调研活动的通知》</t>
  </si>
  <si>
    <t>组织实施农业综合改革</t>
  </si>
  <si>
    <t>县委乡村振兴办关于农业综合改革实施的通知</t>
  </si>
  <si>
    <t>71</t>
  </si>
  <si>
    <t>开展农村人居环境整治，落实“一户一宅”规定，推进美丽乡村建设</t>
  </si>
  <si>
    <t>开展农村人居环境整治，专项治理户厕、公厕，对建制村进行村庄分类，对农村人居环境进行提档晋级，提升村容村貌</t>
  </si>
  <si>
    <t>开展农村人居环境整治和村庄环境管理工作，提升农村人居环境质量</t>
  </si>
  <si>
    <t>惠安县农村人居环境整治领导小组《关于印发惠安县农村人居环境整治提升行动实施方案（2022-2025年）的通知》（惠人居组〔2022〕1号）</t>
  </si>
  <si>
    <t>开展农村改厕质量提升行动</t>
  </si>
  <si>
    <t>县发农村厕所新建、改造需求通知</t>
  </si>
  <si>
    <t>开展鸡鸭禽舍专项整治专项行动</t>
  </si>
  <si>
    <t>惠安县农村人居环境整治领导小组办公室《关于开展鸡鸭禽舍整治专项行动的通知》（惠人居办〔2021〕1号）</t>
  </si>
  <si>
    <t>摸底上报、组织改造建设农村无害化户厕</t>
  </si>
  <si>
    <t>《关于上报开展农村户厕问题摸排工作进展情况的通知》</t>
  </si>
  <si>
    <t>开展农村人居环境整治提档晋级工作</t>
  </si>
  <si>
    <t>《关于开展农村人居环境整治提档晋级调查的通知》</t>
  </si>
  <si>
    <t>新建改造农村公厕项目，并跟踪落实补助情况</t>
  </si>
  <si>
    <t>中共惠安县委扶贫开发成果巩固与乡村振兴工作领导小组办 公室关于下达2023年农村公厕新建改造项目建设补助资金的通知（惠委振兴办 〔2023 〕19号）</t>
  </si>
  <si>
    <t>摸排上报农村旱厕情况</t>
  </si>
  <si>
    <t>《关于开展农村旱厕摸排工作的通知》</t>
  </si>
  <si>
    <t>开展农村厕所革命整村推进项目建设</t>
  </si>
  <si>
    <t>《整村推进户厕改造行政村推荐汇总表》</t>
  </si>
  <si>
    <t>摸排农村公厕并录入乡村建设信息采集系统</t>
  </si>
  <si>
    <t>《关于摸排农村水冲式公厕数量的通知》</t>
  </si>
  <si>
    <t>开展村庄清洁行动工作，统计上报指标完成情况</t>
  </si>
  <si>
    <r>
      <rPr>
        <sz val="12"/>
        <color rgb="FF000000"/>
        <rFont val="宋体"/>
        <charset val="134"/>
      </rPr>
      <t>《福建省村庄清洁行动主要量化指标情况调度统计表》</t>
    </r>
    <r>
      <rPr>
        <sz val="12"/>
        <color rgb="FF000000"/>
        <rFont val="宋体"/>
        <charset val="134"/>
      </rPr>
      <t xml:space="preserve">  </t>
    </r>
  </si>
  <si>
    <t>按要求对辖区内村庄进行分类</t>
  </si>
  <si>
    <t>《关于村庄分类情况的通知》（惠委振兴办【2019】10号</t>
  </si>
  <si>
    <t>做好农村宅基地“一户一宅”认定</t>
  </si>
  <si>
    <r>
      <rPr>
        <sz val="12"/>
        <color rgb="FF000000"/>
        <rFont val="宋体"/>
        <charset val="134"/>
      </rPr>
      <t>核查建房申请人“一户一宅”资格</t>
    </r>
    <r>
      <rPr>
        <sz val="12"/>
        <color rgb="FF000000"/>
        <rFont val="宋体"/>
        <charset val="134"/>
      </rPr>
      <t xml:space="preserve">
</t>
    </r>
  </si>
  <si>
    <r>
      <rPr>
        <sz val="12"/>
        <color rgb="FF000000"/>
        <rFont val="宋体"/>
        <charset val="134"/>
      </rPr>
      <t>《关于印发惠安县农村宅基地“一户一宅”认定指导意见（试行）的通知》（惠政办规【2023】1号）</t>
    </r>
    <r>
      <rPr>
        <sz val="12"/>
        <color rgb="FF000000"/>
        <rFont val="宋体"/>
        <charset val="134"/>
      </rPr>
      <t xml:space="preserve">
</t>
    </r>
  </si>
  <si>
    <t>专项排查、治理乡村建设突出问题</t>
  </si>
  <si>
    <t>开展农村移风易俗重点领域突出问题专项治理工作</t>
  </si>
  <si>
    <t>《关于印发惠安县农村移风易俗重点领域突出问题专项治理工作方案的通知》（惠委农办〔2022〕2号）</t>
  </si>
  <si>
    <t>填报乡村振兴正面清单</t>
  </si>
  <si>
    <t>县委乡村振兴办关于乡村振兴正面清单填报的通知</t>
  </si>
  <si>
    <t>排查整治乡村建设盲目“造景”问题</t>
  </si>
  <si>
    <t>《排查制止造景行为的通知》</t>
  </si>
  <si>
    <t>规范农村畜禽散养户养殖行为，落实畜禽养殖防疫消杀工作</t>
  </si>
  <si>
    <t>限制散养户规模，规范畜禽养殖，对畜禽进行圈养，定期开展消杀</t>
  </si>
  <si>
    <t>推动规范养殖纳入村规民约</t>
  </si>
  <si>
    <t>健全重点场所、重点行业社会治安防控体系，做好镇、村两级巡逻队伍管理，推动平安螺城建设</t>
  </si>
  <si>
    <t>开展重点场所、重点行业社会治安综合治理工作和社会治安重点区域排查整治工作，做好社会治理视频监控系统建设、运维管理工作</t>
  </si>
  <si>
    <t>开展重点场所、重点行业治安综合治理工作排查整治工作</t>
  </si>
  <si>
    <r>
      <rPr>
        <sz val="12"/>
        <color rgb="FF000000"/>
        <rFont val="宋体"/>
        <charset val="134"/>
      </rPr>
      <t>县委政法委</t>
    </r>
    <r>
      <rPr>
        <sz val="12"/>
        <color rgb="FF000000"/>
        <rFont val="宋体"/>
        <charset val="134"/>
      </rPr>
      <t xml:space="preserve">       </t>
    </r>
    <r>
      <rPr>
        <sz val="12"/>
        <color rgb="FF000000"/>
        <rFont val="宋体"/>
        <charset val="134"/>
      </rPr>
      <t xml:space="preserve">
</t>
    </r>
    <r>
      <rPr>
        <sz val="12"/>
        <color rgb="FF000000"/>
        <rFont val="宋体"/>
        <charset val="134"/>
      </rPr>
      <t xml:space="preserve"> </t>
    </r>
    <r>
      <rPr>
        <sz val="12"/>
        <color rgb="FF000000"/>
        <rFont val="宋体"/>
        <charset val="134"/>
      </rPr>
      <t>县公安局</t>
    </r>
  </si>
  <si>
    <t>推进道路交通安全整治和酒驾醉驾综合治理</t>
  </si>
  <si>
    <t>“美丽乡村.平安家园”视频监控管理及维修、统计存在问题工作</t>
  </si>
  <si>
    <r>
      <rPr>
        <sz val="12"/>
        <color rgb="FF000000"/>
        <rFont val="宋体"/>
        <charset val="134"/>
      </rPr>
      <t>1.党政领导平安建设责任书；</t>
    </r>
    <r>
      <rPr>
        <sz val="12"/>
        <color rgb="FF000000"/>
        <rFont val="宋体"/>
        <charset val="134"/>
      </rPr>
      <t xml:space="preserve">
</t>
    </r>
    <r>
      <rPr>
        <sz val="12"/>
        <color rgb="FF000000"/>
        <rFont val="宋体"/>
        <charset val="134"/>
      </rPr>
      <t>2.关于做好新一轮“美丽乡村·平安家园”视频监控维保项目工作的通知；3.日常书面工作通知及微信或APP通知</t>
    </r>
  </si>
  <si>
    <t>镇、村两级巡逻队伍管理</t>
  </si>
  <si>
    <t>开展日常治安巡逻并组织巡逻人员打卡、并做好巡访队伍日常管理</t>
  </si>
  <si>
    <t>1.中共惠安县委政法委关于印发《惠安县镇级治安巡逻队伍工作效能提升方案》的通知（惠委政法〔2022〕15号）：2.“各镇巡逻队打卡群”微信群通知；3.日常书面工作通知</t>
  </si>
  <si>
    <t>开展矛盾纠纷大排查大化解专项行动，做好重点人员管控</t>
  </si>
  <si>
    <t>开展矛盾纠纷大排查大化解专项行动，加强“六失一偏”重点人员管控，督促网格员做好基层矛盾纠纷排查化解工作，摸排影响社会安全稳定的重点群体、重点矛盾纠纷</t>
  </si>
  <si>
    <t>1.中共惠安县委政法委员会关于开展全市矛盾纠纷集中大排查大调处专项行动相关工作的通知;2.惠安县平安建设领导小组办公室关于加强矛盾纠纷集中大排查大调处专项行动相关工作的通知;3.惠安县平安建设领导小组办公室关于做好矛盾纠纷大排查大化解专项行动有关工作的通知;4.惠安县平安建设领导小组办公室关于进一步加强矛盾纠纷排查化解切实防止发生重大案件的工作通知;5.日常书面工作通知及微信或APP通知</t>
  </si>
  <si>
    <t>定期回访跟踪协议履行情况，防止矛盾反弹</t>
  </si>
  <si>
    <t>开展重点人员走访关注工作</t>
  </si>
  <si>
    <t>74</t>
  </si>
  <si>
    <t>开展道路领域安全综合整治，加强涉险安全公共领域防护工作</t>
  </si>
  <si>
    <t>开展道路交通安全治理固本培无“六大提升行动”工作，保障辖区道路安全</t>
  </si>
  <si>
    <t>推动餐饮、娱乐等涉酒场所履行社会责任，积极参与酒醉驾违法预防、宣传</t>
  </si>
  <si>
    <t>惠交通整治办〔2024〕10号关于《2024年全县道路交通安全综合治理固本培元“六大提升行动”工作方案》的通知</t>
  </si>
  <si>
    <t>社会事务办公室（道安）</t>
  </si>
  <si>
    <t>县道安办</t>
  </si>
  <si>
    <t>摸排辖区民俗活动、红白喜事的举办时间</t>
  </si>
  <si>
    <t>对举办民俗活动、红白喜事的主办方进行预防酒醉驾宣传</t>
  </si>
  <si>
    <t>组织各社区村定期在邻里监督群发布交通安全信息</t>
  </si>
  <si>
    <t>组织各社区村开展全员交通安全知识讲座或学习</t>
  </si>
  <si>
    <t>对辖区内居住在穿村过镇公路附近的老年人开展交通安全知识学习教育</t>
  </si>
  <si>
    <t>督促各社区村干部到民俗活动、红白喜事现场落实对主办方进行交通安全教育，签订交通安全承若书</t>
  </si>
  <si>
    <t>督促各社区村交通劝导员到民俗活动、红白喜事现场开展宣传、劝导工作</t>
  </si>
  <si>
    <t>排查是否有民俗活动、红白喜事主办方未落实交通安全劝导提示责任，未督促提醒参与活动人员严格遵守交通安全法律法规导致事故发生的社区村</t>
  </si>
  <si>
    <t>督促各社区村配备兼职交通安全宣传员</t>
  </si>
  <si>
    <t>督促各社区村建立各自村居人员全覆盖微信群</t>
  </si>
  <si>
    <t>开展道路安全综合整治</t>
  </si>
  <si>
    <t>召开政府专题会研议道安工作</t>
  </si>
  <si>
    <t>《惠安县道路交通安全综合整治工作小组办公室工作规则》（惠道安领导小组〔2024〕1号）</t>
  </si>
  <si>
    <t>有关领导到现场落实事故处置情况</t>
  </si>
  <si>
    <t>《惠安县道路交通安全综合整治工作小组办公室工作规则》（惠道安领导小组【2024】1号）</t>
  </si>
  <si>
    <t>召开道安小组成员办公会议</t>
  </si>
  <si>
    <t>开展道安考核评估工作</t>
  </si>
  <si>
    <t>《惠安县道路交通安全综合整治工作小组办公室工作规则》的通知（惠道安领导小组〔2024〕1号）</t>
  </si>
  <si>
    <t>排查辖区三轮车并建档，做好一车一档工作</t>
  </si>
  <si>
    <t>惠交通整治办〔2024〕20_号_关于深化开展全县三轮车专项排查整治工作的通知</t>
  </si>
  <si>
    <t>考核王孙村、梅山村劝导站考勤表，并报送至县道安</t>
  </si>
  <si>
    <t>县道安办庄建华电话通知</t>
  </si>
  <si>
    <t>和辖区内无牌、外地牌三轮车车主签订“交通承若书”</t>
  </si>
  <si>
    <t>联合交警中队、派出所在辖区主要路口开展严查春节酒醉驾专项整治行动</t>
  </si>
  <si>
    <t>关于切实做好岁末年初及春运道路交通事故预防工作的通知（惠交通整治办【2024】5号）</t>
  </si>
  <si>
    <t>联合执法中队开展城北工业区占道经营整治</t>
  </si>
  <si>
    <t>关于印发《2024年全镇道路交通安全隐患大排查大整治工作实施方案》的通知（螺城党政办【2024】6号）</t>
  </si>
  <si>
    <t>组建道安办专职人员</t>
  </si>
  <si>
    <t>报送五一景点区景点周边道路隐患排查表</t>
  </si>
  <si>
    <t>关于做好“五一”假期道路交通安窒管理工作的提醒函</t>
  </si>
  <si>
    <t>开展辖区道路隐患排查整治工作，建立辖区道路隐患排查整治台账</t>
  </si>
  <si>
    <t>惠交通整治办〔2024〕18号关于印发《2024年全县道路交通安全隐患大排查大整治工作实施方案》的通知</t>
  </si>
  <si>
    <t>每月使用“路掌通”App实地巡查农村公路管养路段及桥梁</t>
  </si>
  <si>
    <t>《惠安县交通运输局关于印发惠安县农村公路管理系统APP使用活跃度计分规则(试行)的通知》(惠交规〔2023〕13号)</t>
  </si>
  <si>
    <t>县交通局</t>
  </si>
  <si>
    <t>摸排遭受灾毁的农村公路管养路段信息并上报保险</t>
  </si>
  <si>
    <t>惠安县人民政府关于建立农村公路路长制的通知（惠政文〔2018〕15号）</t>
  </si>
  <si>
    <t>管理和使用农村公路养护资金</t>
  </si>
  <si>
    <t>开展涉险公共区域安全防护工作</t>
  </si>
  <si>
    <t>完成农村道路“三必上”“五必上”临水临崖、工业园区等重点隐患整治工作</t>
  </si>
  <si>
    <t>维护更新辖区14个社区村交通安全宣传栏、村口警示提示标牌</t>
  </si>
  <si>
    <t>惠交通整治办〔2023〕101号_关于建立县乡村三级交通宣传劝导“12345”工作机制的通知</t>
  </si>
  <si>
    <t>推进尚未设置交通安全宣传栏的中小学生建设交通安全宣传栏</t>
  </si>
  <si>
    <t>开展道路安全宣传工作</t>
  </si>
  <si>
    <t>组织社区村基层干部、网格员等力量，对照每月交通违法人员清单，开展面对面“滴灌式”宣传，并签订交通安全宣传教育回执</t>
  </si>
  <si>
    <r>
      <rPr>
        <sz val="12"/>
        <color rgb="FF000000"/>
        <rFont val="宋体"/>
        <charset val="134"/>
      </rPr>
      <t>关于对2023年涉及酒驾地区</t>
    </r>
    <r>
      <rPr>
        <sz val="12"/>
        <color rgb="FF000000"/>
        <rFont val="宋体"/>
        <charset val="134"/>
      </rPr>
      <t xml:space="preserve">
</t>
    </r>
    <r>
      <rPr>
        <sz val="12"/>
        <color rgb="FF000000"/>
        <rFont val="宋体"/>
        <charset val="134"/>
      </rPr>
      <t>进行预警的通报</t>
    </r>
    <r>
      <rPr>
        <sz val="12"/>
        <color rgb="FF000000"/>
        <rFont val="宋体"/>
        <charset val="134"/>
      </rPr>
      <t xml:space="preserve">
</t>
    </r>
  </si>
  <si>
    <t>组建螺城镇道路安全领导小组，制定道安工作年度要点</t>
  </si>
  <si>
    <t>制定道安重点工作“六个一”调度实施方案</t>
  </si>
  <si>
    <r>
      <rPr>
        <sz val="12"/>
        <color rgb="FF000000"/>
        <rFont val="宋体"/>
        <charset val="134"/>
      </rPr>
      <t>《道安重点工作“六个一”调度</t>
    </r>
    <r>
      <rPr>
        <sz val="12"/>
        <color rgb="FF000000"/>
        <rFont val="宋体"/>
        <charset val="134"/>
      </rPr>
      <t xml:space="preserve">
</t>
    </r>
    <r>
      <rPr>
        <sz val="12"/>
        <color rgb="FF000000"/>
        <rFont val="宋体"/>
        <charset val="134"/>
      </rPr>
      <t xml:space="preserve">     </t>
    </r>
    <r>
      <rPr>
        <sz val="12"/>
        <color rgb="FF000000"/>
        <rFont val="宋体"/>
        <charset val="134"/>
      </rPr>
      <t>实施方案》的通知</t>
    </r>
  </si>
  <si>
    <t>制定夏季道路交通安全专项整治工作实施方案</t>
  </si>
  <si>
    <r>
      <rPr>
        <sz val="12"/>
        <color rgb="FF000000"/>
        <rFont val="宋体"/>
        <charset val="134"/>
      </rPr>
      <t>《夏季道路交通安全专项整治工作</t>
    </r>
    <r>
      <rPr>
        <sz val="12"/>
        <color rgb="FF000000"/>
        <rFont val="宋体"/>
        <charset val="134"/>
      </rPr>
      <t xml:space="preserve">
</t>
    </r>
    <r>
      <rPr>
        <sz val="12"/>
        <color rgb="FF000000"/>
        <rFont val="宋体"/>
        <charset val="134"/>
      </rPr>
      <t>实施方案》的通知（螺城党政办【2023】10号）</t>
    </r>
  </si>
  <si>
    <t>制定三轮摩托车专项排查整治工作方案</t>
  </si>
  <si>
    <r>
      <rPr>
        <sz val="12"/>
        <color rgb="FF000000"/>
        <rFont val="宋体"/>
        <charset val="134"/>
      </rPr>
      <t>《三轮摩托车专项排查整治</t>
    </r>
    <r>
      <rPr>
        <sz val="12"/>
        <color rgb="FF000000"/>
        <rFont val="宋体"/>
        <charset val="134"/>
      </rPr>
      <t xml:space="preserve">
</t>
    </r>
    <r>
      <rPr>
        <sz val="12"/>
        <color rgb="FF000000"/>
        <rFont val="宋体"/>
        <charset val="134"/>
      </rPr>
      <t>工作方案》的通知</t>
    </r>
  </si>
  <si>
    <t>制定防控较大及以上道路交通事故攻坚行动方案</t>
  </si>
  <si>
    <t>《防控较大及以上道路交通事故攻坚行动方案》的通知（螺城党政办〔2023〕12号）</t>
  </si>
  <si>
    <t>落实三级交通宣传劝导“12345”工作机制等工作措施</t>
  </si>
  <si>
    <t>将道路交通安全工作纳入本辖区综治、精神文明创建、绩效管理、安全生产的重要内容，严格责任考核</t>
  </si>
  <si>
    <r>
      <rPr>
        <sz val="12"/>
        <color rgb="FF000000"/>
        <rFont val="宋体"/>
        <charset val="134"/>
      </rPr>
      <t>《螺城镇道路交通安全日常管理工作</t>
    </r>
    <r>
      <rPr>
        <sz val="12"/>
        <color rgb="FF000000"/>
        <rFont val="宋体"/>
        <charset val="134"/>
      </rPr>
      <t xml:space="preserve">
</t>
    </r>
    <r>
      <rPr>
        <sz val="12"/>
        <color rgb="FF000000"/>
        <rFont val="宋体"/>
        <charset val="134"/>
      </rPr>
      <t>考评办法》的通知</t>
    </r>
    <r>
      <rPr>
        <sz val="12"/>
        <color rgb="FF000000"/>
        <rFont val="宋体"/>
        <charset val="134"/>
      </rPr>
      <t xml:space="preserve">
</t>
    </r>
  </si>
  <si>
    <t>开展乡村振兴人才培育、健全乡村治理体系、开展专家人才联系服务和乡土人才的挖掘和培养工作</t>
  </si>
  <si>
    <r>
      <rPr>
        <sz val="12"/>
        <color rgb="FF000000"/>
        <rFont val="宋体"/>
        <charset val="134"/>
      </rPr>
      <t>开展乡村振兴大讲堂</t>
    </r>
    <r>
      <rPr>
        <sz val="12"/>
        <color rgb="FF000000"/>
        <rFont val="宋体"/>
        <charset val="134"/>
      </rPr>
      <t xml:space="preserve">
</t>
    </r>
    <r>
      <rPr>
        <sz val="12"/>
        <color rgb="FF000000"/>
        <rFont val="宋体"/>
        <charset val="134"/>
      </rPr>
      <t>、乡村治理“清单制”、“积分制”、乡村治理体系建设试点示范评估工作</t>
    </r>
  </si>
  <si>
    <t>开展乡村振兴大讲堂</t>
  </si>
  <si>
    <r>
      <rPr>
        <sz val="12"/>
        <color rgb="FF000000"/>
        <rFont val="宋体"/>
        <charset val="134"/>
      </rPr>
      <t>惠委振兴组 〔2022）4号</t>
    </r>
    <r>
      <rPr>
        <sz val="12"/>
        <color rgb="FF000000"/>
        <rFont val="宋体"/>
        <charset val="134"/>
      </rPr>
      <t xml:space="preserve">
</t>
    </r>
    <r>
      <rPr>
        <sz val="12"/>
        <color rgb="FF000000"/>
        <rFont val="宋体"/>
        <charset val="134"/>
      </rPr>
      <t>中共惠安县扶贫开发成果巩固与乡村振兴工作领导小组《关于开设惠安县乡村振兴大讲堂的通知》</t>
    </r>
  </si>
  <si>
    <t>农业农村办公室（乡村振兴）</t>
  </si>
  <si>
    <t>开展推广运用乡村治理“清单制”、“积分制”及典型案例申报，乡村治理体系建设试点示范工作中期评估工作</t>
  </si>
  <si>
    <r>
      <rPr>
        <sz val="12"/>
        <color rgb="FF000000"/>
        <rFont val="宋体"/>
        <charset val="134"/>
      </rPr>
      <t>惠委振兴组〔2024〕3号</t>
    </r>
    <r>
      <rPr>
        <sz val="12"/>
        <color rgb="FF000000"/>
        <rFont val="宋体"/>
        <charset val="134"/>
      </rPr>
      <t xml:space="preserve">
</t>
    </r>
    <r>
      <rPr>
        <sz val="12"/>
        <color rgb="FF000000"/>
        <rFont val="宋体"/>
        <charset val="134"/>
      </rPr>
      <t>中共惠安县扶贫开发成果巩固与乡村振兴工作领导小组关于印发《惠安县乡村治理积分制试点工作实施方案》的通知</t>
    </r>
    <r>
      <rPr>
        <sz val="12"/>
        <color rgb="FF000000"/>
        <rFont val="宋体"/>
        <charset val="134"/>
      </rPr>
      <t xml:space="preserve">
</t>
    </r>
    <r>
      <rPr>
        <sz val="12"/>
        <color rgb="FF000000"/>
        <rFont val="宋体"/>
        <charset val="134"/>
      </rPr>
      <t>泉州市加强和改进乡村治理工作联席协调会议制度办公室《关于开展省级乡村治理体系建设试点示范工作中期评估（复评）的通知》</t>
    </r>
  </si>
  <si>
    <t>做好乡村振兴促进会入会、“师带徒”人才下乡、乡村振兴指导师、乡村工匠申报推荐工作</t>
  </si>
  <si>
    <t>做好乡村振兴促进会入会申报工作</t>
  </si>
  <si>
    <r>
      <rPr>
        <sz val="12"/>
        <color rgb="FF000000"/>
        <rFont val="宋体"/>
        <charset val="134"/>
      </rPr>
      <t>惠委振兴办〔2024〕24号</t>
    </r>
    <r>
      <rPr>
        <sz val="12"/>
        <color rgb="FF000000"/>
        <rFont val="宋体"/>
        <charset val="134"/>
      </rPr>
      <t xml:space="preserve">
</t>
    </r>
    <r>
      <rPr>
        <sz val="12"/>
        <color rgb="FF000000"/>
        <rFont val="宋体"/>
        <charset val="134"/>
      </rPr>
      <t>《关于推荐发展惠安县乡村振兴促进会会员入会的通知》</t>
    </r>
  </si>
  <si>
    <t>开展“师带徒”人才下乡助力乡村振兴工作，推荐乡村振兴指导师、乡村工匠申报推荐工作</t>
  </si>
  <si>
    <r>
      <rPr>
        <sz val="12"/>
        <color rgb="FF000000"/>
        <rFont val="宋体"/>
        <charset val="134"/>
      </rPr>
      <t>惠委振兴办〔2023〕44 号</t>
    </r>
    <r>
      <rPr>
        <sz val="12"/>
        <color rgb="FF000000"/>
        <rFont val="宋体"/>
        <charset val="134"/>
      </rPr>
      <t xml:space="preserve">
</t>
    </r>
    <r>
      <rPr>
        <sz val="12"/>
        <color rgb="FF000000"/>
        <rFont val="宋体"/>
        <charset val="134"/>
      </rPr>
      <t>中共惠安县委扶贫开发成果巩固与乡村振兴工作领导小组办公室等9部门关于印发 《“师带徒”人才下乡助力乡村振兴实施方案》的通知</t>
    </r>
    <r>
      <rPr>
        <sz val="12"/>
        <color rgb="FF000000"/>
        <rFont val="宋体"/>
        <charset val="134"/>
      </rPr>
      <t xml:space="preserve">
</t>
    </r>
    <r>
      <rPr>
        <sz val="12"/>
        <color rgb="FF000000"/>
        <rFont val="宋体"/>
        <charset val="134"/>
      </rPr>
      <t>惠委振兴办〔2023〕21号</t>
    </r>
    <r>
      <rPr>
        <sz val="12"/>
        <color rgb="FF000000"/>
        <rFont val="宋体"/>
        <charset val="134"/>
      </rPr>
      <t xml:space="preserve">                                           </t>
    </r>
    <r>
      <rPr>
        <sz val="12"/>
        <color rgb="FF000000"/>
        <rFont val="宋体"/>
        <charset val="134"/>
      </rPr>
      <t xml:space="preserve">中共惠安县委扶贫开发成果巩固与乡村振兴工作领导小组办公室关于印发惠安县乡村振兴指导师工作方案（试行）的通知 </t>
    </r>
    <r>
      <rPr>
        <sz val="12"/>
        <color rgb="FF000000"/>
        <rFont val="宋体"/>
        <charset val="134"/>
      </rPr>
      <t xml:space="preserve">
</t>
    </r>
    <r>
      <rPr>
        <sz val="12"/>
        <color rgb="FF000000"/>
        <rFont val="宋体"/>
        <charset val="134"/>
      </rPr>
      <t>《关于做好乡村工匠名师摸底推荐工作的函》</t>
    </r>
  </si>
  <si>
    <r>
      <rPr>
        <sz val="12"/>
        <color rgb="FF000000"/>
        <rFont val="宋体"/>
        <charset val="134"/>
      </rPr>
      <t>做好专家服务基层项目、</t>
    </r>
    <r>
      <rPr>
        <sz val="12"/>
        <color rgb="FF000000"/>
        <rFont val="宋体"/>
        <charset val="134"/>
      </rPr>
      <t xml:space="preserve">
</t>
    </r>
    <r>
      <rPr>
        <sz val="12"/>
        <color rgb="FF000000"/>
        <rFont val="宋体"/>
        <charset val="134"/>
      </rPr>
      <t>为民办实事项目公众评议</t>
    </r>
    <r>
      <rPr>
        <sz val="12"/>
        <color rgb="FF000000"/>
        <rFont val="宋体"/>
        <charset val="134"/>
      </rPr>
      <t xml:space="preserve">
</t>
    </r>
    <r>
      <rPr>
        <sz val="12"/>
        <color rgb="FF000000"/>
        <rFont val="宋体"/>
        <charset val="134"/>
      </rPr>
      <t>、“乡村能人钥匙工程”工作</t>
    </r>
  </si>
  <si>
    <t>做好专家服务基层项目需求征集与开展高杆太阳能路灯捐赠建设项目工作</t>
  </si>
  <si>
    <r>
      <rPr>
        <sz val="12"/>
        <color rgb="FF000000"/>
        <rFont val="宋体"/>
        <charset val="134"/>
      </rPr>
      <t>《关于报送专家服务基层活动目录及活动方案的通知》</t>
    </r>
    <r>
      <rPr>
        <sz val="12"/>
        <color rgb="FF000000"/>
        <rFont val="宋体"/>
        <charset val="134"/>
      </rPr>
      <t xml:space="preserve">
</t>
    </r>
    <r>
      <rPr>
        <sz val="12"/>
        <color rgb="FF000000"/>
        <rFont val="宋体"/>
        <charset val="134"/>
      </rPr>
      <t>《关于开展太阳能高杆节能路灯公益捐赠活动的通知》</t>
    </r>
  </si>
  <si>
    <t>做好为民办实事项目公众评议</t>
  </si>
  <si>
    <t>开展社会各界乡村能人捐资建设乡村振兴项目调查，“乡村能人钥匙工程”工作</t>
  </si>
  <si>
    <r>
      <rPr>
        <sz val="12"/>
        <color rgb="FF000000"/>
        <rFont val="宋体"/>
        <charset val="134"/>
      </rPr>
      <t>惠安县（镇）社会各界乡贤捐资建设乡村振兴项目调查表</t>
    </r>
    <r>
      <rPr>
        <sz val="12"/>
        <color rgb="FF000000"/>
        <rFont val="宋体"/>
        <charset val="134"/>
      </rPr>
      <t xml:space="preserve">
</t>
    </r>
    <r>
      <rPr>
        <sz val="12"/>
        <color rgb="FF000000"/>
        <rFont val="宋体"/>
        <charset val="134"/>
      </rPr>
      <t xml:space="preserve">泉乡振综 (2023)2 号 </t>
    </r>
    <r>
      <rPr>
        <sz val="12"/>
        <color rgb="FF000000"/>
        <rFont val="宋体"/>
        <charset val="134"/>
      </rPr>
      <t xml:space="preserve">
</t>
    </r>
    <r>
      <rPr>
        <sz val="12"/>
        <color rgb="FF000000"/>
        <rFont val="宋体"/>
        <charset val="134"/>
      </rPr>
      <t>泉州市乡村振兴局 泉州市乡村振兴促进会 关于开展“乡贤钥匙工程” 活动的通知</t>
    </r>
  </si>
  <si>
    <t>开展挂钩单位山海协作结对帮扶工作</t>
  </si>
  <si>
    <t>开展新时代山海协作工作</t>
  </si>
  <si>
    <t>新时代山海协作相关材料报送</t>
  </si>
  <si>
    <t>《关于认真做好2024年新时代山海协作重点工作任务分工的通知》《关于报送落实挂钩帮扶泰宁县工作的通知》</t>
  </si>
  <si>
    <t>经济发展办公室</t>
  </si>
  <si>
    <t>县发改局</t>
  </si>
  <si>
    <t>做好挂钩单位山海协作结对帮扶工作</t>
  </si>
  <si>
    <t>开展乡村振兴示范村结对共兴工作</t>
  </si>
  <si>
    <t>闽宁山海协作对口帮扶工作</t>
  </si>
  <si>
    <t>《关于报送闽宁协作工作事项进展情况的通知》</t>
  </si>
  <si>
    <t>各类农业项目资金、补贴申报工作</t>
  </si>
  <si>
    <t>粮食作物“五新”推广及旱稻、马铃薯、大豆规模种植项目申报工作</t>
  </si>
  <si>
    <r>
      <rPr>
        <sz val="12"/>
        <color rgb="FF000000"/>
        <rFont val="宋体"/>
        <charset val="134"/>
      </rPr>
      <t>《惠安县农业农村局关于开展2024年旱稻示范推广工作的通知》</t>
    </r>
    <r>
      <rPr>
        <sz val="12"/>
        <color rgb="FF000000"/>
        <rFont val="宋体"/>
        <charset val="134"/>
      </rPr>
      <t xml:space="preserve">
</t>
    </r>
    <r>
      <rPr>
        <sz val="12"/>
        <color rgb="FF000000"/>
        <rFont val="宋体"/>
        <charset val="134"/>
      </rPr>
      <t>《关于做好2024年水（旱）稻甘薯规模种植县级补贴面积核实工作的通知》</t>
    </r>
    <r>
      <rPr>
        <sz val="12"/>
        <color rgb="FF000000"/>
        <rFont val="宋体"/>
        <charset val="134"/>
      </rPr>
      <t xml:space="preserve">
</t>
    </r>
    <r>
      <rPr>
        <sz val="12"/>
        <color rgb="FF000000"/>
        <rFont val="宋体"/>
        <charset val="134"/>
      </rPr>
      <t>《惠安县农业农村局关于下拨市级粮食生产工作奖补资金的通知》</t>
    </r>
    <r>
      <rPr>
        <sz val="12"/>
        <color rgb="FF000000"/>
        <rFont val="宋体"/>
        <charset val="134"/>
      </rPr>
      <t xml:space="preserve">
</t>
    </r>
    <r>
      <rPr>
        <sz val="12"/>
        <color rgb="FF000000"/>
        <rFont val="宋体"/>
        <charset val="134"/>
      </rPr>
      <t>《2024年惠安县农作物高产、优质、绿色新品种展示示范推广实施方案的通知》</t>
    </r>
    <r>
      <rPr>
        <sz val="12"/>
        <color rgb="FF000000"/>
        <rFont val="宋体"/>
        <charset val="134"/>
      </rPr>
      <t xml:space="preserve">
</t>
    </r>
    <r>
      <rPr>
        <sz val="12"/>
        <color rgb="FF000000"/>
        <rFont val="宋体"/>
        <charset val="134"/>
      </rPr>
      <t>《惠安县农业农村局关于开展2025年泉州市农作物种质资源保护与开发项目申报工作的通知》</t>
    </r>
    <r>
      <rPr>
        <sz val="12"/>
        <color rgb="FF000000"/>
        <rFont val="宋体"/>
        <charset val="134"/>
      </rPr>
      <t xml:space="preserve">
</t>
    </r>
    <r>
      <rPr>
        <sz val="12"/>
        <color rgb="FF000000"/>
        <rFont val="宋体"/>
        <charset val="134"/>
      </rPr>
      <t>《关于开展蔬菜老旧生产设施更新改造情况调研的通知》</t>
    </r>
    <r>
      <rPr>
        <sz val="12"/>
        <color rgb="FF000000"/>
        <rFont val="宋体"/>
        <charset val="134"/>
      </rPr>
      <t xml:space="preserve">
</t>
    </r>
    <r>
      <rPr>
        <sz val="12"/>
        <color rgb="FF000000"/>
        <rFont val="宋体"/>
        <charset val="134"/>
      </rPr>
      <t>《福建省发展和改革委员会关于做好2025年超长期特别国债资金加力扩围支持设备更新工作的通知》《2025-2026年设施农业设备更新改造项目及新建设施农业温室大棚意向摸底》</t>
    </r>
    <r>
      <rPr>
        <sz val="12"/>
        <color rgb="FF000000"/>
        <rFont val="宋体"/>
        <charset val="134"/>
      </rPr>
      <t xml:space="preserve">
</t>
    </r>
    <r>
      <rPr>
        <sz val="12"/>
        <color rgb="FF000000"/>
        <rFont val="宋体"/>
        <charset val="134"/>
      </rPr>
      <t>泉州市农业农村局泉州市财政局关于印发《泉州市新型农业经营主体申报贷款贴息的通知》</t>
    </r>
    <r>
      <rPr>
        <sz val="12"/>
        <color rgb="FF000000"/>
        <rFont val="宋体"/>
        <charset val="134"/>
      </rPr>
      <t xml:space="preserve">
</t>
    </r>
    <r>
      <rPr>
        <sz val="12"/>
        <color rgb="FF000000"/>
        <rFont val="宋体"/>
        <charset val="134"/>
      </rPr>
      <t>《关于2024年度新型农业经营主体贷款贴息申报工作有关事项的补充通知》</t>
    </r>
    <r>
      <rPr>
        <sz val="12"/>
        <color rgb="FF000000"/>
        <rFont val="宋体"/>
        <charset val="134"/>
      </rPr>
      <t xml:space="preserve">
</t>
    </r>
    <r>
      <rPr>
        <sz val="12"/>
        <color rgb="FF000000"/>
        <rFont val="宋体"/>
        <charset val="134"/>
      </rPr>
      <t>《惠安县农业农村局关于开展2025年工厂化育秧点摸底工作的通知》</t>
    </r>
    <r>
      <rPr>
        <sz val="12"/>
        <color rgb="FF000000"/>
        <rFont val="宋体"/>
        <charset val="134"/>
      </rPr>
      <t xml:space="preserve">
</t>
    </r>
    <r>
      <rPr>
        <sz val="12"/>
        <color rgb="FF000000"/>
        <rFont val="宋体"/>
        <charset val="134"/>
      </rPr>
      <t>《惠安县农业农村局关于转发2025年泉州市泉台农业融合、数字农业创新应用基地等项目申报指南的通知》</t>
    </r>
    <r>
      <rPr>
        <sz val="12"/>
        <color rgb="FF000000"/>
        <rFont val="宋体"/>
        <charset val="134"/>
      </rPr>
      <t xml:space="preserve">
</t>
    </r>
    <r>
      <rPr>
        <sz val="12"/>
        <color rgb="FF000000"/>
        <rFont val="宋体"/>
        <charset val="134"/>
      </rPr>
      <t>《关于加大工作力度持续实施好农业机械报废更新补贴政策的补充通知》</t>
    </r>
    <r>
      <rPr>
        <sz val="12"/>
        <color rgb="FF000000"/>
        <rFont val="宋体"/>
        <charset val="134"/>
      </rPr>
      <t xml:space="preserve">
</t>
    </r>
    <r>
      <rPr>
        <sz val="12"/>
        <color rgb="FF000000"/>
        <rFont val="宋体"/>
        <charset val="134"/>
      </rPr>
      <t>《农业机械安全监督管理条例》</t>
    </r>
    <r>
      <rPr>
        <sz val="12"/>
        <color rgb="FF000000"/>
        <rFont val="宋体"/>
        <charset val="134"/>
      </rPr>
      <t xml:space="preserve">
</t>
    </r>
    <r>
      <rPr>
        <sz val="12"/>
        <color rgb="FF000000"/>
        <rFont val="宋体"/>
        <charset val="134"/>
      </rPr>
      <t>《农业机械化技术推广工作管理办法》</t>
    </r>
    <r>
      <rPr>
        <sz val="12"/>
        <color rgb="FF000000"/>
        <rFont val="宋体"/>
        <charset val="134"/>
      </rPr>
      <t xml:space="preserve">
</t>
    </r>
    <r>
      <rPr>
        <sz val="12"/>
        <color rgb="FF000000"/>
        <rFont val="宋体"/>
        <charset val="134"/>
      </rPr>
      <t>《关于开展耕地地力保护补贴和实际种粮农民一次性补贴资金骗补专项自查工作的通知》</t>
    </r>
  </si>
  <si>
    <t>指导农作物种质资源保护与开发项目申报工作</t>
  </si>
  <si>
    <t>指导申报市级泉台农业融合、数字农业创新应用基地项目，农业设施更新改造，指导申报项目贷款贴息</t>
  </si>
  <si>
    <t>做好农业机械新技术、新机械推广、安全检查、审验购置补贴申报、核查工作</t>
  </si>
  <si>
    <t>开展农业补贴发放自查自纠工作</t>
  </si>
  <si>
    <t>自然资源领域宣传和信访处置，地灾点防治和设施农用地管理</t>
  </si>
  <si>
    <t>自然资源领域的信访处置工作</t>
  </si>
  <si>
    <t>受理群众来信来访，调查处理自然资源领域的信访事项</t>
  </si>
  <si>
    <t>《中华人民共和国土地管理法》</t>
  </si>
  <si>
    <t>社会事务服务中心（自然资源所）</t>
  </si>
  <si>
    <t>自然资源相关宣传工作</t>
  </si>
  <si>
    <t>开展自然资源相关宣传工作</t>
  </si>
  <si>
    <t>资源局通知</t>
  </si>
  <si>
    <t>地质灾害防治工作</t>
  </si>
  <si>
    <t>编制年度地质灾害防治方案、组织镇村开展日常演练，落实地质灾害群测群防及日常隐患点排查、及时报告地质灾害险情灾情等地质灾害防治工作</t>
  </si>
  <si>
    <t>地质灾害防治条例（国务院令第394号）</t>
  </si>
  <si>
    <t>设施农用地管理</t>
  </si>
  <si>
    <t>规范和加强设施农业用地管理</t>
  </si>
  <si>
    <r>
      <rPr>
        <sz val="12"/>
        <color rgb="FF000000"/>
        <rFont val="宋体"/>
        <charset val="134"/>
      </rPr>
      <t>《自然资源部农业农村部关于设施农业用地管理有关问题的通知》 (自然资规[2019]4号) 、《福建省自然资源厅福建省农业农村厅关于规范和加强设施农业用地管理的通知》(闽自然资发[2020]43号)</t>
    </r>
    <r>
      <rPr>
        <sz val="12"/>
        <color rgb="FF000000"/>
        <rFont val="宋体"/>
        <charset val="134"/>
      </rPr>
      <t xml:space="preserve"> </t>
    </r>
  </si>
  <si>
    <t>落实林长制工作，开展造林绿化工作，做好省级森林村庄创建、林权流转和古树名木保护</t>
  </si>
  <si>
    <t>林长制工作</t>
  </si>
  <si>
    <t>《森林法》</t>
  </si>
  <si>
    <t>自然资源所（林业）</t>
  </si>
  <si>
    <t>新型林业主体建设</t>
  </si>
  <si>
    <t>林权流转工作</t>
  </si>
  <si>
    <t>古树名木保护</t>
  </si>
  <si>
    <t>野生动物保护</t>
  </si>
  <si>
    <t>《野生动物保护法》</t>
  </si>
  <si>
    <t>林业生态补助资金管理</t>
  </si>
  <si>
    <t>生态公益林、天然林补助资金管理</t>
  </si>
  <si>
    <t>《惠安县林业生态补偿补助资金管理办法》</t>
  </si>
  <si>
    <t>开展森林日常巡查</t>
  </si>
  <si>
    <t>护林员管理</t>
  </si>
  <si>
    <t>生态环保</t>
  </si>
  <si>
    <t>负责镇级河湖长制工作，策划、推进河长制项目，做好河湖保护宣传教育，组织开展日常巡查</t>
  </si>
  <si>
    <t>负责制定镇级河湖长制工作方案，落实管理机制</t>
  </si>
  <si>
    <t>做好河长制工作半年总结、年度总结工作</t>
  </si>
  <si>
    <t>2024年7月、2024年12月县河长办分别通知上报半年工作总结及年度工作总结</t>
  </si>
  <si>
    <t>农业农村办公室（河长制）</t>
  </si>
  <si>
    <t>县河长办</t>
  </si>
  <si>
    <t>做好河长制公示牌管护，及时更新镇级河长名单工作</t>
  </si>
  <si>
    <t>中共中央办公厅、国务院办公厅《关于全面推行河长制的意见》规定，全面建立省、市、县、乡四级河长体系。</t>
  </si>
  <si>
    <t>组织河长制相关工作部署会、培训会、会商会工作</t>
  </si>
  <si>
    <t>惠安县河长办通知各乡镇召开相应的工作部署会、培训会、会商会</t>
  </si>
  <si>
    <t>策划、推进河长制项目</t>
  </si>
  <si>
    <t>开展河长制标准化建设工作</t>
  </si>
  <si>
    <t>关于进一步推行河湖长制标准化建设的指导意见（惠河长办[2020]10号）</t>
  </si>
  <si>
    <t>做好河湖保护宣传教育</t>
  </si>
  <si>
    <t>做好河长制宣传信息报道工作</t>
  </si>
  <si>
    <t>每月县河长办通知上报宣传信息报道</t>
  </si>
  <si>
    <t>开展日常巡河工作，做好河湖问题整改反馈</t>
  </si>
  <si>
    <t>做好河长日志、专管员报表，开展巡河工作</t>
  </si>
  <si>
    <r>
      <rPr>
        <sz val="12"/>
        <color rgb="FF000000"/>
        <rFont val="宋体"/>
        <charset val="134"/>
      </rPr>
      <t>1.《中华人民共和国水污染防治法》第五条：省、市、县、乡建立河长制，分级分段组织领导本行政区域内江河、湖泊的水资源保护、水域岸线管理、水污染防治、水环境治理等工作。</t>
    </r>
    <r>
      <rPr>
        <sz val="12"/>
        <color rgb="FF000000"/>
        <rFont val="宋体"/>
        <charset val="134"/>
      </rPr>
      <t xml:space="preserve">
</t>
    </r>
    <r>
      <rPr>
        <sz val="12"/>
        <color rgb="FF000000"/>
        <rFont val="宋体"/>
        <charset val="134"/>
      </rPr>
      <t>2.《水利部关于印发&lt;河长湖长履职规范（试行）&gt;的通知》（水河湖函〔2021〕72号）第十一条：乡级河长湖长开展河湖经常性巡查，对巡查发现的问题组织整改，不能解决的问题及时向相关上级河长湖长或河长制办公室、有关部门（单位）报告；组织开展河湖日常清漂、保洁等，配合上级河长湖长、有关部门（单位）开展河湖问题清理整治或执法行动；完成上级河长湖长交办的任务。</t>
    </r>
  </si>
  <si>
    <t>开展清“四乱”专项、沿溪畜禽养殖问题专项整治行动</t>
  </si>
  <si>
    <t>《关于开展全县河湖“清四乱”专项行动的通知》（惠河长办[2018]42号）</t>
  </si>
  <si>
    <t>做好水利图斑、省级暗访问题整改工作</t>
  </si>
  <si>
    <r>
      <rPr>
        <sz val="12"/>
        <color rgb="FF000000"/>
        <rFont val="宋体"/>
        <charset val="134"/>
      </rPr>
      <t>惠河长办〔2024〕23号</t>
    </r>
    <r>
      <rPr>
        <sz val="12"/>
        <color rgb="FF000000"/>
        <rFont val="宋体"/>
        <charset val="134"/>
      </rPr>
      <t xml:space="preserve">
</t>
    </r>
    <r>
      <rPr>
        <sz val="12"/>
        <color rgb="FF000000"/>
        <rFont val="宋体"/>
        <charset val="134"/>
      </rPr>
      <t>《惠安县河长制办公室关于迅速开展省河长办暗访发现问题核实整改落实的通知》</t>
    </r>
  </si>
  <si>
    <t>按职责分工负责本镇生态环境保护工作，提升生态环境质量</t>
  </si>
  <si>
    <t>开展空气污染防控工作</t>
  </si>
  <si>
    <t>开展空气污染防控工作，报送空气质量提升情况，落实空气预警应急管控</t>
  </si>
  <si>
    <r>
      <rPr>
        <sz val="12"/>
        <color rgb="FF000000"/>
        <rFont val="宋体"/>
        <charset val="134"/>
      </rPr>
      <t>《惠安县2024年度党政领导生态环境保护目标责任书》《惠安县生态环境局办公室关于报送空气质量提升半年进展情况的通知》</t>
    </r>
    <r>
      <rPr>
        <sz val="12"/>
        <color rgb="FF000000"/>
        <rFont val="宋体"/>
        <charset val="134"/>
      </rPr>
      <t xml:space="preserve">
</t>
    </r>
    <r>
      <rPr>
        <sz val="12"/>
        <color rgb="FF000000"/>
        <rFont val="宋体"/>
        <charset val="134"/>
      </rPr>
      <t>【预警函】第1-40期惠安县生态环境保护委员会办公室关于加强X月X日空气轻度污染防控的预警函</t>
    </r>
    <r>
      <rPr>
        <sz val="12"/>
        <color rgb="FF000000"/>
        <rFont val="宋体"/>
        <charset val="134"/>
      </rPr>
      <t xml:space="preserve">
</t>
    </r>
    <r>
      <rPr>
        <sz val="12"/>
        <color rgb="FF000000"/>
        <rFont val="宋体"/>
        <charset val="134"/>
      </rPr>
      <t>《泉州市生态环境保护委员会办公室关于印发2024年度泉州市蓝天碧水碧海净土工程行动计划的通知》</t>
    </r>
  </si>
  <si>
    <r>
      <rPr>
        <sz val="12"/>
        <color rgb="FF000000"/>
        <rFont val="宋体"/>
        <charset val="134"/>
      </rPr>
      <t>社会事务服务中心</t>
    </r>
    <r>
      <rPr>
        <sz val="12"/>
        <color rgb="FF000000"/>
        <rFont val="宋体"/>
        <charset val="134"/>
      </rPr>
      <t xml:space="preserve">
</t>
    </r>
    <r>
      <rPr>
        <sz val="12"/>
        <color rgb="FF000000"/>
        <rFont val="宋体"/>
        <charset val="134"/>
      </rPr>
      <t>（环保）</t>
    </r>
  </si>
  <si>
    <t>县生态环境保护局</t>
  </si>
  <si>
    <t>做好巡查劝阻焚烧垃圾等污染空气行为工作</t>
  </si>
  <si>
    <r>
      <rPr>
        <sz val="12"/>
        <color rgb="FF000000"/>
        <rFont val="宋体"/>
        <charset val="134"/>
      </rPr>
      <t>1.惠环委【2024】1号</t>
    </r>
    <r>
      <rPr>
        <sz val="12"/>
        <color rgb="FF000000"/>
        <rFont val="宋体"/>
        <charset val="134"/>
      </rPr>
      <t xml:space="preserve">  </t>
    </r>
    <r>
      <rPr>
        <sz val="12"/>
        <color rgb="FF000000"/>
        <rFont val="宋体"/>
        <charset val="134"/>
      </rPr>
      <t>惠安县生态环境保护委员会关于印发《2024惠安县党政领导生态环境保护目标责任书细化落实方案》的通知</t>
    </r>
    <r>
      <rPr>
        <sz val="12"/>
        <color rgb="FF000000"/>
        <rFont val="宋体"/>
        <charset val="134"/>
      </rPr>
      <t xml:space="preserve">
</t>
    </r>
    <r>
      <rPr>
        <sz val="12"/>
        <color rgb="FF000000"/>
        <rFont val="宋体"/>
        <charset val="134"/>
      </rPr>
      <t>2.关于征求《2024年度县对各镇党政领导生态环境保护目标责任书考核评分细则（征求意见稿）》意见的通知</t>
    </r>
  </si>
  <si>
    <t>开展生态问题自查自纠及整治工作</t>
  </si>
  <si>
    <r>
      <rPr>
        <sz val="12"/>
        <color rgb="FF000000"/>
        <rFont val="宋体"/>
        <charset val="134"/>
      </rPr>
      <t>《关于全面开展辖区内自然保护地生态环境问题自查自纠的通知》</t>
    </r>
    <r>
      <rPr>
        <sz val="12"/>
        <color rgb="FF000000"/>
        <rFont val="宋体"/>
        <charset val="134"/>
      </rPr>
      <t xml:space="preserve">
</t>
    </r>
    <r>
      <rPr>
        <sz val="12"/>
        <color rgb="FF000000"/>
        <rFont val="宋体"/>
        <charset val="134"/>
      </rPr>
      <t>《省环保第三监察办紧急调研通知》</t>
    </r>
    <r>
      <rPr>
        <sz val="12"/>
        <color rgb="FF000000"/>
        <rFont val="宋体"/>
        <charset val="134"/>
      </rPr>
      <t xml:space="preserve">
</t>
    </r>
  </si>
  <si>
    <t>开展螺城林辋溪流域及农村污水整治</t>
  </si>
  <si>
    <t>开展螺城林辋溪及农村污水整治，推进螺城林辋溪等流域水体、入河排污口整治、黑臭水体整治工作</t>
  </si>
  <si>
    <r>
      <rPr>
        <sz val="12"/>
        <color rgb="FF000000"/>
        <rFont val="宋体"/>
        <charset val="134"/>
      </rPr>
      <t>1.惠环委【2024】1号</t>
    </r>
    <r>
      <rPr>
        <sz val="12"/>
        <color rgb="FF000000"/>
        <rFont val="宋体"/>
        <charset val="134"/>
      </rPr>
      <t xml:space="preserve">  </t>
    </r>
    <r>
      <rPr>
        <sz val="12"/>
        <color rgb="FF000000"/>
        <rFont val="宋体"/>
        <charset val="134"/>
      </rPr>
      <t>惠安县生态环境保护委员会关于印发《2024惠安县党政领导生态环境保护目标责任书细化落实方案》的通知</t>
    </r>
    <r>
      <rPr>
        <sz val="12"/>
        <color rgb="FF000000"/>
        <rFont val="宋体"/>
        <charset val="134"/>
      </rPr>
      <t xml:space="preserve">
</t>
    </r>
    <r>
      <rPr>
        <sz val="12"/>
        <color rgb="FF000000"/>
        <rFont val="宋体"/>
        <charset val="134"/>
      </rPr>
      <t>2.关于征求《2024年度县对各镇党政领导生态环境保护目标责任书考核评分细则（征求意见稿）》意见的通知</t>
    </r>
    <r>
      <rPr>
        <sz val="12"/>
        <color rgb="FF000000"/>
        <rFont val="宋体"/>
        <charset val="134"/>
      </rPr>
      <t xml:space="preserve">
</t>
    </r>
    <r>
      <rPr>
        <sz val="12"/>
        <color rgb="FF000000"/>
        <rFont val="宋体"/>
        <charset val="134"/>
      </rPr>
      <t>《惠安县生态环境保护委员会办公室关于印发惠安县2024年度流域水质提升攻坚实施方案的通知》</t>
    </r>
    <r>
      <rPr>
        <sz val="12"/>
        <color rgb="FF000000"/>
        <rFont val="宋体"/>
        <charset val="134"/>
      </rPr>
      <t xml:space="preserve">
</t>
    </r>
    <r>
      <rPr>
        <sz val="12"/>
        <color rgb="FF000000"/>
        <rFont val="宋体"/>
        <charset val="134"/>
      </rPr>
      <t>1.惠环委【2024】1号</t>
    </r>
    <r>
      <rPr>
        <sz val="12"/>
        <color rgb="FF000000"/>
        <rFont val="宋体"/>
        <charset val="134"/>
      </rPr>
      <t xml:space="preserve">  </t>
    </r>
    <r>
      <rPr>
        <sz val="12"/>
        <color rgb="FF000000"/>
        <rFont val="宋体"/>
        <charset val="134"/>
      </rPr>
      <t>惠安县生态环境保护委员会关于印发《2024惠安县党政领导生态环境保护目标责任书细化落实方案》的通知</t>
    </r>
    <r>
      <rPr>
        <sz val="12"/>
        <color rgb="FF000000"/>
        <rFont val="宋体"/>
        <charset val="134"/>
      </rPr>
      <t xml:space="preserve">
</t>
    </r>
    <r>
      <rPr>
        <sz val="12"/>
        <color rgb="FF000000"/>
        <rFont val="宋体"/>
        <charset val="134"/>
      </rPr>
      <t>2.关于征求《2024年度县对各镇党政领导生态环境保护目标责任书考核评分细则（征求意见稿）》意见的通知</t>
    </r>
  </si>
  <si>
    <t>开展环保工作宣传、组织开展环保网格员培训、巡查工作</t>
  </si>
  <si>
    <t>做好环保宣传活动工作</t>
  </si>
  <si>
    <t>组织开展环保网格员培训，督促环保网格员开展巡查工作</t>
  </si>
  <si>
    <r>
      <rPr>
        <sz val="12"/>
        <color rgb="FF000000"/>
        <rFont val="宋体"/>
        <charset val="134"/>
      </rPr>
      <t>1.惠环委【2024】1号</t>
    </r>
    <r>
      <rPr>
        <sz val="12"/>
        <color rgb="FF000000"/>
        <rFont val="宋体"/>
        <charset val="134"/>
      </rPr>
      <t xml:space="preserve">  </t>
    </r>
    <r>
      <rPr>
        <sz val="12"/>
        <color rgb="FF000000"/>
        <rFont val="宋体"/>
        <charset val="134"/>
      </rPr>
      <t>惠安县生态环境保护委员会关于印发《2024惠安县党政领导生态环境保护目标责任书细化落实方案》的通知</t>
    </r>
    <r>
      <rPr>
        <sz val="12"/>
        <color rgb="FF000000"/>
        <rFont val="宋体"/>
        <charset val="134"/>
      </rPr>
      <t xml:space="preserve">
</t>
    </r>
    <r>
      <rPr>
        <sz val="12"/>
        <color rgb="FF000000"/>
        <rFont val="宋体"/>
        <charset val="134"/>
      </rPr>
      <t>2.关于征求《2024年度县对各镇党政领导生态环境保护目标责任书考核评分细则（征求意见稿）》意见的通知</t>
    </r>
    <r>
      <rPr>
        <sz val="12"/>
        <color rgb="FF000000"/>
        <rFont val="宋体"/>
        <charset val="134"/>
      </rPr>
      <t xml:space="preserve">
</t>
    </r>
    <r>
      <rPr>
        <sz val="12"/>
        <color rgb="FF000000"/>
        <rFont val="宋体"/>
        <charset val="134"/>
      </rPr>
      <t>1.惠环委【2024】1号</t>
    </r>
    <r>
      <rPr>
        <sz val="12"/>
        <color rgb="FF000000"/>
        <rFont val="宋体"/>
        <charset val="134"/>
      </rPr>
      <t xml:space="preserve">  </t>
    </r>
    <r>
      <rPr>
        <sz val="12"/>
        <color rgb="FF000000"/>
        <rFont val="宋体"/>
        <charset val="134"/>
      </rPr>
      <t>惠安县生态环境保护委员会关于印发《2024惠安县党政领导生态环境保护目标责任书细化落实方案》的通知</t>
    </r>
    <r>
      <rPr>
        <sz val="12"/>
        <color rgb="FF000000"/>
        <rFont val="宋体"/>
        <charset val="134"/>
      </rPr>
      <t xml:space="preserve">
</t>
    </r>
    <r>
      <rPr>
        <sz val="12"/>
        <color rgb="FF000000"/>
        <rFont val="宋体"/>
        <charset val="134"/>
      </rPr>
      <t>2.关于征求《2024年度县对各镇党政领导生态环境保护目标责任书考核评分细则（征求意见稿）》意见的通知</t>
    </r>
  </si>
  <si>
    <t>报送环保工作半年总结、年度总结工作</t>
  </si>
  <si>
    <t>82</t>
  </si>
  <si>
    <t>经济法</t>
  </si>
  <si>
    <t>推进抓城建提品质专项行动，做好建筑业企业入库工作</t>
  </si>
  <si>
    <t>统筹本镇抓城建提品质专项行动项目申报及进度跟踪</t>
  </si>
  <si>
    <t>开展抓城建提品质专项行动</t>
  </si>
  <si>
    <r>
      <rPr>
        <sz val="12"/>
        <color rgb="FF000000"/>
        <rFont val="宋体"/>
        <charset val="134"/>
      </rPr>
      <t>1.关于报送2024年第三季度“抓城建提品质”及“人居环境整治提升工程”专项行动考核评估有关材料的通知</t>
    </r>
    <r>
      <rPr>
        <sz val="12"/>
        <color rgb="FF000000"/>
        <rFont val="宋体"/>
        <charset val="134"/>
      </rPr>
      <t xml:space="preserve">
</t>
    </r>
    <r>
      <rPr>
        <sz val="12"/>
        <color rgb="FF000000"/>
        <rFont val="宋体"/>
        <charset val="134"/>
      </rPr>
      <t>2.关于征集抓城建提品质专项行动2025年建设项目计划的通知</t>
    </r>
  </si>
  <si>
    <t>社会事务办公室（村建）</t>
  </si>
  <si>
    <t>指导建筑业企业入库、产值申报工作</t>
  </si>
  <si>
    <t>建筑业企业申报</t>
  </si>
  <si>
    <t>关于下达2024年资质建筑业企业入库任务指标的通知(住建局3月11日通知）</t>
  </si>
  <si>
    <t>负责镇域范围内乡村道路的规划养护和监管，落实公共设施项目建设管理</t>
  </si>
  <si>
    <t>负责乡村道路规划、养护和质量监管，负责养护人员培训和考评</t>
  </si>
  <si>
    <t>编制乡村道路规划、年度养护计划，参与辖区内乡、村道的建设工程验收质量监管</t>
  </si>
  <si>
    <t>社会事务办公室（路长）</t>
  </si>
  <si>
    <t>组织农村公路养护人员进行业务培训和路况考评</t>
  </si>
  <si>
    <t>开展镇级道路的日常养护巡查、修复和管理等工作</t>
  </si>
  <si>
    <t>做好摸排辖区省、县道交通安全隐患，联合交警中队、派出所在辖区主要路口开展重要节日节点检查，完成农村道路“三必上”“五必上”临水临崖、工业园区等重点隐患整治工作</t>
  </si>
  <si>
    <r>
      <rPr>
        <sz val="12"/>
        <color rgb="FF000000"/>
        <rFont val="宋体"/>
        <charset val="134"/>
      </rPr>
      <t>日常书面工作通知</t>
    </r>
    <r>
      <rPr>
        <sz val="12"/>
        <color rgb="FF000000"/>
        <rFont val="宋体"/>
        <charset val="134"/>
      </rPr>
      <t xml:space="preserve">
</t>
    </r>
    <r>
      <rPr>
        <sz val="12"/>
        <color rgb="FF000000"/>
        <rFont val="宋体"/>
        <charset val="134"/>
      </rPr>
      <t>惠交通整治办〔2024〕18号关于印发《2024年全县道路交通安全隐患大排查大整治工作实施方案》的通知</t>
    </r>
    <r>
      <rPr>
        <sz val="12"/>
        <color rgb="FF000000"/>
        <rFont val="宋体"/>
        <charset val="134"/>
      </rPr>
      <t xml:space="preserve">
</t>
    </r>
    <r>
      <rPr>
        <sz val="12"/>
        <color rgb="FF000000"/>
        <rFont val="宋体"/>
        <charset val="134"/>
      </rPr>
      <t>惠交通整治办〔2024〕17号关于建立主体在县、管理在乡、延伸到村、触角到组农村交通安全管理工作机制的通知</t>
    </r>
  </si>
  <si>
    <t>落实公共设施项目建设管理</t>
  </si>
  <si>
    <t>泉州市城市建设委员会办公室关于印发抓城建提品质项目“挂图作战”的通知</t>
  </si>
  <si>
    <t>做好住建部城乡建设统计信息管理系统（年报）</t>
  </si>
  <si>
    <t>《住房和城乡建设部办公厅关于做好2025年城乡建设统计工作的通知》（建办计函〔2024〕426号)</t>
  </si>
  <si>
    <t>负责本镇规划区外农村石结构房屋翻建、个人建房、农村宅基地审批管理、低收入群体住房救助申请的受理等工作</t>
  </si>
  <si>
    <t>开展农村石结构房屋翻建、个人建房、农村宅基地审批管理工作</t>
  </si>
  <si>
    <t>农村石结构房屋翻建审批</t>
  </si>
  <si>
    <t>关于印发惠安县进一步加强农村宅基地和村民住宅建设管理规定的通知（惠政办规〔2023〕2号）</t>
  </si>
  <si>
    <t>农村个人自建房加层</t>
  </si>
  <si>
    <t>农村宅基地受理</t>
  </si>
  <si>
    <t>核发农村宅基地批准书</t>
  </si>
  <si>
    <t>核发施工牌</t>
  </si>
  <si>
    <t>农村宅基地新建批准后放样</t>
  </si>
  <si>
    <t>乡村建设规划许可证核发（农村村民住宅建设项目）</t>
  </si>
  <si>
    <t>《中华人民共和国土地管理法》《中华人民共和国城乡规划法》</t>
  </si>
  <si>
    <t>乡村建设规划许可证变更（农村村民住宅建设项目）</t>
  </si>
  <si>
    <t>低收入群体住房补助申请</t>
  </si>
  <si>
    <t>低收入群体申请危房改造工作（摸底、资金补助申请、进度跟踪、危房改造系统录入、资金监管）</t>
  </si>
  <si>
    <t>《惠安县人民政府办公室关于印发惠安县农村危房改造建设资金补充规定的通知》（惠政办〔2016〕180号）等</t>
  </si>
  <si>
    <t>加强宅基地规范宣传</t>
  </si>
  <si>
    <t>做好加强宅基地规范宣传，审批联审联办、公示、建房档案录入工作</t>
  </si>
  <si>
    <t>关于印发惠安县进一步加强农村宅基地和村民住宅建设管理规定的通知（惠政办规〔2023〕2号）惠安县农业农村局关于印发规范农村宅基地公示事项的通知</t>
  </si>
  <si>
    <t>负责镇级市政、水利、道路设施及特殊设施的管理和维护工作</t>
  </si>
  <si>
    <t>开展辖区内市政、道路设施巡查、维护和管理</t>
  </si>
  <si>
    <t>开展每月路况、桥隧巡查</t>
  </si>
  <si>
    <t>做好镇域内污水、雨水井盖维护更换</t>
  </si>
  <si>
    <t>习惯性承担所涉及的事项</t>
  </si>
  <si>
    <t>社会事务办公室（市政）</t>
  </si>
  <si>
    <t>做好镇域内行道树、景观树修剪</t>
  </si>
  <si>
    <t>关于印发惠安县行道树、景观树修剪实施方案的通知</t>
  </si>
  <si>
    <t>做好在建项目围挡及公益广告日常管理工作</t>
  </si>
  <si>
    <t>在建项目围挡和公益广告的巡查、修复</t>
  </si>
  <si>
    <t>开展在建项目围挡和公益广告的巡查并督促修复</t>
  </si>
  <si>
    <t>86</t>
  </si>
  <si>
    <t>推动物业管理提升工作</t>
  </si>
  <si>
    <t>推进业主委员会建立，监督业主委员会日常工作</t>
  </si>
  <si>
    <t>指导和协助业主大会的成立、业主委员会的选举</t>
  </si>
  <si>
    <t>《福建省物业管理条例》（2023年7月26日修订）、《福建省委组织部等4部门关于加强物业党建联建 促进基层治理水平提升行动方案》（闽建房[2023]10号）、《中共泉州市委组织部等4部门关于印发党建引领物业融入基层治理三年行动方案的通知》（泉住房[2023]44号）、《中共惠安县委组织部等4部门关于印发党建引领物业融入基层治理三年行动方案的通知》（惠住建[2023]138号）</t>
  </si>
  <si>
    <t>物业管理提升专班</t>
  </si>
  <si>
    <t>指导和监督业主大会、业主委员会开展工作</t>
  </si>
  <si>
    <t>负责辖区内物业管理企业活动的指导、协助和有关监督工作，调处物业管理活动中的纠纷</t>
  </si>
  <si>
    <t>负责辖区内物业管理企业活动的指导、协助和有关监督工作</t>
  </si>
  <si>
    <t>《福建省物业管理条例》（2023年7月26日修订）第五条</t>
  </si>
  <si>
    <t>协调物业管理企业与社区管理、社区服务之间关系，调处物业管理活动中的纠纷</t>
  </si>
  <si>
    <t>报送物业管理提升相关工作报表</t>
  </si>
  <si>
    <t>物业管理工作信息报送</t>
  </si>
  <si>
    <t>《中共惠安县委 惠安县人民政府关于成立惠安县物业管理提升工作小组的通知》（惠委[2024]63号）</t>
  </si>
  <si>
    <t>87</t>
  </si>
  <si>
    <t>负责镇容镇貌管理工作，开展社区（村）环境卫生整治，做好环卫保洁、垃圾分类</t>
  </si>
  <si>
    <t>开展日常环境卫生巡查、考评，汇总考评结果，并每月按时通报，为各社区（村）、螺邑物业、绿篮市场日常工作及考核提供依据</t>
  </si>
  <si>
    <r>
      <rPr>
        <sz val="12"/>
        <color rgb="FF000000"/>
        <rFont val="宋体"/>
        <charset val="134"/>
      </rPr>
      <t>1惠委办〔2014〕82号 关于印发《惠安县环境卫生综合合考评管理工作意见》通知</t>
    </r>
    <r>
      <rPr>
        <sz val="12"/>
        <color rgb="FF000000"/>
        <rFont val="宋体"/>
        <charset val="134"/>
      </rPr>
      <t xml:space="preserve">
</t>
    </r>
    <r>
      <rPr>
        <sz val="12"/>
        <color rgb="FF000000"/>
        <rFont val="宋体"/>
        <charset val="134"/>
      </rPr>
      <t>2惠委办〔2014〕82号 关于印发《惠安县环境卫生综合合考评管理工作意见》通知</t>
    </r>
    <r>
      <rPr>
        <sz val="12"/>
        <color rgb="FF000000"/>
        <rFont val="宋体"/>
        <charset val="134"/>
      </rPr>
      <t xml:space="preserve">  </t>
    </r>
    <r>
      <rPr>
        <sz val="12"/>
        <color rgb="FF000000"/>
        <rFont val="宋体"/>
        <charset val="134"/>
      </rPr>
      <t>惠城管办〔2016〕6号 关于印发《惠安县城市管理方案（试行）的通知》</t>
    </r>
    <r>
      <rPr>
        <sz val="12"/>
        <color rgb="FF000000"/>
        <rFont val="宋体"/>
        <charset val="134"/>
      </rPr>
      <t xml:space="preserve">
</t>
    </r>
    <r>
      <rPr>
        <sz val="12"/>
        <color rgb="FF000000"/>
        <rFont val="宋体"/>
        <charset val="134"/>
      </rPr>
      <t>3《关于开展XX年度垃圾处理费征收情况统计上报的通知》、《惠安县人民政府办公室关于调整垃圾处理费征收方案的通知》惠政办〔2013〕169号、《县政府第1次县长办公会议纪要》〔2017〕1号</t>
    </r>
    <r>
      <rPr>
        <sz val="12"/>
        <color rgb="FF000000"/>
        <rFont val="宋体"/>
        <charset val="134"/>
      </rPr>
      <t xml:space="preserve">
</t>
    </r>
    <r>
      <rPr>
        <sz val="12"/>
        <color rgb="FF000000"/>
        <rFont val="宋体"/>
        <charset val="134"/>
      </rPr>
      <t>4关于印发《惠安县提升人居环境整治与考评工作实施方案（试行）》的通知（惠创文明城指办〔2023〕2号）</t>
    </r>
  </si>
  <si>
    <t>县城市综合管理考评中心</t>
  </si>
  <si>
    <t>跟踪环境卫生、城市管理县级以上通报的问题，督促各社区（村）等单位问题整改情况及环境卫生常态工作机制</t>
  </si>
  <si>
    <t>对垃圾分类进行宣传推广</t>
  </si>
  <si>
    <t>收取年度垃圾处理费</t>
  </si>
  <si>
    <t>加强镇区市容市貌环境管理工作，促进市容秩序及环境卫生</t>
  </si>
  <si>
    <t>负责农村公厕卫生保洁、设施设备的日常维护等工作</t>
  </si>
  <si>
    <t>推进应急预案体系建设，组织编制突发事件应急预案，按照应急预案组织开展群众疏散、初期救援等先期处置工作</t>
  </si>
  <si>
    <t>编制乡镇综合应急预案，开展应急演练，事故后根据预案组织群众应急疏散</t>
  </si>
  <si>
    <t>编制乡镇综合应急预案</t>
  </si>
  <si>
    <t>惠应急[2023] 26号 惠安县应急管理局转发关于进一步规范基层应急预案编制与管理的通知</t>
  </si>
  <si>
    <t>社会治理办公室（安全）</t>
  </si>
  <si>
    <t>县应急管理局</t>
  </si>
  <si>
    <t>组织开展应急演练</t>
  </si>
  <si>
    <t>事故发生后启动应急预案</t>
  </si>
  <si>
    <t>开展打通消防“畅通生命通道”、“拆窗破网”工作，督改占堵疏散通道、安全出口、消防车道整改”“小区”登高场所障碍物清理工作</t>
  </si>
  <si>
    <r>
      <rPr>
        <sz val="12"/>
        <color rgb="FF000000"/>
        <rFont val="宋体"/>
        <charset val="134"/>
      </rPr>
      <t>1.《泉州市安全生产委员会办公室泉州市消防救援支队等部门关于开展“畅通生命通道”百日攻坚专项行动的通知》（泉安办〔2024〕64号）</t>
    </r>
    <r>
      <rPr>
        <sz val="12"/>
        <color rgb="FF000000"/>
        <rFont val="宋体"/>
        <charset val="134"/>
      </rPr>
      <t xml:space="preserve">
</t>
    </r>
    <r>
      <rPr>
        <sz val="12"/>
        <color rgb="FF000000"/>
        <rFont val="宋体"/>
        <charset val="134"/>
      </rPr>
      <t>2.《惠安县安全生产委员会办公室关于上报“畅通生命通道”百日攻坚专项行动开展情况的通知》</t>
    </r>
    <r>
      <rPr>
        <sz val="12"/>
        <color rgb="FF000000"/>
        <rFont val="宋体"/>
        <charset val="134"/>
      </rPr>
      <t xml:space="preserve">
</t>
    </r>
    <r>
      <rPr>
        <sz val="12"/>
        <color rgb="FF000000"/>
        <rFont val="宋体"/>
        <charset val="134"/>
      </rPr>
      <t>3.惠安县消防安全委员会关于印发《惠安县打通消防“生命通道”行动方案》的通知</t>
    </r>
  </si>
  <si>
    <t>县消防大队</t>
  </si>
  <si>
    <t>89</t>
  </si>
  <si>
    <t>政府各项综合性报告的起草与撰写，包含基础素材收集、框架结构论证、初稿编纂、及终稿备案上报等环节，配合上级部门开展各项行动，并形成相关材料，报送相关数据信息</t>
  </si>
  <si>
    <t>材料起草与撰写，包含基础素材收集、框架结构论证、初稿编纂、及终稿备案上报等环节</t>
  </si>
  <si>
    <t>起草工作计划、总结等综合文稿</t>
  </si>
  <si>
    <r>
      <rPr>
        <sz val="12"/>
        <color rgb="FF000000"/>
        <rFont val="宋体"/>
        <charset val="134"/>
      </rPr>
      <t>《中共惠安县委办公室</t>
    </r>
    <r>
      <rPr>
        <sz val="12"/>
        <color rgb="FF000000"/>
        <rFont val="宋体"/>
        <charset val="134"/>
      </rPr>
      <t xml:space="preserve">  </t>
    </r>
    <r>
      <rPr>
        <sz val="12"/>
        <color rgb="FF000000"/>
        <rFont val="宋体"/>
        <charset val="134"/>
      </rPr>
      <t>惠安县人民政府办公室关于印发&lt;中共惠安县螺城镇人民政府职能配置、机构设置和人员编制规定&gt;的通知》（惠委办发〔2020〕22号）（即“三定文件”）</t>
    </r>
  </si>
  <si>
    <r>
      <rPr>
        <sz val="12"/>
        <color rgb="FF000000"/>
        <rFont val="宋体"/>
        <charset val="134"/>
      </rPr>
      <t>中共螺城镇委员会</t>
    </r>
    <r>
      <rPr>
        <sz val="12"/>
        <color rgb="FF000000"/>
        <rFont val="宋体"/>
        <charset val="134"/>
      </rPr>
      <t xml:space="preserve">
</t>
    </r>
    <r>
      <rPr>
        <sz val="12"/>
        <color rgb="FF000000"/>
        <rFont val="宋体"/>
        <charset val="134"/>
      </rPr>
      <t>螺城镇人民政府</t>
    </r>
  </si>
  <si>
    <t>撰写上级部门信息约稿</t>
  </si>
  <si>
    <t>《中共惠安县委办公室关于印发&lt;2024年惠安县党委信息工作绩效考评方案&gt;的通知》</t>
  </si>
  <si>
    <t>县委办信息股</t>
  </si>
  <si>
    <t>提供《惠安年鉴》撰写素材</t>
  </si>
  <si>
    <t>《关于做好《惠安年鉴（2024）》编纂出版工作的通知》</t>
  </si>
  <si>
    <t>县委党史和地方志研究室</t>
  </si>
  <si>
    <t>撰写三争活动材料</t>
  </si>
  <si>
    <r>
      <rPr>
        <sz val="12"/>
        <color rgb="FF000000"/>
        <rFont val="宋体"/>
        <charset val="134"/>
      </rPr>
      <t>《关于报送“三争”行动年度总结的通知》</t>
    </r>
    <r>
      <rPr>
        <sz val="12"/>
        <color rgb="FF000000"/>
        <rFont val="宋体"/>
        <charset val="134"/>
      </rPr>
      <t xml:space="preserve">
</t>
    </r>
    <r>
      <rPr>
        <sz val="12"/>
        <color rgb="FF000000"/>
        <rFont val="宋体"/>
        <charset val="134"/>
      </rPr>
      <t>《关于提供条目式总结素材的通知》</t>
    </r>
    <r>
      <rPr>
        <sz val="12"/>
        <color rgb="FF000000"/>
        <rFont val="宋体"/>
        <charset val="134"/>
      </rPr>
      <t xml:space="preserve">
</t>
    </r>
    <r>
      <rPr>
        <sz val="12"/>
        <color rgb="FF000000"/>
        <rFont val="宋体"/>
        <charset val="134"/>
      </rPr>
      <t>《关于报送2024年工作总结和2025年工作计划的通知》</t>
    </r>
    <r>
      <rPr>
        <sz val="12"/>
        <color rgb="FF000000"/>
        <rFont val="宋体"/>
        <charset val="134"/>
      </rPr>
      <t xml:space="preserve">
</t>
    </r>
    <r>
      <rPr>
        <sz val="12"/>
        <color rgb="FF000000"/>
        <rFont val="宋体"/>
        <charset val="134"/>
      </rPr>
      <t>《关于召开2024年县委上半年工作会议的通知》</t>
    </r>
  </si>
  <si>
    <r>
      <rPr>
        <sz val="12"/>
        <color rgb="FF000000"/>
        <rFont val="宋体"/>
        <charset val="134"/>
      </rPr>
      <t>县委办秘书股</t>
    </r>
    <r>
      <rPr>
        <sz val="12"/>
        <color rgb="FF000000"/>
        <rFont val="宋体"/>
        <charset val="134"/>
      </rPr>
      <t xml:space="preserve">
</t>
    </r>
    <r>
      <rPr>
        <sz val="12"/>
        <color rgb="FF000000"/>
        <rFont val="宋体"/>
        <charset val="134"/>
      </rPr>
      <t>县委办党建股</t>
    </r>
    <r>
      <rPr>
        <sz val="12"/>
        <color rgb="FF000000"/>
        <rFont val="宋体"/>
        <charset val="134"/>
      </rPr>
      <t xml:space="preserve">
</t>
    </r>
    <r>
      <rPr>
        <sz val="12"/>
        <color rgb="FF000000"/>
        <rFont val="宋体"/>
        <charset val="134"/>
      </rPr>
      <t>县政府办综合股</t>
    </r>
    <r>
      <rPr>
        <sz val="12"/>
        <color rgb="FF000000"/>
        <rFont val="宋体"/>
        <charset val="134"/>
      </rPr>
      <t xml:space="preserve">
</t>
    </r>
  </si>
  <si>
    <t>根据上级党委、政府工作要求，制定螺城镇具体落实措施，定期报送信息数据</t>
  </si>
  <si>
    <t>开展“三争”行动</t>
  </si>
  <si>
    <t>《关于深化拓展深学争优、敢为争先、实干争效行动的工作方案》（惠委〔2024〕20号）</t>
  </si>
  <si>
    <r>
      <rPr>
        <sz val="12"/>
        <color rgb="FF000000"/>
        <rFont val="宋体"/>
        <charset val="134"/>
      </rPr>
      <t>县委办</t>
    </r>
    <r>
      <rPr>
        <sz val="12"/>
        <color rgb="FF000000"/>
        <rFont val="宋体"/>
        <charset val="134"/>
      </rPr>
      <t xml:space="preserve">
</t>
    </r>
    <r>
      <rPr>
        <sz val="12"/>
        <color rgb="FF000000"/>
        <rFont val="宋体"/>
        <charset val="134"/>
      </rPr>
      <t>县政府办</t>
    </r>
  </si>
  <si>
    <t>开展“三看四比”活动</t>
  </si>
  <si>
    <t>《中共惠安县委 惠安县人民政府关于印发&lt;惠安县“三看四比”活动实施方案&gt;的通知》</t>
  </si>
  <si>
    <t>开展重点工作定期调度并形成材料</t>
  </si>
  <si>
    <r>
      <rPr>
        <sz val="12"/>
        <color rgb="FF000000"/>
        <rFont val="宋体"/>
        <charset val="134"/>
      </rPr>
      <t>《关于重点工作定期调度制度有关事项的通知》</t>
    </r>
    <r>
      <rPr>
        <sz val="12"/>
        <color rgb="FF000000"/>
        <rFont val="宋体"/>
        <charset val="134"/>
      </rPr>
      <t xml:space="preserve">
</t>
    </r>
    <r>
      <rPr>
        <sz val="12"/>
        <color rgb="FF000000"/>
        <rFont val="宋体"/>
        <charset val="134"/>
      </rPr>
      <t>《关于开展“2024年惠安县重点工作定期调度典型案例”评选活动的通知》</t>
    </r>
  </si>
  <si>
    <t>县委办督查室</t>
  </si>
  <si>
    <t>报送正负面清单及红黑榜</t>
  </si>
  <si>
    <r>
      <rPr>
        <sz val="12"/>
        <color rgb="FF000000"/>
        <rFont val="宋体"/>
        <charset val="134"/>
      </rPr>
      <t>《关于报送2024年重点工作红黑榜12月份正、负面清单事项的通知》</t>
    </r>
    <r>
      <rPr>
        <sz val="12"/>
        <color rgb="FF000000"/>
        <rFont val="宋体"/>
        <charset val="134"/>
      </rPr>
      <t xml:space="preserve">
</t>
    </r>
    <r>
      <rPr>
        <sz val="12"/>
        <color rgb="FF000000"/>
        <rFont val="宋体"/>
        <charset val="134"/>
      </rPr>
      <t>《关于报送2024年度绩效考核加分的通知》</t>
    </r>
  </si>
  <si>
    <t>县政府效能办</t>
  </si>
  <si>
    <t>汇总机关各部门每日需报送数据信息</t>
  </si>
  <si>
    <t>2022年8月18日《中共惠安县委办公室惠安县人民政府办公室关于启动县协同办公系统上线运行工作的通知》</t>
  </si>
  <si>
    <t>90</t>
  </si>
  <si>
    <t>监督落实党委、政府决定的各项工作</t>
  </si>
  <si>
    <t>监督实施镇机关内部各项规章制度</t>
  </si>
  <si>
    <t>跟踪各部门落实上级交办事项进度</t>
  </si>
  <si>
    <t>督查推动党委、政府有关会议决定事项、交办事项落实</t>
  </si>
  <si>
    <t>跟踪落实市委、县委主要领导交办事项</t>
  </si>
  <si>
    <r>
      <rPr>
        <sz val="12"/>
        <color rgb="FF000000"/>
        <rFont val="宋体"/>
        <charset val="134"/>
      </rPr>
      <t>《督查事项办理通知单》（【2024】惠跟—035）</t>
    </r>
    <r>
      <rPr>
        <sz val="12"/>
        <color rgb="FF000000"/>
        <rFont val="宋体"/>
        <charset val="134"/>
      </rPr>
      <t xml:space="preserve">
</t>
    </r>
    <r>
      <rPr>
        <sz val="12"/>
        <color rgb="FF000000"/>
        <rFont val="宋体"/>
        <charset val="134"/>
      </rPr>
      <t>《市级交办事项通知单涉及（惠安县）（春节安全生产和社会稳定工作会议）》</t>
    </r>
  </si>
  <si>
    <t>跟踪落实县政府常务会、专题会议纪要议定事项</t>
  </si>
  <si>
    <r>
      <rPr>
        <sz val="12"/>
        <color rgb="FF000000"/>
        <rFont val="宋体"/>
        <charset val="134"/>
      </rPr>
      <t>《通知（县委经济工作会分解）》</t>
    </r>
    <r>
      <rPr>
        <sz val="12"/>
        <color rgb="FF000000"/>
        <rFont val="宋体"/>
        <charset val="134"/>
      </rPr>
      <t xml:space="preserve">
</t>
    </r>
    <r>
      <rPr>
        <sz val="12"/>
        <color rgb="FF000000"/>
        <rFont val="宋体"/>
        <charset val="134"/>
      </rPr>
      <t>《关于报送县政府有关会议落实情况的通知》</t>
    </r>
  </si>
  <si>
    <t>县政府督查室</t>
  </si>
  <si>
    <t>91</t>
  </si>
  <si>
    <t>本镇值班值守工作及机关效能、考勤及第三方人员管理</t>
  </si>
  <si>
    <t>落实值班值守制度</t>
  </si>
  <si>
    <t>办理主要领导请假</t>
  </si>
  <si>
    <r>
      <rPr>
        <sz val="12"/>
        <color rgb="FF000000"/>
        <rFont val="宋体"/>
        <charset val="134"/>
      </rPr>
      <t>县委办秘书股</t>
    </r>
    <r>
      <rPr>
        <sz val="12"/>
        <color rgb="FF000000"/>
        <rFont val="宋体"/>
        <charset val="134"/>
      </rPr>
      <t xml:space="preserve">
</t>
    </r>
    <r>
      <rPr>
        <sz val="12"/>
        <color rgb="FF000000"/>
        <rFont val="宋体"/>
        <charset val="134"/>
      </rPr>
      <t>县政府办人秘股</t>
    </r>
  </si>
  <si>
    <t>落实镇村值班制度</t>
  </si>
  <si>
    <t>《惠安县带班值班规范》</t>
  </si>
  <si>
    <t>机关效能、考勤及第三方人员管理</t>
  </si>
  <si>
    <t>制定和更新工作片值班表</t>
  </si>
  <si>
    <t>管理镇机关工作人员日常考勤</t>
  </si>
  <si>
    <t>惠委办（201）125号中共惠安县委办公室、惠安县人民政府办公室《关于认真落实好镇机关出勤住勤管理制度的通知》</t>
  </si>
  <si>
    <t>管理第三方人员</t>
  </si>
  <si>
    <t>部门交办</t>
  </si>
  <si>
    <t>92</t>
  </si>
  <si>
    <t>强化机关后勤服务体系建设，做好机关固定资产管理，负责日常会议、重大会议后勤保障</t>
  </si>
  <si>
    <t>管理机关大院卫生环境、车辆停放、水电及消防设施，机关大楼办公室及宿舍管理，公务用车管理</t>
  </si>
  <si>
    <t>协助做好迎接全市公共机构生活垃圾分类年度考评工作</t>
  </si>
  <si>
    <t>《关于做好迎接全市公共机构生活垃圾分类年度考评工作的通知》</t>
  </si>
  <si>
    <t>县政府办机关事务股</t>
  </si>
  <si>
    <t>管理机关环境卫生</t>
  </si>
  <si>
    <t>登记公务用车及报销车辆费用</t>
  </si>
  <si>
    <t>20230508《惠安县财政局关于完善公务用车信息化综合管理相关事项的通知》</t>
  </si>
  <si>
    <t>管理机关大院车辆停放</t>
  </si>
  <si>
    <t>填报本镇水电消耗数据</t>
  </si>
  <si>
    <t>《关于做好2024年度公共机构能源资源消费统计调查报送工作的通知》</t>
  </si>
  <si>
    <t>记录检查消防设施</t>
  </si>
  <si>
    <t>更新办公室、宿舍使用分布图</t>
  </si>
  <si>
    <t>上报办公用房使用情况</t>
  </si>
  <si>
    <t>《关于开展全县党政机关办公用房相关排查整治工作的通知》</t>
  </si>
  <si>
    <t>管理机关各部门钥匙</t>
  </si>
  <si>
    <t>惠财企（2013）124号《关于转发福建省行政单位国有资产管理暂行办法和福建省事业单位国有资产管理暂行办法的通知》+闽财政（2010）21福建省财政厅关于印发《福建省事业单位国有资产管理暂行办法》的通知</t>
  </si>
  <si>
    <t>负责固定资产管理、政府采购</t>
  </si>
  <si>
    <t>管理福建省政府采购网</t>
  </si>
  <si>
    <t>《惠安县财政局关于进一步加强政府采购管理的通知》（惠财采（2019）263号）</t>
  </si>
  <si>
    <t>财政局</t>
  </si>
  <si>
    <t>采购、分发、安装、管理机关办公用品、日杂、食杂、水电、网超家具及其他一般性支出项目等并报销相关费用</t>
  </si>
  <si>
    <t>螺城镇人民政府</t>
  </si>
  <si>
    <t>机关固定资产、办公设施及生活设施维护</t>
  </si>
  <si>
    <t>登记管理机关会议室（包括LED和视频投屏、音响设备维护）</t>
  </si>
  <si>
    <t>维修、跟进机关大院各部门办公室及其设备，更新办公室、宿舍使用分布图</t>
  </si>
  <si>
    <t>跟踪维护镇政府电信网络、电话</t>
  </si>
  <si>
    <t>管理维护机关监控视频</t>
  </si>
  <si>
    <t>管理机关食堂</t>
  </si>
  <si>
    <t>日常管理工作</t>
  </si>
  <si>
    <t>公务接待</t>
  </si>
  <si>
    <t>报销公务接待（含食堂）费用</t>
  </si>
  <si>
    <t>新增、删除、变更协同办公系统政务用户账号</t>
  </si>
  <si>
    <t>县工信商务局</t>
  </si>
  <si>
    <t>及时通知人员参会，做好视频音响等会务设备保障，及时整理会议记录</t>
  </si>
  <si>
    <t>通知参会人员参加会议</t>
  </si>
  <si>
    <t>登记汇总领导参会情况</t>
  </si>
  <si>
    <t>做好党委会、工作会议等会务工作</t>
  </si>
  <si>
    <t>县委办、县政府办</t>
  </si>
  <si>
    <t>整理党委会、党委扩大会会议记录、议题、机关例会会议记录</t>
  </si>
  <si>
    <t>调试会场会务视频音响设备</t>
  </si>
  <si>
    <t>93</t>
  </si>
  <si>
    <t>依法依规开展政府信息公开，及时公布、更新政务网站各类信息，答复政府信息公开申请</t>
  </si>
  <si>
    <t>接收上报、协助处理各类紧急、重大、突发事件</t>
  </si>
  <si>
    <r>
      <rPr>
        <sz val="12"/>
        <color rgb="FF000000"/>
        <rFont val="宋体"/>
        <charset val="134"/>
      </rPr>
      <t>县委办总值</t>
    </r>
    <r>
      <rPr>
        <sz val="12"/>
        <color rgb="FF000000"/>
        <rFont val="宋体"/>
        <charset val="134"/>
      </rPr>
      <t xml:space="preserve">
</t>
    </r>
    <r>
      <rPr>
        <sz val="12"/>
        <color rgb="FF000000"/>
        <rFont val="宋体"/>
        <charset val="134"/>
      </rPr>
      <t>县政府办总值</t>
    </r>
  </si>
  <si>
    <t>统计保密工作年度数据</t>
  </si>
  <si>
    <t>《关于组织开展2024年度涉密人员数据统计报备工作的通知》</t>
  </si>
  <si>
    <t>县委办保密机要股</t>
  </si>
  <si>
    <t>负责政务公开综合管理平台信息更新</t>
  </si>
  <si>
    <t>管理、维护、填报福建省政务公开综合管理平台数据</t>
  </si>
  <si>
    <t>政府办工作微信群，阶段性数据填报每季1次</t>
  </si>
  <si>
    <t>县政府办信息公开办</t>
  </si>
  <si>
    <t>受理政府信息公开申请</t>
  </si>
  <si>
    <t>《中华人民共和国政府信息公开条例》</t>
  </si>
  <si>
    <t>开展公共机构各类主题宣传</t>
  </si>
  <si>
    <t>《关于世界粮食日公共机构反食品浪费主题宣传活动的通知》</t>
  </si>
  <si>
    <t>94</t>
  </si>
  <si>
    <t>流转、登记各渠道接收文件，登记印发文件，进行收发文管理</t>
  </si>
  <si>
    <t>流转、登记各渠道接收文件并进行工作通知</t>
  </si>
  <si>
    <t>流转、跟踪惠安县政务督查系统文件</t>
  </si>
  <si>
    <t>《关于报送“惠安县政务督查系统”业务人员的通知》</t>
  </si>
  <si>
    <t>县政府督察室</t>
  </si>
  <si>
    <t>流转、登记群众来电、来访事项</t>
  </si>
  <si>
    <t>流转、登记协同办公OA系统文件</t>
  </si>
  <si>
    <t>流转其他渠道接收的文件</t>
  </si>
  <si>
    <t>流转、登记保密文件</t>
  </si>
  <si>
    <t>通知日常业务工作</t>
  </si>
  <si>
    <t>呈报纸质文件给主要领导签批</t>
  </si>
  <si>
    <t>登记流转邮寄信件、法院判决书</t>
  </si>
  <si>
    <t>中共螺城镇委员会、螺城镇人民政府</t>
  </si>
  <si>
    <t>登记相关分管待办工作情况</t>
  </si>
  <si>
    <t>登记、印发文件，进行发文管理并报送发文目录</t>
  </si>
  <si>
    <t>登记、印发党委、政府文件</t>
  </si>
  <si>
    <t>报送发文目录</t>
  </si>
  <si>
    <t>20241025《中共惠安县委办公室关于报送2024年度1—10月发布的文件目录的通知》</t>
  </si>
  <si>
    <t>95</t>
  </si>
  <si>
    <t>发挥机关工会在维护干部职工合法权益，加强对机关干部的关心关爱。</t>
  </si>
  <si>
    <t>组织机关工会会员进行体检、团建等活动</t>
  </si>
  <si>
    <t>组织机关工会会员年度体检</t>
  </si>
  <si>
    <t>《福建省基层工会经费收支管理实施办法》(闽工〔2018〕158号)</t>
  </si>
  <si>
    <t>组织机关工会会员参加工会医疗互助</t>
  </si>
  <si>
    <t>惠工【2024】43号《惠安县总工会关于开展2025年职工医疗互助活动的通知》</t>
  </si>
  <si>
    <t>发放机关工会会员生日慰问品</t>
  </si>
  <si>
    <t>举办工会团建活动</t>
  </si>
  <si>
    <t>采购机关工会年货</t>
  </si>
  <si>
    <t>报销机关工会费用</t>
  </si>
  <si>
    <t>镇机关工会换届</t>
  </si>
  <si>
    <t>做好镇机关工会换届</t>
  </si>
  <si>
    <t>96</t>
  </si>
  <si>
    <t>完善镇级便民服务中心建设管理，指导社区（村）便民服务点的标准化建设</t>
  </si>
  <si>
    <t>负责镇村两级便民服务中心（便民服务站）日常管理及业务指导</t>
  </si>
  <si>
    <t>便民服务窗口人员、设施日常管理</t>
  </si>
  <si>
    <t>上级文件通知</t>
  </si>
  <si>
    <t>党群服务中心（便民大厅）</t>
  </si>
  <si>
    <t>惠安县行政服务中心</t>
  </si>
  <si>
    <t>社区(村)便民服务站业务指导</t>
  </si>
  <si>
    <t>惠安县镇级便民服务中心工作微信群，螺城镇村级便民服务站微信群</t>
  </si>
  <si>
    <t>报送效能信息、整改情况</t>
  </si>
  <si>
    <t>报送考勤信息</t>
  </si>
  <si>
    <t>《惠安县行政服务中心管理委员会关于报送2024年镇级便民服务中心考勤管理相关材料的通知》自2024年8月起</t>
  </si>
  <si>
    <t>各级效能检查、通报进行处理反馈</t>
  </si>
  <si>
    <t>撰写便民服务中心部门总结</t>
  </si>
  <si>
    <t>便民服务大厅监控及一体机等设备维护</t>
  </si>
  <si>
    <t>省网监控日常维护</t>
  </si>
  <si>
    <t>《福建省机关效能建设领导小组办公室关于近期全省政务服务中心远程视频监督情况的通报》</t>
  </si>
  <si>
    <t>政务服务自助一体机日常维护管理（日常反馈异常情况、做好一体机保洁等）</t>
  </si>
  <si>
    <t>《惠安县行政服务中心管理委员会关于政务服务自助一体机巡查情况的通报》</t>
  </si>
  <si>
    <t>福建省网办事大厅门户系统、泉州市“互联网+政务服务”一体化行政服务平台系统日常操作及协调窗口办件业务</t>
  </si>
  <si>
    <t>梳理编制镇权责清单</t>
  </si>
  <si>
    <t>管理、处理反馈泉州市“互联网+政务服务”一体化行政服务平台系统</t>
  </si>
  <si>
    <t>《关于进一步推广泉州市“互联网+政务服务”一体化行政服务平台镇村拓展应用工作的通知》等相关文件</t>
  </si>
  <si>
    <t>配合推广“无证明城市”工作</t>
  </si>
  <si>
    <t>《泉州市人民政府办公室关于印发泉州市建设“无证明城市”试点工作方案的通知》（泉政办[2024]12号）</t>
  </si>
  <si>
    <t>做好“数据最多采一次”第五批上线事项</t>
  </si>
  <si>
    <t>《关于做好泉州市政务服务“数据最多采一次”第五批上线事项有关工作的通知</t>
  </si>
  <si>
    <t>配合县行政服务中心优化提升电子证照，转化电子证照存量和整理电子证照数据</t>
  </si>
  <si>
    <t>《泉州市行政服务中心管委会关于优化提升电子支撑服务能力有关工作的通知》、《惠安县行政服务中心转发关于优化提升电子支撑服务能力有关工作的通知》</t>
  </si>
  <si>
    <t>做好惠安县电子证照生成和应用绩效考核相关工作、落实泉州市电子证照异议核实与纠错制度</t>
  </si>
  <si>
    <r>
      <rPr>
        <sz val="12"/>
        <color rgb="FF000000"/>
        <rFont val="宋体"/>
        <charset val="134"/>
      </rPr>
      <t xml:space="preserve"> </t>
    </r>
    <r>
      <rPr>
        <sz val="12"/>
        <color rgb="FF000000"/>
        <rFont val="宋体"/>
        <charset val="134"/>
      </rPr>
      <t>关于转发《泉州数字泉州建设办公室 泉州市行政服务中心管理委员会关于印发泉州电子证照异议核实与纠错制度的通知》的通知（惠数字办[2024]1号）</t>
    </r>
  </si>
  <si>
    <t>福建省网办事大厅门户系统问题事项、泉州市“互联网+政务服务”一体化行政服务平台预警件、镇村平台办件超期情况反馈</t>
  </si>
  <si>
    <t>惠安县镇级便民服务中心工作微信群，自2022年9月至长期</t>
  </si>
  <si>
    <t>落实“高效办成一件事”改革服务近期重点工作、完善“高效办成一件事”线下帮代办“综窗”配置</t>
  </si>
  <si>
    <t>《关于转发落实“高效办成一件事”改革服务近期重点工作的通知》</t>
  </si>
  <si>
    <t>配合推动镇、村便民服务中心“综合窗口”改革、梳理改革相关难点堵点问题及需协调事宜</t>
  </si>
  <si>
    <t>关于征求《全面推进便民服务中心（站）综合窗口改革实施方案（征求意见稿）》意见的通知</t>
  </si>
  <si>
    <t>负责党政机关公车管理工作</t>
  </si>
  <si>
    <t>负责镇机关公车的统一调度、使用管理及监督等工作</t>
  </si>
  <si>
    <t>做好公车派遣与管理工作</t>
  </si>
  <si>
    <r>
      <rPr>
        <sz val="12"/>
        <color rgb="FF000000"/>
        <rFont val="宋体"/>
        <charset val="134"/>
      </rPr>
      <t>20230508《惠安县财政局关于完善公务用车信息化综合管理相关事项的通知》、《中共惠安县委办公室</t>
    </r>
    <r>
      <rPr>
        <sz val="12"/>
        <color rgb="FF000000"/>
        <rFont val="宋体"/>
        <charset val="134"/>
      </rPr>
      <t xml:space="preserve">  </t>
    </r>
    <r>
      <rPr>
        <sz val="12"/>
        <color rgb="FF000000"/>
        <rFont val="宋体"/>
        <charset val="134"/>
      </rPr>
      <t>惠安县人民政府办公室关于印发&lt;惠安县事业单位公务用车制度改革实施方案&gt;的通知》（惠委办发（2018）12号）</t>
    </r>
  </si>
  <si>
    <r>
      <rPr>
        <sz val="12"/>
        <color rgb="FF000000"/>
        <rFont val="宋体"/>
        <charset val="134"/>
      </rPr>
      <t>发展文化旅游产业，培育旅游业态发展，打造和美梅山等特色文体旅品牌</t>
    </r>
    <r>
      <rPr>
        <sz val="12"/>
        <color rgb="FF000000"/>
        <rFont val="宋体"/>
        <charset val="134"/>
      </rPr>
      <t xml:space="preserve">
</t>
    </r>
  </si>
  <si>
    <t>做好文旅品牌创建工作，策划辖区内研学产业旅游路线</t>
  </si>
  <si>
    <t>宣传、策划辖区内旅游路线</t>
  </si>
  <si>
    <t>社会事务办公室（文体旅）</t>
  </si>
  <si>
    <t>县文体旅局</t>
  </si>
  <si>
    <t>申报街头文化艺术街区、旅游服务中心(点)、示范性旅游厕所、乡镇旅游线路、旅游交通标识牌</t>
  </si>
  <si>
    <r>
      <rPr>
        <sz val="12"/>
        <color rgb="FF000000"/>
        <rFont val="宋体"/>
        <charset val="134"/>
      </rPr>
      <t>关于申报评选2023年度优秀旅游集散服务中心及镇(村)级旅游服务中心的通知、关于惠安县海丝文化主题街区建设行动方案、关于申报评选2023年度优秀旅游集散服务中心及镇(村)级旅游服务中心的通知、关于开展旅游厕所质量提升工作的函、《乡镇线路活动征集表</t>
    </r>
    <r>
      <rPr>
        <sz val="12"/>
        <color rgb="FF000000"/>
        <rFont val="宋体"/>
        <charset val="134"/>
      </rPr>
      <t xml:space="preserve"> </t>
    </r>
    <r>
      <rPr>
        <sz val="12"/>
        <color rgb="FF000000"/>
        <rFont val="宋体"/>
        <charset val="134"/>
      </rPr>
      <t>》</t>
    </r>
  </si>
  <si>
    <t>结合科山双碳基地互动线项目，打造梅山石盘、草厝成片人居环境整治典型，深挖文旅资源开发环村休闲体验旅游路线。</t>
  </si>
  <si>
    <t>打造梅山乡村旅游景观</t>
  </si>
  <si>
    <t>东湖公园游乐设施建设</t>
  </si>
  <si>
    <t>摸排辖区内文旅项目招商资源</t>
  </si>
  <si>
    <t>负责摸排文旅重点项目</t>
  </si>
  <si>
    <r>
      <rPr>
        <sz val="12"/>
        <color rgb="FF000000"/>
        <rFont val="宋体"/>
        <charset val="134"/>
      </rPr>
      <t>关于建立惠安县文旅重点项目招商专员的通知(1)</t>
    </r>
    <r>
      <rPr>
        <sz val="12"/>
        <color rgb="FF000000"/>
        <rFont val="宋体"/>
        <charset val="134"/>
      </rPr>
      <t xml:space="preserve"> </t>
    </r>
  </si>
  <si>
    <t>摸排辖区内是否有建设民宿意向</t>
  </si>
  <si>
    <t>摸排辖区内娱乐、景点、厕所、美食等场所</t>
  </si>
  <si>
    <r>
      <rPr>
        <sz val="12"/>
        <color rgb="FF000000"/>
        <rFont val="宋体"/>
        <charset val="134"/>
      </rPr>
      <t>一机游信息汇总通知</t>
    </r>
    <r>
      <rPr>
        <sz val="12"/>
        <color rgb="FF000000"/>
        <rFont val="宋体"/>
        <charset val="134"/>
      </rPr>
      <t xml:space="preserve"> </t>
    </r>
  </si>
  <si>
    <t>培植文化产业，招引文化产业项目活动</t>
  </si>
  <si>
    <t>关于印发《2024年度镇级“文体旅”目标绩效考核实施细则》的通知</t>
  </si>
  <si>
    <t>开展全民健身工作，打造体育强镇，扶持壮大“村BA”等乡土特色竞技体育</t>
  </si>
  <si>
    <t>开展全民健身工作</t>
  </si>
  <si>
    <t>负责对辖区内公共体育场馆、户外体育锻炼场所的硬隔离措施等进行检查</t>
  </si>
  <si>
    <t>《体育总局办公厅关于进一步加强体育领域安全稳定工作的通》</t>
  </si>
  <si>
    <t>开展“国球进社区”“国球进公园”活动</t>
  </si>
  <si>
    <t>泉州市住房和城乡建设局等三部门关于印发“国球进社区”“国球进公园”活动实施方案的通知</t>
  </si>
  <si>
    <t>开展《泉州市口袋健身公园满意度问卷》</t>
  </si>
  <si>
    <t>泉州市体育局关于填报泉州市口袋健身公园满意度问卷的通知</t>
  </si>
  <si>
    <t>开展全民健身场地设施日常管理</t>
  </si>
  <si>
    <t>《惠安县创建全国第二批全民运动健身模范县实施方案》</t>
  </si>
  <si>
    <t>摸底辖区内乒乓球场地设施建设情况</t>
  </si>
  <si>
    <t>泉体[2021153号泉州市体育局关于印发《泉州市全民健身场地设施运营和维护管理细则》的通知</t>
  </si>
  <si>
    <t>摸排辖区内青少年体育培训机构情况</t>
  </si>
  <si>
    <r>
      <rPr>
        <sz val="12"/>
        <color rgb="FF000000"/>
        <rFont val="宋体"/>
        <charset val="134"/>
      </rPr>
      <t>关于收集青少年体育培训机构台账的通知</t>
    </r>
    <r>
      <rPr>
        <sz val="12"/>
        <color rgb="FF000000"/>
        <rFont val="宋体"/>
        <charset val="134"/>
      </rPr>
      <t xml:space="preserve"> </t>
    </r>
  </si>
  <si>
    <t>摸排辖区全民健身情况</t>
  </si>
  <si>
    <t>2024年泉州市公共场所全民健身场地设施摸排和整治工作方案、泉体[2021153号泉州市体育局关于印发《泉州市全民健身场地设施运营和维护管理细则》的通知</t>
  </si>
  <si>
    <t>申报为民办实事项目（体育场地建设）</t>
  </si>
  <si>
    <t>关于申报2024年“为民办实事”项目的函</t>
  </si>
  <si>
    <t>全民健身</t>
  </si>
  <si>
    <r>
      <rPr>
        <sz val="12"/>
        <color rgb="FF000000"/>
        <rFont val="宋体"/>
        <charset val="134"/>
      </rPr>
      <t>《福建省人民政府关于印发福建省“十四五” 老龄事业发展和养老服务体系规划的通知》（闽政〔2022〕22号）：第三点主要任务：( 五 )有效拓展农村养老服务：2.优化农村养老服务网络。 加快补齐农村养老服务短板，推 进县、乡、村三级农村养老服务网络建设。大力培育农村社区为 老服务社会组织，强化农村老年人社会支持体系建设。加强农村 社区综合服务能力建设，整合养老服务、公共文化、医疗卫生、 全民健身等服务功能，为老年人提供综合性服务。提升乡镇卫生 院、村卫生室服务能力，加强人员配置，强化老年人健康服务功 能，研究建立乡村医生参与健康养老服务的激励机制。</t>
    </r>
    <r>
      <rPr>
        <sz val="12"/>
        <color rgb="FF000000"/>
        <rFont val="宋体"/>
        <charset val="134"/>
      </rPr>
      <t xml:space="preserve">
</t>
    </r>
    <r>
      <rPr>
        <sz val="12"/>
        <color rgb="FF000000"/>
        <rFont val="宋体"/>
        <charset val="134"/>
      </rPr>
      <t>《福建省民政厅 福建省财政厅关于印发养老服务专项业务管理办法的通知》（闽民养老〔2019〕87号）：居家社区养老服务工程建设业务管理办法：第二章</t>
    </r>
    <r>
      <rPr>
        <sz val="12"/>
        <color rgb="FF000000"/>
        <rFont val="宋体"/>
        <charset val="134"/>
      </rPr>
      <t xml:space="preserve">  </t>
    </r>
    <r>
      <rPr>
        <sz val="12"/>
        <color rgb="FF000000"/>
        <rFont val="宋体"/>
        <charset val="134"/>
      </rPr>
      <t>组织实施：第四条</t>
    </r>
    <r>
      <rPr>
        <sz val="12"/>
        <color rgb="FF000000"/>
        <rFont val="宋体"/>
        <charset val="134"/>
      </rPr>
      <t xml:space="preserve">  </t>
    </r>
    <r>
      <rPr>
        <sz val="12"/>
        <color rgb="FF000000"/>
        <rFont val="宋体"/>
        <charset val="134"/>
      </rPr>
      <t>各级民政、财政部门按照权限负责居家社区养老服务工程的申报、立项储备、审核、建设、验收等工作。</t>
    </r>
    <r>
      <rPr>
        <sz val="12"/>
        <color rgb="FF000000"/>
        <rFont val="宋体"/>
        <charset val="134"/>
      </rPr>
      <t xml:space="preserve">
</t>
    </r>
    <r>
      <rPr>
        <sz val="12"/>
        <color rgb="FF000000"/>
        <rFont val="宋体"/>
        <charset val="134"/>
      </rPr>
      <t>乡镇、街道负责组织做好本辖区内的养老服务工程项目申报工作，于每年8月底前填写下一年度《居家社区养老服务工程项目省级补助申报表》，上报县（市、区）民政部门。</t>
    </r>
    <r>
      <rPr>
        <sz val="12"/>
        <color rgb="FF000000"/>
        <rFont val="宋体"/>
        <charset val="134"/>
      </rPr>
      <t xml:space="preserve">
</t>
    </r>
    <r>
      <rPr>
        <sz val="12"/>
        <color rgb="FF000000"/>
        <rFont val="宋体"/>
        <charset val="134"/>
      </rPr>
      <t>县（市、区）民政部门要通过实地查看等方式严把审核关，建立储备项目库。每年9月15日前，从项目库中审核、确定前期条件成熟的具体项目名单，并填写《居家社区养老服务工程项目省级补助申报汇总表》，会同财政部门行文上报设区市民政、财政部门。</t>
    </r>
  </si>
  <si>
    <t>配合开展体育场地统计调查工作</t>
  </si>
  <si>
    <t>关于加快推动2024年度体育场地统计调查工作的通知</t>
  </si>
  <si>
    <t>协助村级建设全民健身体育场地</t>
  </si>
  <si>
    <t>惠安县创建全国第二批全民运动健身模范县实施方案》</t>
  </si>
  <si>
    <t>创建国家级全民运动健身模范县</t>
  </si>
  <si>
    <t>协助中小学校向县少体校输送体育后备人才</t>
  </si>
  <si>
    <t>常态开展各村篮球比赛，扶持壮大“村BA”等乡土特色竞技体育</t>
  </si>
  <si>
    <t>开展镇级规模的体育赛事活动</t>
  </si>
  <si>
    <t>完善基层公共文化设施，推进综合文化阵地建设，开展烙画等非遗文化的挖掘、传承和保护推广，组织“厝边的艺术”等群众性文体活动</t>
  </si>
  <si>
    <t>完善基层公共文化设施，指导村综合文化服务中心建设</t>
  </si>
  <si>
    <t>做好村级服务中心文化队伍管理工作</t>
  </si>
  <si>
    <t>申报百姓书屋建设、建设公共文化新型空间、金牌美育村评选、乡村戏台建设</t>
  </si>
  <si>
    <t>日常书面工作通知、关于印发《2024年度镇级“文体旅”目标绩效考核实施细则》的通知、泉州市文化广电和旅游局关于开展首批泉州市金牌美育村评选申报工作的通知、2024年度省级文旅公共服务项目申报和实施工作通知</t>
  </si>
  <si>
    <t>开展烙画等非遗文化的挖掘、传承和保护推广</t>
  </si>
  <si>
    <t>做好非物质文化遗产代表性项目保护单位履职尽责情况评估工作</t>
  </si>
  <si>
    <t>《关于开展惠安县非物质文化遗产代表性项目保护单位履职尽责情况评估工作的函》</t>
  </si>
  <si>
    <t>制定和执行非物质文化遗产保护规划</t>
  </si>
  <si>
    <t>《中华人民共和国非物质文化遗产法》</t>
  </si>
  <si>
    <t>开展非物质文化遗产普查、宣传、保护工作</t>
  </si>
  <si>
    <t>开展非遗保护与传承工作</t>
  </si>
  <si>
    <t>指导辖区文体社团开展活动，组织开展社区（村）运动会、“一县一特色”“厝边的艺术”“四季村晚”等群众性文体活动</t>
  </si>
  <si>
    <t>指导文体社团开展活动</t>
  </si>
  <si>
    <t>组织开展社区（村）运动会活动</t>
  </si>
  <si>
    <t>《关于印发《2023年惠安县社区运动会实施方案的通知》</t>
  </si>
  <si>
    <t>报送“一县一特色”活动项目</t>
  </si>
  <si>
    <r>
      <rPr>
        <sz val="12"/>
        <color rgb="FF000000"/>
        <rFont val="宋体"/>
        <charset val="134"/>
      </rPr>
      <t>关于征集“一县一特色”活动的通知</t>
    </r>
    <r>
      <rPr>
        <sz val="12"/>
        <color rgb="FF000000"/>
        <rFont val="宋体"/>
        <charset val="134"/>
      </rPr>
      <t xml:space="preserve"> </t>
    </r>
  </si>
  <si>
    <t>策划镇级活动</t>
  </si>
  <si>
    <r>
      <rPr>
        <sz val="12"/>
        <color rgb="FF000000"/>
        <rFont val="宋体"/>
        <charset val="134"/>
      </rPr>
      <t>关于报送2024年繁荣文旅市场计划的通知</t>
    </r>
    <r>
      <rPr>
        <sz val="12"/>
        <color rgb="FF000000"/>
        <rFont val="宋体"/>
        <charset val="134"/>
      </rPr>
      <t xml:space="preserve"> </t>
    </r>
  </si>
  <si>
    <t>开展“厝边的艺术”群众性文体活动</t>
  </si>
  <si>
    <t>申报“四季村晚”春节主场活动</t>
  </si>
  <si>
    <t>统筹协调公共文化服务，健全公共文化服务体系建设</t>
  </si>
  <si>
    <t>组织推荐镇域内文化人才参与文化事业服务工作，开展文化馆(站)评估定级工作培训，完善文化站及其配套设施，下拨文化站免费开放运营管理经费</t>
  </si>
  <si>
    <t>推荐镇域内文化人才参与文化事业服务</t>
  </si>
  <si>
    <t>做好公共文化馆（站）等工作</t>
  </si>
  <si>
    <t>落实综合文化服务中心常态化管理工作</t>
  </si>
  <si>
    <t>关于举办 2024年泉州市基层公共文化服务暨文化馆(站)评估定级工作培训班的通知</t>
  </si>
  <si>
    <t>下拨文化站免费开放运营管理经费</t>
  </si>
  <si>
    <t>关于下拨我县基层文化事业发展扶持资金的函</t>
  </si>
  <si>
    <t>泉州文化云系统平台发布活动计划</t>
  </si>
  <si>
    <t>公共文化服务体系建设，需求征集反馈、设施建公共文化服务体系建设，需求征集反馈、设施建设开放提供服务设开放提供服务</t>
  </si>
  <si>
    <t>公共文化设施免费开放</t>
  </si>
  <si>
    <r>
      <rPr>
        <sz val="12"/>
        <color rgb="FF000000"/>
        <rFont val="宋体"/>
        <charset val="134"/>
      </rPr>
      <t>1.《中华人民共和国公共文化服务保障法》</t>
    </r>
    <r>
      <rPr>
        <sz val="12"/>
        <color rgb="FF000000"/>
        <rFont val="宋体"/>
        <charset val="134"/>
      </rPr>
      <t xml:space="preserve">
</t>
    </r>
    <r>
      <rPr>
        <sz val="12"/>
        <color rgb="FF000000"/>
        <rFont val="宋体"/>
        <charset val="134"/>
      </rPr>
      <t>第三章第三十一条</t>
    </r>
    <r>
      <rPr>
        <sz val="12"/>
        <color rgb="FF000000"/>
        <rFont val="宋体"/>
        <charset val="134"/>
      </rPr>
      <t xml:space="preserve">  </t>
    </r>
    <r>
      <rPr>
        <sz val="12"/>
        <color rgb="FF000000"/>
        <rFont val="宋体"/>
        <charset val="134"/>
      </rPr>
      <t>公共文化设施应当根据其功能、特点，按照国家有关规定，向公众免费或者优惠开放。公共文化设施开放收取费用的，应当每月定期向中小学生免费开放。公共文化设施开放或者提供培训服务等收取费用的，应当报经县级以上人民政府有关部门批准；收取的费用，应当用于公共文化设施的维护、管理和事业发展，不得挪作他用。公共文化设施管理单位应当公示服务项目和开放时间；临时停止开放的，应当及时公告。</t>
    </r>
    <r>
      <rPr>
        <sz val="12"/>
        <color rgb="FF000000"/>
        <rFont val="宋体"/>
        <charset val="134"/>
      </rPr>
      <t xml:space="preserve">
</t>
    </r>
    <r>
      <rPr>
        <sz val="12"/>
        <color rgb="FF000000"/>
        <rFont val="宋体"/>
        <charset val="134"/>
      </rPr>
      <t>2.《中共中央办公厅、国务院办公厅关于加快构建现代公共文化服务体系的意见（中办发〔2015〕2 号）》</t>
    </r>
    <r>
      <rPr>
        <sz val="12"/>
        <color rgb="FF000000"/>
        <rFont val="宋体"/>
        <charset val="134"/>
      </rPr>
      <t xml:space="preserve">
</t>
    </r>
    <r>
      <rPr>
        <sz val="12"/>
        <color rgb="FF000000"/>
        <rFont val="宋体"/>
        <charset val="134"/>
      </rPr>
      <t>第四点第十三条</t>
    </r>
    <r>
      <rPr>
        <sz val="12"/>
        <color rgb="FF000000"/>
        <rFont val="宋体"/>
        <charset val="134"/>
      </rPr>
      <t xml:space="preserve">  </t>
    </r>
    <r>
      <rPr>
        <sz val="12"/>
        <color rgb="FF000000"/>
        <rFont val="宋体"/>
        <charset val="134"/>
      </rPr>
      <t>完善公共文化设施免费开放的保障机制。深入推进公共图书馆、博物馆、文化馆、纪念馆、美术馆等免费开放工作，逐步将民族博物馆、行业博物馆纳入免费开放范围。</t>
    </r>
    <r>
      <rPr>
        <sz val="12"/>
        <color rgb="FF000000"/>
        <rFont val="宋体"/>
        <charset val="134"/>
      </rPr>
      <t xml:space="preserve">
</t>
    </r>
    <r>
      <rPr>
        <sz val="12"/>
        <color rgb="FF000000"/>
        <rFont val="宋体"/>
        <charset val="134"/>
      </rPr>
      <t>3.《中共福建省委办公厅 福建省人民政府办公厅关于加快构建现代公共文化服务体系的实施意见（闽委办发〔2015〕58 号）》</t>
    </r>
    <r>
      <rPr>
        <sz val="12"/>
        <color rgb="FF000000"/>
        <rFont val="宋体"/>
        <charset val="134"/>
      </rPr>
      <t xml:space="preserve"> </t>
    </r>
    <r>
      <rPr>
        <sz val="12"/>
        <color rgb="FF000000"/>
        <rFont val="宋体"/>
        <charset val="134"/>
      </rPr>
      <t xml:space="preserve">
</t>
    </r>
    <r>
      <rPr>
        <sz val="12"/>
        <color rgb="FF000000"/>
        <rFont val="宋体"/>
        <charset val="134"/>
      </rPr>
      <t>第四点第十一条</t>
    </r>
    <r>
      <rPr>
        <sz val="12"/>
        <color rgb="FF000000"/>
        <rFont val="宋体"/>
        <charset val="134"/>
      </rPr>
      <t xml:space="preserve">  </t>
    </r>
    <r>
      <rPr>
        <sz val="12"/>
        <color rgb="FF000000"/>
        <rFont val="宋体"/>
        <charset val="134"/>
      </rPr>
      <t>加强公共文化服务品牌建设，推动形成具有鲜明特色和社会影响力的服务项目。深入推进公共图书馆、博物馆、文化馆、纪念馆、美术馆等免费开放工作，鼓励将非国有博物馆、行业博物馆纳入免费开放范围，扶持公共文化单位到边远山区、海岛学校巡回开展文化服务项目。推动科技馆、工人文化宫、妇女儿童活动中心以及青少年校外活动场所免费提供基本公共文化服务项目。</t>
    </r>
  </si>
  <si>
    <t>公共文化设施建设</t>
  </si>
  <si>
    <r>
      <rPr>
        <sz val="12"/>
        <color rgb="FF000000"/>
        <rFont val="宋体"/>
        <charset val="134"/>
      </rPr>
      <t>1.《中华人民共和国公共文化服务保障法》</t>
    </r>
    <r>
      <rPr>
        <sz val="12"/>
        <color rgb="FF000000"/>
        <rFont val="宋体"/>
        <charset val="134"/>
      </rPr>
      <t xml:space="preserve">
</t>
    </r>
    <r>
      <rPr>
        <sz val="12"/>
        <color rgb="FF000000"/>
        <rFont val="宋体"/>
        <charset val="134"/>
      </rPr>
      <t>第一章第四条</t>
    </r>
    <r>
      <rPr>
        <sz val="12"/>
        <color rgb="FF000000"/>
        <rFont val="宋体"/>
        <charset val="134"/>
      </rPr>
      <t xml:space="preserve">  </t>
    </r>
    <r>
      <rPr>
        <sz val="12"/>
        <color rgb="FF000000"/>
        <rFont val="宋体"/>
        <charset val="134"/>
      </rPr>
      <t>县级以上人民政府应当将公共文化服务纳入本级国民经济和社会发展规划，按照公益性、基本性、均等性、便利性的要求，加强公共文化设施建设，完善公共文化服务体系，提高公共文化服务效能。</t>
    </r>
    <r>
      <rPr>
        <sz val="12"/>
        <color rgb="FF000000"/>
        <rFont val="宋体"/>
        <charset val="134"/>
      </rPr>
      <t xml:space="preserve">
</t>
    </r>
    <r>
      <rPr>
        <sz val="12"/>
        <color rgb="FF000000"/>
        <rFont val="宋体"/>
        <charset val="134"/>
      </rPr>
      <t>第二章第十五条</t>
    </r>
    <r>
      <rPr>
        <sz val="12"/>
        <color rgb="FF000000"/>
        <rFont val="宋体"/>
        <charset val="134"/>
      </rPr>
      <t xml:space="preserve">  </t>
    </r>
    <r>
      <rPr>
        <sz val="12"/>
        <color rgb="FF000000"/>
        <rFont val="宋体"/>
        <charset val="134"/>
      </rPr>
      <t>县级以上地方人民政府应当将公共文化设施建设纳入本级城乡规划，根据国家基本公共文化服务指导标准、省级基本公共文化服务实施标准，结合当地经济社会发展水平、人口状况、环境条件、文化特色，合理确定公共文化设施的种类、数量、规模以及布局，形成场馆服务、流动服务和数字服务相结合的公共文化设施网络。共文化设施的选址，应当征求公众意见，符合公共文化设施的功能和特点，有利于发挥其作用。</t>
    </r>
    <r>
      <rPr>
        <sz val="12"/>
        <color rgb="FF000000"/>
        <rFont val="宋体"/>
        <charset val="134"/>
      </rPr>
      <t xml:space="preserve">
</t>
    </r>
    <r>
      <rPr>
        <sz val="12"/>
        <color rgb="FF000000"/>
        <rFont val="宋体"/>
        <charset val="134"/>
      </rPr>
      <t>第十八条</t>
    </r>
    <r>
      <rPr>
        <sz val="12"/>
        <color rgb="FF000000"/>
        <rFont val="宋体"/>
        <charset val="134"/>
      </rPr>
      <t xml:space="preserve">  </t>
    </r>
    <r>
      <rPr>
        <sz val="12"/>
        <color rgb="FF000000"/>
        <rFont val="宋体"/>
        <charset val="134"/>
      </rPr>
      <t>地方各级人民政府可以采取新建、改建、扩建、合建、租赁、利用现有公共设施等多种方式，加强乡镇（街道）、村（社区）基层综合性文化服务中心建设，推动基层有关公共设施的统一管理、综合利用，并保障其正常运行。</t>
    </r>
    <r>
      <rPr>
        <sz val="12"/>
        <color rgb="FF000000"/>
        <rFont val="宋体"/>
        <charset val="134"/>
      </rPr>
      <t xml:space="preserve">
</t>
    </r>
    <r>
      <rPr>
        <sz val="12"/>
        <color rgb="FF000000"/>
        <rFont val="宋体"/>
        <charset val="134"/>
      </rPr>
      <t>第二十五条</t>
    </r>
    <r>
      <rPr>
        <sz val="12"/>
        <color rgb="FF000000"/>
        <rFont val="宋体"/>
        <charset val="134"/>
      </rPr>
      <t xml:space="preserve">  </t>
    </r>
    <r>
      <rPr>
        <sz val="12"/>
        <color rgb="FF000000"/>
        <rFont val="宋体"/>
        <charset val="134"/>
      </rPr>
      <t>家鼓励和支持公民、法人和其他组织兴建、捐建或者与政府部门合作建设公共文化设施，鼓励公民、法人和其他组织依法参与公共文化设施的运营和管理。</t>
    </r>
    <r>
      <rPr>
        <sz val="12"/>
        <color rgb="FF000000"/>
        <rFont val="宋体"/>
        <charset val="134"/>
      </rPr>
      <t xml:space="preserve">
</t>
    </r>
    <r>
      <rPr>
        <sz val="12"/>
        <color rgb="FF000000"/>
        <rFont val="宋体"/>
        <charset val="134"/>
      </rPr>
      <t>2.《关于做好国家公共文化服务体系示范区创新发展复核工作的通知（泉创办〔2021〕1 号）》附件2第十五点指标 新型公共文化空间数量</t>
    </r>
  </si>
  <si>
    <t>公共文化服务群众需求征集和评价反馈机制建设</t>
  </si>
  <si>
    <r>
      <rPr>
        <sz val="12"/>
        <color rgb="FF000000"/>
        <rFont val="宋体"/>
        <charset val="134"/>
      </rPr>
      <t>1.《中华人民共和国公共文化服务保障法》</t>
    </r>
    <r>
      <rPr>
        <sz val="12"/>
        <color rgb="FF000000"/>
        <rFont val="宋体"/>
        <charset val="134"/>
      </rPr>
      <t xml:space="preserve">
</t>
    </r>
    <r>
      <rPr>
        <sz val="12"/>
        <color rgb="FF000000"/>
        <rFont val="宋体"/>
        <charset val="134"/>
      </rPr>
      <t>第四章第五十六条</t>
    </r>
    <r>
      <rPr>
        <sz val="12"/>
        <color rgb="FF000000"/>
        <rFont val="宋体"/>
        <charset val="134"/>
      </rPr>
      <t xml:space="preserve">  </t>
    </r>
    <r>
      <rPr>
        <sz val="12"/>
        <color rgb="FF000000"/>
        <rFont val="宋体"/>
        <charset val="134"/>
      </rPr>
      <t>各级人民政府应当加强对公共文化服务工作的监督检查，建立反映公众文化需求的征询反馈制度和有公众参与的公共文化服务考核评价制度，并将考核评价结果作为确定补贴或者奖励的依据。</t>
    </r>
    <r>
      <rPr>
        <sz val="12"/>
        <color rgb="FF000000"/>
        <rFont val="宋体"/>
        <charset val="134"/>
      </rPr>
      <t xml:space="preserve">
</t>
    </r>
    <r>
      <rPr>
        <sz val="12"/>
        <color rgb="FF000000"/>
        <rFont val="宋体"/>
        <charset val="134"/>
      </rPr>
      <t>2.《中共中央办公厅、国务院办公厅关于加快构建现代公共文化服务体系的意见（中办发〔2015〕2 号）》</t>
    </r>
    <r>
      <rPr>
        <sz val="12"/>
        <color rgb="FF000000"/>
        <rFont val="宋体"/>
        <charset val="134"/>
      </rPr>
      <t xml:space="preserve">
</t>
    </r>
    <r>
      <rPr>
        <sz val="12"/>
        <color rgb="FF000000"/>
        <rFont val="宋体"/>
        <charset val="134"/>
      </rPr>
      <t>第四点第十三条</t>
    </r>
    <r>
      <rPr>
        <sz val="12"/>
        <color rgb="FF000000"/>
        <rFont val="宋体"/>
        <charset val="134"/>
      </rPr>
      <t xml:space="preserve">  </t>
    </r>
    <r>
      <rPr>
        <sz val="12"/>
        <color rgb="FF000000"/>
        <rFont val="宋体"/>
        <charset val="134"/>
      </rPr>
      <t>建立群众文化需求反馈机制，及时准确了解和掌握群众文化需求，制定公共文化服务提供目录，开展“菜单式”、“订单式”服务。加强公共文化服务品牌建设，推动形成具有鲜明特色和社会影响力的服务项目。</t>
    </r>
    <r>
      <rPr>
        <sz val="12"/>
        <color rgb="FF000000"/>
        <rFont val="宋体"/>
        <charset val="134"/>
      </rPr>
      <t xml:space="preserve">
</t>
    </r>
    <r>
      <rPr>
        <sz val="12"/>
        <color rgb="FF000000"/>
        <rFont val="宋体"/>
        <charset val="134"/>
      </rPr>
      <t>第六点第二十二条</t>
    </r>
    <r>
      <rPr>
        <sz val="12"/>
        <color rgb="FF000000"/>
        <rFont val="宋体"/>
        <charset val="134"/>
      </rPr>
      <t xml:space="preserve">  </t>
    </r>
    <r>
      <rPr>
        <sz val="12"/>
        <color rgb="FF000000"/>
        <rFont val="宋体"/>
        <charset val="134"/>
      </rPr>
      <t>完善公共文化服务评价工作机制。以效能为导向，制定政府公共文化服务考核指标，作为考核评价领导班子和领导干部政绩的重要内容，纳入科学发展考核体系。建立公共文化机构绩效考评制度，考评结果作为确定预算、收入分配与负责人奖惩的重要依据。加强对重大文化项目资金使用、实施效果、服务效能等方面的监督和评估。完善服务质量监测体系，研究制定公众满意度指标，建立群众评价和反馈机制。探索建立公共文化服务第三方评价机制，增强公共文化服务评价的客观性和科学性。</t>
    </r>
    <r>
      <rPr>
        <sz val="12"/>
        <color rgb="FF000000"/>
        <rFont val="宋体"/>
        <charset val="134"/>
      </rPr>
      <t xml:space="preserve">
</t>
    </r>
    <r>
      <rPr>
        <sz val="12"/>
        <color rgb="FF000000"/>
        <rFont val="宋体"/>
        <charset val="134"/>
      </rPr>
      <t>3.《中共福建省委办公厅 福建省人民政府办公厅关于加快构建现代公共文化服务体系的实施意见（闽委办发〔2015〕58 号）》</t>
    </r>
    <r>
      <rPr>
        <sz val="12"/>
        <color rgb="FF000000"/>
        <rFont val="宋体"/>
        <charset val="134"/>
      </rPr>
      <t xml:space="preserve">
</t>
    </r>
    <r>
      <rPr>
        <sz val="12"/>
        <color rgb="FF000000"/>
        <rFont val="宋体"/>
        <charset val="134"/>
      </rPr>
      <t>第六点第二十条</t>
    </r>
    <r>
      <rPr>
        <sz val="12"/>
        <color rgb="FF000000"/>
        <rFont val="宋体"/>
        <charset val="134"/>
      </rPr>
      <t xml:space="preserve">  </t>
    </r>
    <r>
      <rPr>
        <sz val="12"/>
        <color rgb="FF000000"/>
        <rFont val="宋体"/>
        <charset val="134"/>
      </rPr>
      <t>创新基层公共文化管理机制。发挥城乡基层群众性自治组织的作用，通过评议、建议、表决等方式，建立畅通有效的民意表达渠道，引导城市社区居民和村民参与公共文化服务项目规划、建设、管理和监督。建立健全民政和文化、教育、体育等部门会商协调机制，将公共文化服务纳入基层社区服务网格管理，制定推进社区体育、文化、教育设施资源开放共享措施办法，形成驻社区（村）单位、企业和社会组织、文化志愿者等方面力量共同参与基层文化管理和服务的格局。省、市、县三级建立群众文化需求反馈机制，及时准确了解和掌握群众文化需求，制定公共文化服务提供目录，开展“菜单式”、“订单式”服务。</t>
    </r>
    <r>
      <rPr>
        <sz val="12"/>
        <color rgb="FF000000"/>
        <rFont val="宋体"/>
        <charset val="134"/>
      </rPr>
      <t xml:space="preserve">
</t>
    </r>
    <r>
      <rPr>
        <sz val="12"/>
        <color rgb="FF000000"/>
        <rFont val="宋体"/>
        <charset val="134"/>
      </rPr>
      <t>第二十一条</t>
    </r>
    <r>
      <rPr>
        <sz val="12"/>
        <color rgb="FF000000"/>
        <rFont val="宋体"/>
        <charset val="134"/>
      </rPr>
      <t xml:space="preserve">  </t>
    </r>
    <r>
      <rPr>
        <sz val="12"/>
        <color rgb="FF000000"/>
        <rFont val="宋体"/>
        <charset val="134"/>
      </rPr>
      <t>健全公共文化服务评价机制。完善公共文化机构绩效考核评价制度，考核评价结果作为确定预算、收入分配与负责人奖惩的重要依据。加强对重大文化项目资金使用、实施效果、服务交通等方面的监督和评估。完善服务质量监测体系，研究制定公众满意度指标，建立群众评价和反馈机制。依托高等院校和社科机构等培育公共文化服务第三方评价机构，探索建立健全第三方评价机制，增强公共文化服务评价的客观性和科学性。</t>
    </r>
    <r>
      <rPr>
        <sz val="12"/>
        <color rgb="FF000000"/>
        <rFont val="宋体"/>
        <charset val="134"/>
      </rPr>
      <t xml:space="preserve">
</t>
    </r>
    <r>
      <rPr>
        <sz val="12"/>
        <color rgb="FF000000"/>
        <rFont val="宋体"/>
        <charset val="134"/>
      </rPr>
      <t>4.《泉州市文化广电和旅游局关于印发 《泉州市公共文化服务群众需求征集和评价反馈机制建设的方案》的通知（泉文旅〔2022〕172号）》</t>
    </r>
    <r>
      <rPr>
        <sz val="12"/>
        <color rgb="FF000000"/>
        <rFont val="宋体"/>
        <charset val="134"/>
      </rPr>
      <t xml:space="preserve">
</t>
    </r>
    <r>
      <rPr>
        <sz val="12"/>
        <color rgb="FF000000"/>
        <rFont val="宋体"/>
        <charset val="134"/>
      </rPr>
      <t>5.《惠安县文化体育和旅游局关于印发《惠安县公共文化服务群众需求征集和评价反馈机制建设的实施方案》的通知（惠文旅〔2022〕99号） 》</t>
    </r>
  </si>
  <si>
    <t>公共文化服务提供</t>
  </si>
  <si>
    <r>
      <rPr>
        <sz val="12"/>
        <color rgb="FF000000"/>
        <rFont val="宋体"/>
        <charset val="134"/>
      </rPr>
      <t>1.《中华人民共和国公共文化服务保障法》</t>
    </r>
    <r>
      <rPr>
        <sz val="12"/>
        <color rgb="FF000000"/>
        <rFont val="宋体"/>
        <charset val="134"/>
      </rPr>
      <t xml:space="preserve">
</t>
    </r>
    <r>
      <rPr>
        <sz val="12"/>
        <color rgb="FF000000"/>
        <rFont val="宋体"/>
        <charset val="134"/>
      </rPr>
      <t>第二十七条 各级人民政府应当充分利用公共文化设施，促进优秀公共文化产品的提供和传播，支持开展全民阅读、全民普法、全民健身、全民科普和艺术普及、优秀传统文化传承活动。</t>
    </r>
    <r>
      <rPr>
        <sz val="12"/>
        <color rgb="FF000000"/>
        <rFont val="宋体"/>
        <charset val="134"/>
      </rPr>
      <t xml:space="preserve">
</t>
    </r>
    <r>
      <rPr>
        <sz val="12"/>
        <color rgb="FF000000"/>
        <rFont val="宋体"/>
        <charset val="134"/>
      </rPr>
      <t>2.《中共中央办公厅、国务院办公厅关于加快构建现代公共文化服务体系的意见（中办发〔2015〕2 号）》</t>
    </r>
    <r>
      <rPr>
        <sz val="12"/>
        <color rgb="FF000000"/>
        <rFont val="宋体"/>
        <charset val="134"/>
      </rPr>
      <t xml:space="preserve">
</t>
    </r>
    <r>
      <rPr>
        <sz val="12"/>
        <color rgb="FF000000"/>
        <rFont val="宋体"/>
        <charset val="134"/>
      </rPr>
      <t>第三点增强公共文化服务发展动力</t>
    </r>
    <r>
      <rPr>
        <sz val="12"/>
        <color rgb="FF000000"/>
        <rFont val="宋体"/>
        <charset val="134"/>
      </rPr>
      <t xml:space="preserve">
</t>
    </r>
    <r>
      <rPr>
        <sz val="12"/>
        <color rgb="FF000000"/>
        <rFont val="宋体"/>
        <charset val="134"/>
      </rPr>
      <t>第四点增加公共文化产品和服务供给</t>
    </r>
    <r>
      <rPr>
        <sz val="12"/>
        <color rgb="FF000000"/>
        <rFont val="宋体"/>
        <charset val="134"/>
      </rPr>
      <t xml:space="preserve">
</t>
    </r>
    <r>
      <rPr>
        <sz val="12"/>
        <color rgb="FF000000"/>
        <rFont val="宋体"/>
        <charset val="134"/>
      </rPr>
      <t>3.《中共福建省委办公厅 福建省人民政府办公厅关于加快构建现代公共文化服务体系的实施意见（闽委办发〔2015〕58 号）》</t>
    </r>
    <r>
      <rPr>
        <sz val="12"/>
        <color rgb="FF000000"/>
        <rFont val="宋体"/>
        <charset val="134"/>
      </rPr>
      <t xml:space="preserve">
</t>
    </r>
    <r>
      <rPr>
        <sz val="12"/>
        <color rgb="FF000000"/>
        <rFont val="宋体"/>
        <charset val="134"/>
      </rPr>
      <t>第三点增强公共文化服务发展动力</t>
    </r>
    <r>
      <rPr>
        <sz val="12"/>
        <color rgb="FF000000"/>
        <rFont val="宋体"/>
        <charset val="134"/>
      </rPr>
      <t xml:space="preserve">
</t>
    </r>
    <r>
      <rPr>
        <sz val="12"/>
        <color rgb="FF000000"/>
        <rFont val="宋体"/>
        <charset val="134"/>
      </rPr>
      <t>第四点增加公共文化产品和服务供给</t>
    </r>
  </si>
  <si>
    <t>摸排辖区内古厝文化活动场所情况</t>
  </si>
  <si>
    <t>102</t>
  </si>
  <si>
    <t>开展“惠企”服务工作，优化辖区营商环境，完善企业发展要素保障</t>
  </si>
  <si>
    <t>征集动员企业参与省市县开展的各类活动</t>
  </si>
  <si>
    <t>征集“惠安优品”产品</t>
  </si>
  <si>
    <t>《惠安县人民政府关于印发“惠安优品”建设三年行动方案（2023-2025年）的通知》（惠政办〔2024〕2号）</t>
  </si>
  <si>
    <t>惠安县工业信息化和商务局</t>
  </si>
  <si>
    <t>征集参加家电以旧换新或家装厨卫“焕新”活动的企业</t>
  </si>
  <si>
    <t>《关于征集参加家电以旧换新或家装厨卫“焕新”活动企业的通知》</t>
  </si>
  <si>
    <t>征集支持消费品以旧换新线下活动参与企业情况</t>
  </si>
  <si>
    <t>《惠安县征集加力支持消费品以旧换新线下活动参与企业的通知》</t>
  </si>
  <si>
    <t>征集工业企业年度投资项目</t>
  </si>
  <si>
    <t>“经济业务交流群”工作通知</t>
  </si>
  <si>
    <t>征集企业融资需求和路演项目</t>
  </si>
  <si>
    <t>《惠安县工业信息化和商务局转发省工信厅关于征集企业融资需求和路演项目的通知》</t>
  </si>
  <si>
    <t>征集电动自行车以旧换新活动参与企业情况</t>
  </si>
  <si>
    <r>
      <rPr>
        <sz val="12"/>
        <color rgb="FF000000"/>
        <rFont val="宋体"/>
        <charset val="134"/>
      </rPr>
      <t xml:space="preserve">《惠安县工信商务局关于征集电动自行车以旧换新活动参与企业的通知》 </t>
    </r>
    <r>
      <rPr>
        <sz val="12"/>
        <color rgb="FF000000"/>
        <rFont val="宋体"/>
        <charset val="134"/>
      </rPr>
      <t xml:space="preserve">
</t>
    </r>
    <r>
      <rPr>
        <sz val="12"/>
        <color rgb="FF000000"/>
        <rFont val="宋体"/>
        <charset val="134"/>
      </rPr>
      <t>《惠安县工信商务局关于征集电动自行车以旧换新活动参与企业(第二批)的通知》</t>
    </r>
  </si>
  <si>
    <t>开展“惠企”服务工作，指导企业资金申报</t>
  </si>
  <si>
    <t>指导企业申领达产增产企业奖励资金</t>
  </si>
  <si>
    <t>《惠安县工业信息化和商务局 惠安县财政局关于下达2023年8-9月达产增产奖励资金（第一批）的通知》（惠工信商〔2024〕3号）</t>
  </si>
  <si>
    <t>指导企业申报惠安县进一步支持制造业高质量发展专项资金</t>
  </si>
  <si>
    <t>《关于做好惠安县2023年度进一步支持制造业高质量发展专项资金申报工作的通知》</t>
  </si>
  <si>
    <t>指导企业申报惠安县企业技术改造等5个专项资金</t>
  </si>
  <si>
    <t>《关于做好惠安县2023年度企业技术改造等5个专项资金申报工作的通知》</t>
  </si>
  <si>
    <t>指导企业申报度惠安县加快商贸流通业发展扶持奖励资金</t>
  </si>
  <si>
    <t>《关于2023年度惠安县加快商贸流通业发展扶持奖励申报工作的通知》（惠工信商〔2024〕90号）</t>
  </si>
  <si>
    <t>宣传推广惠安县校服产业发展专项资金管理办法</t>
  </si>
  <si>
    <t>《惠安县工业信息化和商务局 惠安县财政局关于印发惠安县校服产业发展专项资金管理办法的通知》</t>
  </si>
  <si>
    <t>优化“惠企”服务，推动企业技术改造及数字化转型</t>
  </si>
  <si>
    <t>动员并指导企业申报县级重点技术改造项目</t>
  </si>
  <si>
    <t>《惠安县工业信息化和商务局关于开展2024年县级重点技术改造项目申报工作的通知》</t>
  </si>
  <si>
    <t>摸底工业领域技术改造和设备更新专项再贷款项目</t>
  </si>
  <si>
    <t>《关于报送工业领域技术改造和设备更新专项再贷款项目的通知》</t>
  </si>
  <si>
    <t>开展“惠企”服务工作，优化辖区经济发展服务</t>
  </si>
  <si>
    <t>报送拟开展促消费活动计划</t>
  </si>
  <si>
    <t>县级“经济业务交流群”微信工作群通知</t>
  </si>
  <si>
    <t>宣传推广汽车购车补贴方案</t>
  </si>
  <si>
    <t>《关于启动2024年一季度汽车购车补贴方案的通知》</t>
  </si>
  <si>
    <t>开展过度包装危害宣讲，动员企业改进包装方式</t>
  </si>
  <si>
    <t>《关于做好2024年过度包装治理工作的通知》</t>
  </si>
  <si>
    <t>开展超长期国债项目入库申报工作</t>
  </si>
  <si>
    <t>《关于提前做好2024年超长期国债项目入库申报的通知》</t>
  </si>
  <si>
    <t>惠安县发展和改革局</t>
  </si>
  <si>
    <t>走访调研企业发展情况，完善企业发展要素保障</t>
  </si>
  <si>
    <t>开展“千名干部进千企 一企一策促发展”专项行动工作并报送工作开展情况</t>
  </si>
  <si>
    <t>《中共惠安县委办公室 惠安县人民政府办公室关于印发&lt;惠安县开展“千名干部进千企 一企一策促发展”专项行动工作方案&gt;的通知》（惠委办〔2022〕30号）</t>
  </si>
  <si>
    <t>走访调研服务规上工业企业</t>
  </si>
  <si>
    <t>《关于做好规上工业企业精准调研服务工作的通知》</t>
  </si>
  <si>
    <t>摸底各类主体基本情况，完善企业发展要素保障</t>
  </si>
  <si>
    <t>摸底调查辖区箱包企业情况</t>
  </si>
  <si>
    <t>摸底调查辖区企业外贸形势</t>
  </si>
  <si>
    <t>核实企业异常用电量情况</t>
  </si>
  <si>
    <t>《惠安县工业信息化和商务局关于全县2024年6月份超容高压用户及用电量超1800度以上低压用户的告知函》</t>
  </si>
  <si>
    <t>摸底并填写报送辖区内酒店行业基础信息及客房存量情况</t>
  </si>
  <si>
    <r>
      <rPr>
        <sz val="12"/>
        <color rgb="FF000000"/>
        <rFont val="宋体"/>
        <charset val="134"/>
      </rPr>
      <t>《关于填写惠安县酒店信息的通知》</t>
    </r>
    <r>
      <rPr>
        <sz val="12"/>
        <color rgb="FF000000"/>
        <rFont val="宋体"/>
        <charset val="134"/>
      </rPr>
      <t xml:space="preserve">
</t>
    </r>
    <r>
      <rPr>
        <sz val="12"/>
        <color rgb="FF000000"/>
        <rFont val="宋体"/>
        <charset val="134"/>
      </rPr>
      <t>《关于摸底酒店行业客房存量情况的函》</t>
    </r>
  </si>
  <si>
    <t>摸底辖区内电商园区项目情况并汇总报送摸底表</t>
  </si>
  <si>
    <t>《关于更新报送电商园区项目摸底表的通知》</t>
  </si>
  <si>
    <t>开展辖区内环保节能专项工作</t>
  </si>
  <si>
    <t>开展全国节能宣传周活动</t>
  </si>
  <si>
    <t>《惠安县人民政府节约能源办公室关于做好2024年全国节能宣传周活动的通知》</t>
  </si>
  <si>
    <t>报定期送节能形势分析有关材料</t>
  </si>
  <si>
    <r>
      <rPr>
        <sz val="12"/>
        <color rgb="FF000000"/>
        <rFont val="宋体"/>
        <charset val="134"/>
      </rPr>
      <t>《惠安县人民政府节约能源办公室关于报送我县2024年一季度节能形势分析有关材料的通知》</t>
    </r>
    <r>
      <rPr>
        <sz val="12"/>
        <color rgb="FF000000"/>
        <rFont val="宋体"/>
        <charset val="134"/>
      </rPr>
      <t xml:space="preserve">
</t>
    </r>
    <r>
      <rPr>
        <sz val="12"/>
        <color rgb="FF000000"/>
        <rFont val="宋体"/>
        <charset val="134"/>
      </rPr>
      <t>《惠安县工业信息化和商务局关于报送我县2024年前三季度节能形势分析有关材料的函》</t>
    </r>
  </si>
  <si>
    <t>开展辖区内优化企业发展营商环境相关工作</t>
  </si>
  <si>
    <t>宣传表扬年度纳税大户企业名单</t>
  </si>
  <si>
    <t>《关于表扬中化泉州石化有限公司等有关单位2023年纳税大户的通报》</t>
  </si>
  <si>
    <t>推动开展优化营商环境工作并报送相关工作材料</t>
  </si>
  <si>
    <t>《中共惠安县委办公室 惠安县人民政府办公室关于印发&lt;惠安县2024年优化营商环境创新行动十大措施&gt;的通知》</t>
  </si>
  <si>
    <t>开展工程领域招投标不规范影响营商环境突出问题专项整治工作并报送相关工作材料</t>
  </si>
  <si>
    <t>《关于印发惠安县工程领域招投标不规范影响营商环境突出问题专项整治工作方案的通知》</t>
  </si>
  <si>
    <t>宣传推广惠安县优化营商环境各项措施</t>
  </si>
  <si>
    <t>《惠安县2024年一季度经济工作“开门稳开门红”十八条政策措施》</t>
  </si>
  <si>
    <t>103</t>
  </si>
  <si>
    <t>开展辖区内发改领域建设类重点项目建设工作</t>
  </si>
  <si>
    <t>负责做好辖区内产业发展规划，摸排、培育、推动辖区内企业、项目、产业发展</t>
  </si>
  <si>
    <t>制定实施本镇经济及产业发展规划</t>
  </si>
  <si>
    <t>《中共惠安县螺城镇委员会、惠安县螺城镇人民政府职能配置、机构设置和人员编制规定》的通知</t>
  </si>
  <si>
    <t>推动特色商业街区项目建设并更新报送项目建设情况</t>
  </si>
  <si>
    <t>《惠安县工业信息化和商务局关于印发惠安县加快推动特色商业街区建设方案的通知》（惠工信商〔2024〕44号）</t>
  </si>
  <si>
    <t>申报泉州市示范特色商业街区材料</t>
  </si>
  <si>
    <t>《关于开展泉州市示范特色商业街区申报工作的通知》</t>
  </si>
  <si>
    <t>开展“一县一桌菜”品牌建设及推广工作</t>
  </si>
  <si>
    <t>《惠安县“一县一桌菜”品牌建设及推广实施工作方案》</t>
  </si>
  <si>
    <t>申报福建省品质型一刻钟便民生活圈、智慧商圈、特色步行街</t>
  </si>
  <si>
    <t>《关于开展2024年福建省品质型一刻钟便民生活圈、智慧商圈、特色步行街申报工作的通知》</t>
  </si>
  <si>
    <t>开展发改领域重点项目建设工作，筹划重点项目并按时跟进项目建设进度</t>
  </si>
  <si>
    <t>开展发改领域建设类重点项目工作并每月报送项目进度</t>
  </si>
  <si>
    <r>
      <rPr>
        <sz val="12"/>
        <color rgb="FF000000"/>
        <rFont val="宋体"/>
        <charset val="134"/>
      </rPr>
      <t>“惠安县重点项目全周期监督管理信息化平台”系统平台通知</t>
    </r>
    <r>
      <rPr>
        <sz val="12"/>
        <color rgb="FF000000"/>
        <rFont val="宋体"/>
        <charset val="134"/>
      </rPr>
      <t xml:space="preserve">
</t>
    </r>
    <r>
      <rPr>
        <sz val="12"/>
        <color rgb="FF000000"/>
        <rFont val="宋体"/>
        <charset val="134"/>
      </rPr>
      <t>“惠安重点项目动态管理系统答疑群”微信工作群通知</t>
    </r>
  </si>
  <si>
    <t>谋划储备入库发改领域重大项目</t>
  </si>
  <si>
    <t>现场调研辖区内发改领域市重点项目</t>
  </si>
  <si>
    <t>《关于开展市重点项目现场调研的通知》</t>
  </si>
  <si>
    <t>推动辖区内重点项目涉及征迁工作并跟进项目征迁进度</t>
  </si>
  <si>
    <t>开展“惠安县项目创优年”专项工作并报送征迁工作进展情况</t>
  </si>
  <si>
    <r>
      <rPr>
        <sz val="12"/>
        <color rgb="FF000000"/>
        <rFont val="宋体"/>
        <charset val="134"/>
      </rPr>
      <t>《惠安县2024项目创优年活动方案》</t>
    </r>
    <r>
      <rPr>
        <sz val="12"/>
        <color rgb="FF000000"/>
        <rFont val="宋体"/>
        <charset val="134"/>
      </rPr>
      <t xml:space="preserve">
</t>
    </r>
    <r>
      <rPr>
        <sz val="12"/>
        <color rgb="FF000000"/>
        <rFont val="宋体"/>
        <charset val="134"/>
      </rPr>
      <t>关于印发《惠安县“2024项目创优年”春季攻坚暨一季度“开门红”活动方案》的通知</t>
    </r>
  </si>
  <si>
    <t>开展清明期间重点项目坟墓（瓮金）迁移专项攻坚行动</t>
  </si>
  <si>
    <t>《惠安县重点项目建设领导组办公室关于开展2024年清明期间重点项目坟墓（瓮金）迁移专项攻坚行动的通知》</t>
  </si>
  <si>
    <t>104</t>
  </si>
  <si>
    <t>开展辖区内招商引资工作</t>
  </si>
  <si>
    <t>开展招商引资工作，并跟进招商项目落地、建设及投产等情况</t>
  </si>
  <si>
    <t>开展“抓开放招商促项目落地”专项行动，推进重大产业项目招商引资、落地、建设和投产</t>
  </si>
  <si>
    <t>《惠安县“抓开放招商促项目落地”2024年专项行动方案》</t>
  </si>
  <si>
    <t>惠安县招商办</t>
  </si>
  <si>
    <t>开展招商引资工作，前期摸排并筹划招商项目</t>
  </si>
  <si>
    <t>摸底酒店建设情况</t>
  </si>
  <si>
    <t>推动宏艺电商园平台建设，招引电商企业入驻</t>
  </si>
  <si>
    <t>政府工作报告</t>
  </si>
  <si>
    <t>开展招商引资工作，按时跟进招商项目建设落地情况</t>
  </si>
  <si>
    <t>报送准入招商项目履约情况</t>
  </si>
  <si>
    <t>报送内外贸项目落地承接载体等信息</t>
  </si>
  <si>
    <r>
      <rPr>
        <sz val="12"/>
        <color rgb="FF000000"/>
        <rFont val="宋体"/>
        <charset val="134"/>
      </rPr>
      <t>《惠安县推动内外贸高质量发展专项行动方案》</t>
    </r>
    <r>
      <rPr>
        <sz val="12"/>
        <color rgb="FF000000"/>
        <rFont val="宋体"/>
        <charset val="134"/>
      </rPr>
      <t xml:space="preserve">
</t>
    </r>
    <r>
      <rPr>
        <sz val="12"/>
        <color rgb="FF000000"/>
        <rFont val="宋体"/>
        <charset val="134"/>
      </rPr>
      <t>《关于定期报送内外贸项目落地承接载体等信息的通知》</t>
    </r>
  </si>
  <si>
    <t>报送未开工招商项目进展</t>
  </si>
  <si>
    <t>《惠安县招商办关于报送全县未开工招商项目进展的通知》</t>
  </si>
  <si>
    <t>每月滚动更新省、市级招商项目情况</t>
  </si>
  <si>
    <t>《关于滚动更新省、市级招商项目的通知》</t>
  </si>
  <si>
    <t>每月更新报送招商信息</t>
  </si>
  <si>
    <t>《惠安县招商办关于报送招商信息的通知》</t>
  </si>
  <si>
    <t>105</t>
  </si>
  <si>
    <t>开展辖区内“园区标准化”建设工作</t>
  </si>
  <si>
    <t>开展园区标准化建设专项行动工作，筹划园区标准化项目及项目建设前期准备工作</t>
  </si>
  <si>
    <t>筹划“园区标准化建设专项行动工作”项目</t>
  </si>
  <si>
    <t>《中共惠安县委办公室 惠安县人民政府办公室关于印发&lt;惠安县加快工业（产业）园区标准化建设2024年专项行动方案&gt;的通知》（惠委办〔2024〕14号）</t>
  </si>
  <si>
    <t>定期调度招商引资、项目建设、园区标准化等重点工作</t>
  </si>
  <si>
    <t>开展园区标准化建设专项行动工作，跟进园区标准化项目建设情况及后期招商、投产情况，并总结报送相关材料</t>
  </si>
  <si>
    <t>走访并实地查看园区标准化项目建设中存在的问题并协调解决</t>
  </si>
  <si>
    <t>了解并报送“园区标准化建设专项行动工作”相关项目进度情况</t>
  </si>
  <si>
    <t>汇总并报送“园区标准化建设专项行动工作”开展情况简报</t>
  </si>
  <si>
    <t>报送工业园区标准化建设“一镇一园区”专项行动相关资料</t>
  </si>
  <si>
    <t>《关于报送惠安县工业（产业）园区标准化建设“一镇一园区”专项行动相关资料的通知》</t>
  </si>
  <si>
    <t>106</t>
  </si>
  <si>
    <t>开展辖区内工信商务领域生产经营单位安全生产排查整治工作</t>
  </si>
  <si>
    <t>督促指导辖区内规上工业完成安全生产标准化建设工作</t>
  </si>
  <si>
    <t>督促新增规上工业企业完成安全生产标准化</t>
  </si>
  <si>
    <t>《惠安县工业信息化和商务局关于督促新增限上商贸企业完成安全生产标准化的函》</t>
  </si>
  <si>
    <t>开展辖区内工信商贸领域企业安全生产专项工作，排查隐患问题并督促指导生产经营单位完成整改闭环</t>
  </si>
  <si>
    <t>开展工信商务领域安全生产（消防安全）治本攻坚三年行动</t>
  </si>
  <si>
    <t>《关于印发&lt;惠安县工信商务领域安全生产（消防安全）治本攻坚三年行动实施方案（2024-2026年）&gt;的通知》（惠工信商〔2024〕46号）</t>
  </si>
  <si>
    <t>督促工信商务领域落实全员安全生产责任制</t>
  </si>
  <si>
    <t>《惠安县工信商务领域落实全员安全生产责任制加强企业安全生产能力建设专项行动实施方案的通知》（惠工信商〔2024〕43号）</t>
  </si>
  <si>
    <t>开展工信商务领域冬春火灾防控工作</t>
  </si>
  <si>
    <t>《惠安县工业信息化和商务局关于印发&lt;全县工信商务领域冬春火灾防控工作方案&gt;的通知》（惠工信商〔2024〕5号）</t>
  </si>
  <si>
    <t>开展辖区内商贸领域安全生产工作，排查隐患问题并督促指导生产经营单位完成整改闭环</t>
  </si>
  <si>
    <t>指导辖区内商务领域企业开展安全生产标准化提升专项行动企业自检工作</t>
  </si>
  <si>
    <t>《关于印发&lt;惠安县工信商务领域安全生产标准化提升专项行动2024年固本强基方案&gt;的通知》（惠工信商〔2024〕50号）</t>
  </si>
  <si>
    <t>组织开展辖区内商务领域企业安全生产标准化提升工作督查抽检工作</t>
  </si>
  <si>
    <t>督促辖区内商务领域企业开展安全生产标准化问题整改工作并按时反馈</t>
  </si>
  <si>
    <t>定期汇总并报送商贸行业安全生产标准化提升专项行动月报表</t>
  </si>
  <si>
    <t>指导农贸市场开展经营场所安全隐患排查整治工作</t>
  </si>
  <si>
    <t>《关于立即组织开展农贸市场安全隐患排查整治的通知》</t>
  </si>
  <si>
    <t>报送商贸行业安全生产星级评定企业信息及固本强基进展情况月报表</t>
  </si>
  <si>
    <t>《关于报送商贸行业安全生产星级评定企业信息及2024年固本强基进展情况月报表的通知》</t>
  </si>
  <si>
    <t>指导企业做好自然灾害防御工作</t>
  </si>
  <si>
    <t>《惠安县工业信息化和商务局关于做好第3号台风“格美”防御工作的通知》</t>
  </si>
  <si>
    <r>
      <rPr>
        <sz val="12"/>
        <color rgb="FF000000"/>
        <rFont val="宋体"/>
        <charset val="134"/>
      </rPr>
      <t>填报单位：</t>
    </r>
    <r>
      <rPr>
        <sz val="12"/>
        <color rgb="FF000000"/>
        <rFont val="宋体"/>
        <charset val="134"/>
      </rPr>
      <t xml:space="preserve">                                   </t>
    </r>
    <r>
      <rPr>
        <sz val="12"/>
        <color rgb="FF000000"/>
        <rFont val="宋体"/>
        <charset val="134"/>
      </rPr>
      <t>填报人：</t>
    </r>
    <r>
      <rPr>
        <sz val="12"/>
        <color rgb="FF000000"/>
        <rFont val="宋体"/>
        <charset val="134"/>
      </rPr>
      <t xml:space="preserve">                                  </t>
    </r>
    <r>
      <rPr>
        <sz val="12"/>
        <color rgb="FF000000"/>
        <rFont val="宋体"/>
        <charset val="134"/>
      </rPr>
      <t>座机号：</t>
    </r>
    <r>
      <rPr>
        <sz val="12"/>
        <color rgb="FF000000"/>
        <rFont val="宋体"/>
        <charset val="134"/>
      </rPr>
      <t xml:space="preserve">                               </t>
    </r>
    <r>
      <rPr>
        <sz val="12"/>
        <color rgb="FF000000"/>
        <rFont val="宋体"/>
        <charset val="134"/>
      </rPr>
      <t>手机号：</t>
    </r>
  </si>
  <si>
    <r>
      <rPr>
        <sz val="14"/>
        <color rgb="FF000000"/>
        <rFont val="黑体"/>
        <charset val="134"/>
      </rPr>
      <t>事项名称</t>
    </r>
    <r>
      <rPr>
        <sz val="14"/>
        <color rgb="FF000000"/>
        <rFont val="黑体"/>
        <charset val="134"/>
      </rPr>
      <t xml:space="preserve">
</t>
    </r>
    <r>
      <rPr>
        <sz val="14"/>
        <color rgb="FF000000"/>
        <rFont val="黑体"/>
        <charset val="134"/>
      </rPr>
      <t>（子项归并后的大项名称）</t>
    </r>
  </si>
  <si>
    <r>
      <rPr>
        <sz val="14"/>
        <color rgb="FF000000"/>
        <rFont val="黑体"/>
        <charset val="134"/>
      </rPr>
      <t>工作事项名称</t>
    </r>
    <r>
      <rPr>
        <sz val="14"/>
        <color rgb="FF000000"/>
        <rFont val="黑体"/>
        <charset val="134"/>
      </rPr>
      <t xml:space="preserve">
</t>
    </r>
    <r>
      <rPr>
        <sz val="14"/>
        <color rgb="FF000000"/>
        <rFont val="黑体"/>
        <charset val="134"/>
      </rPr>
      <t>（子项名称）</t>
    </r>
  </si>
  <si>
    <t>市管干部和县官干部日常监管</t>
  </si>
  <si>
    <t>负责辖区内市管干部日常管理相关报备手续上报工作</t>
  </si>
  <si>
    <t>党建办（组织）</t>
  </si>
  <si>
    <t>市委组织部、县委组织部</t>
  </si>
  <si>
    <t>负责抓好市管干部、县管干部和县管优秀年轻干部请销假、因私出国（境）管理、社团兼职、重大事项报告等日常监督管理工作。</t>
  </si>
  <si>
    <r>
      <rPr>
        <sz val="12"/>
        <color rgb="FF000000"/>
        <rFont val="宋体"/>
        <charset val="134"/>
      </rPr>
      <t>1.按要求做好辖区市管干部请销假、因私出国(境)管理、社团兼职、重大事项报告等相关报备手续上报工作。</t>
    </r>
    <r>
      <rPr>
        <sz val="12"/>
        <color rgb="FF000000"/>
        <rFont val="宋体"/>
        <charset val="134"/>
      </rPr>
      <t xml:space="preserve">
</t>
    </r>
    <r>
      <rPr>
        <sz val="12"/>
        <color rgb="FF000000"/>
        <rFont val="宋体"/>
        <charset val="134"/>
      </rPr>
      <t>2.做好县管干部和优秀年轻干部请销假、因私出国（境）管理、社团兼职、重大事项报告等日常监督管理工作的报批备案。</t>
    </r>
  </si>
  <si>
    <r>
      <rPr>
        <sz val="12"/>
        <color rgb="FF000000"/>
        <rFont val="宋体"/>
        <charset val="134"/>
      </rPr>
      <t>1.《中国共产党党内监督条例》。</t>
    </r>
    <r>
      <rPr>
        <sz val="12"/>
        <color rgb="FF000000"/>
        <rFont val="宋体"/>
        <charset val="134"/>
      </rPr>
      <t xml:space="preserve">
</t>
    </r>
    <r>
      <rPr>
        <sz val="12"/>
        <color rgb="FF000000"/>
        <rFont val="宋体"/>
        <charset val="134"/>
      </rPr>
      <t>2.《中国共产党纪律处分条例》。</t>
    </r>
    <r>
      <rPr>
        <sz val="12"/>
        <color rgb="FF000000"/>
        <rFont val="宋体"/>
        <charset val="134"/>
      </rPr>
      <t xml:space="preserve">
</t>
    </r>
    <r>
      <rPr>
        <sz val="12"/>
        <color rgb="FF000000"/>
        <rFont val="宋体"/>
        <charset val="134"/>
      </rPr>
      <t>3.《中国共产党问责条例》。</t>
    </r>
    <r>
      <rPr>
        <sz val="12"/>
        <color rgb="FF000000"/>
        <rFont val="宋体"/>
        <charset val="134"/>
      </rPr>
      <t xml:space="preserve">
</t>
    </r>
    <r>
      <rPr>
        <sz val="12"/>
        <color rgb="FF000000"/>
        <rFont val="宋体"/>
        <charset val="134"/>
      </rPr>
      <t>4.中共中央办公厅 国务院办公厅关于印发《领导干部报告个人有关事项规定》的通知（中办发〔2023〕17号）。</t>
    </r>
    <r>
      <rPr>
        <sz val="12"/>
        <color rgb="FF000000"/>
        <rFont val="宋体"/>
        <charset val="134"/>
      </rPr>
      <t xml:space="preserve">
</t>
    </r>
    <r>
      <rPr>
        <sz val="12"/>
        <color rgb="FF000000"/>
        <rFont val="宋体"/>
        <charset val="134"/>
      </rPr>
      <t>5.中共中央关于印发《中国共产党重大事项请示报告条例》的通知（中发〔2019〕5号）。</t>
    </r>
    <r>
      <rPr>
        <sz val="12"/>
        <color rgb="FF000000"/>
        <rFont val="宋体"/>
        <charset val="134"/>
      </rPr>
      <t xml:space="preserve">
</t>
    </r>
    <r>
      <rPr>
        <sz val="12"/>
        <color rgb="FF000000"/>
        <rFont val="宋体"/>
        <charset val="134"/>
      </rPr>
      <t>6.人力资源社会保障部 中共中央组织部 中央编办 财政部《关于建立机关事业单位防治“吃空饷”问题长效机制的指导意见》（人社部规〔2016〕6号）。</t>
    </r>
    <r>
      <rPr>
        <sz val="12"/>
        <color rgb="FF000000"/>
        <rFont val="宋体"/>
        <charset val="134"/>
      </rPr>
      <t xml:space="preserve">
</t>
    </r>
    <r>
      <rPr>
        <sz val="12"/>
        <color rgb="FF000000"/>
        <rFont val="宋体"/>
        <charset val="134"/>
      </rPr>
      <t>7.中共福建省委办公厅 省人民政府办公厅关于印发《福建省国家工作人员因私事出国（境）管理实施办法》的通知（闽委办发〔2014〕33号）。</t>
    </r>
    <r>
      <rPr>
        <sz val="12"/>
        <color rgb="FF000000"/>
        <rFont val="宋体"/>
        <charset val="134"/>
      </rPr>
      <t xml:space="preserve">
</t>
    </r>
    <r>
      <rPr>
        <sz val="12"/>
        <color rgb="FF000000"/>
        <rFont val="宋体"/>
        <charset val="134"/>
      </rPr>
      <t>8.中共泉州市委组织部 泉州市民政局《关于进一步从严控制和规范领导干部在社会团体、基金会兼任职务的通知》（泉委组综〔2018〕146号）。</t>
    </r>
  </si>
  <si>
    <t>实施县管干部和县管优秀年轻干部的日常监督管理工作</t>
  </si>
  <si>
    <t>国防动员、人民防空、军事设施保护工作</t>
  </si>
  <si>
    <t>协助有关部门开展国防动员宣传普及工作，增强全民国防观念</t>
  </si>
  <si>
    <t>县委宣传部、人武部、政府办</t>
  </si>
  <si>
    <r>
      <rPr>
        <b/>
        <sz val="12"/>
        <color rgb="FF000000"/>
        <rFont val="宋体"/>
        <charset val="134"/>
      </rPr>
      <t>县委宣传部：</t>
    </r>
    <r>
      <rPr>
        <sz val="12"/>
        <color rgb="FF000000"/>
        <rFont val="宋体"/>
        <charset val="134"/>
      </rPr>
      <t xml:space="preserve">
</t>
    </r>
    <r>
      <rPr>
        <sz val="12"/>
        <color rgb="FF000000"/>
        <rFont val="宋体"/>
        <charset val="134"/>
      </rPr>
      <t>制定国防动员教育计划，负责组织开展国防动员宣传教育工作。</t>
    </r>
    <r>
      <rPr>
        <sz val="12"/>
        <color rgb="FF000000"/>
        <rFont val="宋体"/>
        <charset val="134"/>
      </rPr>
      <t xml:space="preserve">
</t>
    </r>
    <r>
      <rPr>
        <b/>
        <sz val="12"/>
        <color rgb="FF000000"/>
        <rFont val="宋体"/>
        <charset val="134"/>
      </rPr>
      <t>县人武部：</t>
    </r>
    <r>
      <rPr>
        <sz val="12"/>
        <color rgb="FF000000"/>
        <rFont val="宋体"/>
        <charset val="134"/>
      </rPr>
      <t xml:space="preserve">
</t>
    </r>
    <r>
      <rPr>
        <sz val="12"/>
        <color rgb="FF000000"/>
        <rFont val="宋体"/>
        <charset val="134"/>
      </rPr>
      <t>1.负责辖区军事设施和国防工程保护工作。</t>
    </r>
    <r>
      <rPr>
        <sz val="12"/>
        <color rgb="FF000000"/>
        <rFont val="宋体"/>
        <charset val="134"/>
      </rPr>
      <t xml:space="preserve">
</t>
    </r>
    <r>
      <rPr>
        <sz val="12"/>
        <color rgb="FF000000"/>
        <rFont val="宋体"/>
        <charset val="134"/>
      </rPr>
      <t>2.负责预征对象役前训练、学生军训工作</t>
    </r>
    <r>
      <rPr>
        <sz val="12"/>
        <color rgb="FF000000"/>
        <rFont val="宋体"/>
        <charset val="134"/>
      </rPr>
      <t xml:space="preserve">
</t>
    </r>
    <r>
      <rPr>
        <b/>
        <sz val="12"/>
        <color rgb="FF000000"/>
        <rFont val="宋体"/>
        <charset val="134"/>
      </rPr>
      <t>县政府办：</t>
    </r>
    <r>
      <rPr>
        <sz val="12"/>
        <color rgb="FF000000"/>
        <rFont val="宋体"/>
        <charset val="134"/>
      </rPr>
      <t xml:space="preserve">
</t>
    </r>
    <r>
      <rPr>
        <sz val="12"/>
        <color rgb="FF000000"/>
        <rFont val="宋体"/>
        <charset val="134"/>
      </rPr>
      <t>1.负责国防动员、人民防空工作的宣传、综合协调和督导落实。</t>
    </r>
    <r>
      <rPr>
        <sz val="12"/>
        <color rgb="FF000000"/>
        <rFont val="宋体"/>
        <charset val="134"/>
      </rPr>
      <t xml:space="preserve">
</t>
    </r>
    <r>
      <rPr>
        <sz val="12"/>
        <color rgb="FF000000"/>
        <rFont val="宋体"/>
        <charset val="134"/>
      </rPr>
      <t>2.负责制定国防动员、人民防空工作方案。</t>
    </r>
  </si>
  <si>
    <r>
      <rPr>
        <sz val="12"/>
        <color rgb="FF000000"/>
        <rFont val="宋体"/>
        <charset val="134"/>
      </rPr>
      <t>1.协助县委宣传部做好国防动员宣传，发放有关宣传图册、视频资料等。</t>
    </r>
    <r>
      <rPr>
        <sz val="12"/>
        <color rgb="FF000000"/>
        <rFont val="宋体"/>
        <charset val="134"/>
      </rPr>
      <t xml:space="preserve">
</t>
    </r>
    <r>
      <rPr>
        <sz val="12"/>
        <color rgb="FF000000"/>
        <rFont val="宋体"/>
        <charset val="134"/>
      </rPr>
      <t>2、协助县政府办组织有关国防动员、人民防空方面的宣传图册、视频资料等的发放工作。</t>
    </r>
    <r>
      <rPr>
        <sz val="12"/>
        <color rgb="FF000000"/>
        <rFont val="宋体"/>
        <charset val="134"/>
      </rPr>
      <t xml:space="preserve">
</t>
    </r>
    <r>
      <rPr>
        <sz val="12"/>
        <color rgb="FF000000"/>
        <rFont val="宋体"/>
        <charset val="134"/>
      </rPr>
      <t>3.协助本辖区军事设施（光缆线路、油管等）的日常巡查，发现问题及时上报。</t>
    </r>
    <r>
      <rPr>
        <sz val="12"/>
        <color rgb="FF000000"/>
        <rFont val="宋体"/>
        <charset val="134"/>
      </rPr>
      <t xml:space="preserve">
</t>
    </r>
    <r>
      <rPr>
        <sz val="12"/>
        <color rgb="FF000000"/>
        <rFont val="宋体"/>
        <charset val="134"/>
      </rPr>
      <t>4.协助开展学生军训工作。</t>
    </r>
    <r>
      <rPr>
        <sz val="12"/>
        <color rgb="FF000000"/>
        <rFont val="宋体"/>
        <charset val="134"/>
      </rPr>
      <t xml:space="preserve">
</t>
    </r>
    <r>
      <rPr>
        <sz val="12"/>
        <color rgb="FF000000"/>
        <rFont val="宋体"/>
        <charset val="134"/>
      </rPr>
      <t>5.配合开展辖区内企业、人员等国防动员潜力调查，配合开展试鸣防空警报、人员疏散等人防演练工作。</t>
    </r>
    <r>
      <rPr>
        <sz val="12"/>
        <color rgb="FF000000"/>
        <rFont val="宋体"/>
        <charset val="134"/>
      </rPr>
      <t xml:space="preserve">
</t>
    </r>
  </si>
  <si>
    <t>开展国防教育巡回宣传，统一制作国防动员宣传图册和视频，提供经费保障</t>
  </si>
  <si>
    <r>
      <rPr>
        <sz val="12"/>
        <color rgb="FF000000"/>
        <rFont val="宋体"/>
        <charset val="134"/>
      </rPr>
      <t>1.《中华人民共和国国防法》。</t>
    </r>
    <r>
      <rPr>
        <sz val="12"/>
        <color rgb="FF000000"/>
        <rFont val="宋体"/>
        <charset val="134"/>
      </rPr>
      <t xml:space="preserve">
</t>
    </r>
    <r>
      <rPr>
        <sz val="12"/>
        <color rgb="FF000000"/>
        <rFont val="宋体"/>
        <charset val="134"/>
      </rPr>
      <t>2.中央军委国防动员部《基层人民武装部建设规定（试行）》（军动〔2020〕225号）。</t>
    </r>
    <r>
      <rPr>
        <sz val="12"/>
        <color rgb="FF000000"/>
        <rFont val="宋体"/>
        <charset val="134"/>
      </rPr>
      <t xml:space="preserve">
</t>
    </r>
    <r>
      <rPr>
        <sz val="12"/>
        <color rgb="FF000000"/>
        <rFont val="宋体"/>
        <charset val="134"/>
      </rPr>
      <t>3.《关于加强基层人民武装部建设的意见》（闽动〔2021〕60号）。</t>
    </r>
    <r>
      <rPr>
        <sz val="12"/>
        <color rgb="FF000000"/>
        <rFont val="宋体"/>
        <charset val="134"/>
      </rPr>
      <t xml:space="preserve">
</t>
    </r>
    <r>
      <rPr>
        <sz val="12"/>
        <color rgb="FF000000"/>
        <rFont val="宋体"/>
        <charset val="134"/>
      </rPr>
      <t>4.《关于加强党管武装工作若干问题的意见》（闽委发〔2015〕12号）。</t>
    </r>
  </si>
  <si>
    <t>协助组织人民防空演练</t>
  </si>
  <si>
    <t>协助开展学生军训工作</t>
  </si>
  <si>
    <t>协助摸排人防建设工程</t>
  </si>
  <si>
    <t>协助开展本辖区军事设施（光缆线路、油管等）的日常巡查、发现问题及时上报</t>
  </si>
  <si>
    <t>开展大型宗教活动管理和非法宗教活动查处工作</t>
  </si>
  <si>
    <t>协助开展宗教活动场所、民间信仰活动场所、临时活动地点和宗教活动规范管理，做好秩序维护、突发事件处置等工作。</t>
  </si>
  <si>
    <r>
      <rPr>
        <sz val="12"/>
        <color rgb="FF000000"/>
        <rFont val="宋体"/>
        <charset val="134"/>
      </rPr>
      <t>1.负责党的宗教理论和方针政策宣传；</t>
    </r>
    <r>
      <rPr>
        <sz val="12"/>
        <color rgb="FF000000"/>
        <rFont val="宋体"/>
        <charset val="134"/>
      </rPr>
      <t xml:space="preserve">
</t>
    </r>
    <r>
      <rPr>
        <sz val="12"/>
        <color rgb="FF000000"/>
        <rFont val="宋体"/>
        <charset val="134"/>
      </rPr>
      <t>2.依法对宗教事务实施行政管理，对宗教团体、宗教院校、宗教和民间信仰活动场所进行指导、监督和检查；</t>
    </r>
    <r>
      <rPr>
        <sz val="12"/>
        <color rgb="FF000000"/>
        <rFont val="宋体"/>
        <charset val="134"/>
      </rPr>
      <t xml:space="preserve">
</t>
    </r>
    <r>
      <rPr>
        <sz val="12"/>
        <color rgb="FF000000"/>
        <rFont val="宋体"/>
        <charset val="134"/>
      </rPr>
      <t>3.协调有关部门在各自职责范围内依法负责宗教事务行政管理相关工作；</t>
    </r>
    <r>
      <rPr>
        <sz val="12"/>
        <color rgb="FF000000"/>
        <rFont val="宋体"/>
        <charset val="134"/>
      </rPr>
      <t xml:space="preserve">
</t>
    </r>
    <r>
      <rPr>
        <sz val="12"/>
        <color rgb="FF000000"/>
        <rFont val="宋体"/>
        <charset val="134"/>
      </rPr>
      <t>4.依职责管理、指导大型宗教活动的开展；</t>
    </r>
    <r>
      <rPr>
        <sz val="12"/>
        <color rgb="FF000000"/>
        <rFont val="宋体"/>
        <charset val="134"/>
      </rPr>
      <t xml:space="preserve">
</t>
    </r>
    <r>
      <rPr>
        <sz val="12"/>
        <color rgb="FF000000"/>
        <rFont val="宋体"/>
        <charset val="134"/>
      </rPr>
      <t>5.对非法宗教活动开展调查处置工作,防范化解涉民族宗教领域风险隐患。</t>
    </r>
  </si>
  <si>
    <r>
      <rPr>
        <sz val="12"/>
        <color rgb="FF000000"/>
        <rFont val="宋体"/>
        <charset val="134"/>
      </rPr>
      <t>1.配合有关部门做好大型宗教活动、民间信仰活动和涉民间信仰的民俗文化活动管理，做好秩序维护、突发事件处置等工作；对擅自在宗教活动场所外举行大型宗教活动（如游神等）的，及时上报并配合有关部门予以制止。</t>
    </r>
    <r>
      <rPr>
        <sz val="12"/>
        <color rgb="FF000000"/>
        <rFont val="宋体"/>
        <charset val="134"/>
      </rPr>
      <t xml:space="preserve">
</t>
    </r>
    <r>
      <rPr>
        <sz val="12"/>
        <color rgb="FF000000"/>
        <rFont val="宋体"/>
        <charset val="134"/>
      </rPr>
      <t>2.协助上级部门查处非法宗教活动，防范极端宗教思想渗透。</t>
    </r>
  </si>
  <si>
    <r>
      <rPr>
        <sz val="12"/>
        <color rgb="FF000000"/>
        <rFont val="宋体"/>
        <charset val="134"/>
      </rPr>
      <t>日常书面工作通知、考核细则</t>
    </r>
    <r>
      <rPr>
        <sz val="12"/>
        <color rgb="FF000000"/>
        <rFont val="宋体"/>
        <charset val="134"/>
      </rPr>
      <t xml:space="preserve">
</t>
    </r>
    <r>
      <rPr>
        <sz val="12"/>
        <color rgb="FF000000"/>
        <rFont val="宋体"/>
        <charset val="134"/>
      </rPr>
      <t>《惠安县民族与宗教事务局2024年春节少数民族困难户慰问》</t>
    </r>
    <r>
      <rPr>
        <sz val="12"/>
        <color rgb="FF000000"/>
        <rFont val="宋体"/>
        <charset val="134"/>
      </rPr>
      <t xml:space="preserve">
</t>
    </r>
    <r>
      <rPr>
        <sz val="12"/>
        <color rgb="FF000000"/>
        <rFont val="宋体"/>
        <charset val="134"/>
      </rPr>
      <t>《关于加强宗教领域财务监督管理工作的通知》</t>
    </r>
    <r>
      <rPr>
        <sz val="12"/>
        <color rgb="FF000000"/>
        <rFont val="宋体"/>
        <charset val="134"/>
      </rPr>
      <t xml:space="preserve">
</t>
    </r>
    <r>
      <rPr>
        <sz val="12"/>
        <color rgb="FF000000"/>
        <rFont val="宋体"/>
        <charset val="134"/>
      </rPr>
      <t>1.《宗教临时活动地点审批管理办法》</t>
    </r>
    <r>
      <rPr>
        <sz val="12"/>
        <color rgb="FF000000"/>
        <rFont val="宋体"/>
        <charset val="134"/>
      </rPr>
      <t xml:space="preserve">
</t>
    </r>
    <r>
      <rPr>
        <sz val="12"/>
        <color rgb="FF000000"/>
        <rFont val="宋体"/>
        <charset val="134"/>
      </rPr>
      <t xml:space="preserve">    </t>
    </r>
    <r>
      <rPr>
        <sz val="12"/>
        <color rgb="FF000000"/>
        <rFont val="宋体"/>
        <charset val="134"/>
      </rPr>
      <t>第七条</t>
    </r>
    <r>
      <rPr>
        <sz val="12"/>
        <color rgb="FF000000"/>
        <rFont val="宋体"/>
        <charset val="134"/>
      </rPr>
      <t xml:space="preserve">  </t>
    </r>
    <r>
      <rPr>
        <sz val="12"/>
        <color rgb="FF000000"/>
        <rFont val="宋体"/>
        <charset val="134"/>
      </rPr>
      <t>申请临时活动地点，由信教公民代表向所在地县级人民政府宗教事务部门提出。县级人民政府宗教事务部门应当书面征求所在地宗教团体和乡级人民政府意见。所在地没有县（市、区、旗）宗教团体的，征求市（地、州、盟）宗教团体的意见，市（地、州、盟）没有宗教团体的，征求省、自治区、直辖市宗教团体的意见。</t>
    </r>
    <r>
      <rPr>
        <sz val="12"/>
        <color rgb="FF000000"/>
        <rFont val="宋体"/>
        <charset val="134"/>
      </rPr>
      <t xml:space="preserve">
</t>
    </r>
    <r>
      <rPr>
        <sz val="12"/>
        <color rgb="FF000000"/>
        <rFont val="宋体"/>
        <charset val="134"/>
      </rPr>
      <t xml:space="preserve">    </t>
    </r>
    <r>
      <rPr>
        <sz val="12"/>
        <color rgb="FF000000"/>
        <rFont val="宋体"/>
        <charset val="134"/>
      </rPr>
      <t>第十二条 乡级人民政府在县级人民政府宗教事务部门指导下，负责对临时活动地点的活动进行监管。村（居）民委员会应当协助乡级人民政府对临时活动地点的活动进行监管。</t>
    </r>
    <r>
      <rPr>
        <sz val="12"/>
        <color rgb="FF000000"/>
        <rFont val="宋体"/>
        <charset val="134"/>
      </rPr>
      <t xml:space="preserve">
</t>
    </r>
    <r>
      <rPr>
        <sz val="12"/>
        <color rgb="FF000000"/>
        <rFont val="宋体"/>
        <charset val="134"/>
      </rPr>
      <t xml:space="preserve">    </t>
    </r>
    <r>
      <rPr>
        <sz val="12"/>
        <color rgb="FF000000"/>
        <rFont val="宋体"/>
        <charset val="134"/>
      </rPr>
      <t>信教公民代表应当定期向乡级人民政府报告活动开展和财务管理情况。</t>
    </r>
    <r>
      <rPr>
        <sz val="12"/>
        <color rgb="FF000000"/>
        <rFont val="宋体"/>
        <charset val="134"/>
      </rPr>
      <t xml:space="preserve">
</t>
    </r>
    <r>
      <rPr>
        <sz val="12"/>
        <color rgb="FF000000"/>
        <rFont val="宋体"/>
        <charset val="134"/>
      </rPr>
      <t>2.《宗教事务条例》第三十五条</t>
    </r>
    <r>
      <rPr>
        <sz val="12"/>
        <color rgb="FF000000"/>
        <rFont val="宋体"/>
        <charset val="134"/>
      </rPr>
      <t xml:space="preserve"> </t>
    </r>
    <r>
      <rPr>
        <sz val="12"/>
        <color rgb="FF000000"/>
        <rFont val="宋体"/>
        <charset val="134"/>
      </rPr>
      <t xml:space="preserve">
</t>
    </r>
    <r>
      <rPr>
        <sz val="12"/>
        <color rgb="FF000000"/>
        <rFont val="宋体"/>
        <charset val="134"/>
      </rPr>
      <t xml:space="preserve">    </t>
    </r>
    <r>
      <rPr>
        <sz val="12"/>
        <color rgb="FF000000"/>
        <rFont val="宋体"/>
        <charset val="134"/>
      </rPr>
      <t>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t>
    </r>
    <r>
      <rPr>
        <sz val="12"/>
        <color rgb="FF000000"/>
        <rFont val="宋体"/>
        <charset val="134"/>
      </rPr>
      <t xml:space="preserve">
</t>
    </r>
    <r>
      <rPr>
        <sz val="12"/>
        <color rgb="FF000000"/>
        <rFont val="宋体"/>
        <charset val="134"/>
      </rPr>
      <t xml:space="preserve">    </t>
    </r>
    <r>
      <rPr>
        <sz val="12"/>
        <color rgb="FF000000"/>
        <rFont val="宋体"/>
        <charset val="134"/>
      </rPr>
      <t>在县级人民政府宗教事务部门指导下，所在地乡级人民政府对临时活动地点的活动进行监管。具备设立宗教活动场所条件后，办理宗教活动场所设立审批和登记手续。</t>
    </r>
    <r>
      <rPr>
        <sz val="12"/>
        <color rgb="FF000000"/>
        <rFont val="宋体"/>
        <charset val="134"/>
      </rPr>
      <t xml:space="preserve">
</t>
    </r>
    <r>
      <rPr>
        <sz val="12"/>
        <color rgb="FF000000"/>
        <rFont val="宋体"/>
        <charset val="134"/>
      </rPr>
      <t xml:space="preserve">    </t>
    </r>
    <r>
      <rPr>
        <sz val="12"/>
        <color rgb="FF000000"/>
        <rFont val="宋体"/>
        <charset val="134"/>
      </rPr>
      <t>临时活动地点的宗教活动应当符合本条例的相关规定。</t>
    </r>
    <r>
      <rPr>
        <sz val="12"/>
        <color rgb="FF000000"/>
        <rFont val="宋体"/>
        <charset val="134"/>
      </rPr>
      <t xml:space="preserve">
</t>
    </r>
    <r>
      <rPr>
        <sz val="12"/>
        <color rgb="FF000000"/>
        <rFont val="宋体"/>
        <charset val="134"/>
      </rPr>
      <t>3.《福建省宗教事务条例》</t>
    </r>
    <r>
      <rPr>
        <sz val="12"/>
        <color rgb="FF000000"/>
        <rFont val="宋体"/>
        <charset val="134"/>
      </rPr>
      <t xml:space="preserve">
</t>
    </r>
    <r>
      <rPr>
        <sz val="12"/>
        <color rgb="FF000000"/>
        <rFont val="宋体"/>
        <charset val="134"/>
      </rPr>
      <t xml:space="preserve">    </t>
    </r>
    <r>
      <rPr>
        <sz val="12"/>
        <color rgb="FF000000"/>
        <rFont val="宋体"/>
        <charset val="134"/>
      </rPr>
      <t>第三十五条 宗教临时活动地点由县级人民政府宗教事务部门根据信教公民代表申请依法指定。</t>
    </r>
    <r>
      <rPr>
        <sz val="12"/>
        <color rgb="FF000000"/>
        <rFont val="宋体"/>
        <charset val="134"/>
      </rPr>
      <t xml:space="preserve"> </t>
    </r>
    <r>
      <rPr>
        <sz val="12"/>
        <color rgb="FF000000"/>
        <rFont val="宋体"/>
        <charset val="134"/>
      </rPr>
      <t xml:space="preserve">
</t>
    </r>
    <r>
      <rPr>
        <sz val="12"/>
        <color rgb="FF000000"/>
        <rFont val="宋体"/>
        <charset val="134"/>
      </rPr>
      <t xml:space="preserve">    </t>
    </r>
    <r>
      <rPr>
        <sz val="12"/>
        <color rgb="FF000000"/>
        <rFont val="宋体"/>
        <charset val="134"/>
      </rPr>
      <t>乡（镇）人民政府、街道办事处在县级人民政府宗教事务部门指导下，负责对临时活动地点的活动进行监管；村（居）民委员会应当协助乡（镇）人民政府、街道办事处对临时活动地点的活动进行监管；宗教团体负责对临时活动地点的活动进行教务指导。</t>
    </r>
    <r>
      <rPr>
        <sz val="12"/>
        <color rgb="FF000000"/>
        <rFont val="宋体"/>
        <charset val="134"/>
      </rPr>
      <t xml:space="preserve"> </t>
    </r>
    <r>
      <rPr>
        <sz val="12"/>
        <color rgb="FF000000"/>
        <rFont val="宋体"/>
        <charset val="134"/>
      </rPr>
      <t xml:space="preserve">
</t>
    </r>
    <r>
      <rPr>
        <sz val="12"/>
        <color rgb="FF000000"/>
        <rFont val="宋体"/>
        <charset val="134"/>
      </rPr>
      <t>《宗教事务条例》</t>
    </r>
    <r>
      <rPr>
        <sz val="12"/>
        <color rgb="FF000000"/>
        <rFont val="宋体"/>
        <charset val="134"/>
      </rPr>
      <t xml:space="preserve">
</t>
    </r>
    <r>
      <rPr>
        <sz val="12"/>
        <color rgb="FF000000"/>
        <rFont val="宋体"/>
        <charset val="134"/>
      </rPr>
      <t>第四十二条</t>
    </r>
    <r>
      <rPr>
        <sz val="12"/>
        <color rgb="FF000000"/>
        <rFont val="宋体"/>
        <charset val="134"/>
      </rPr>
      <t xml:space="preserve">  </t>
    </r>
    <r>
      <rPr>
        <sz val="12"/>
        <color rgb="FF000000"/>
        <rFont val="宋体"/>
        <charset val="134"/>
      </rPr>
      <t>……大型宗教活动举办地的乡级人民政府和县级以上地方人民政府有关部门应当依据各自职责实施必要的管理和指导。</t>
    </r>
    <r>
      <rPr>
        <sz val="12"/>
        <color rgb="FF000000"/>
        <rFont val="宋体"/>
        <charset val="134"/>
      </rPr>
      <t xml:space="preserve">
</t>
    </r>
    <r>
      <rPr>
        <sz val="12"/>
        <color rgb="FF000000"/>
        <rFont val="宋体"/>
        <charset val="134"/>
      </rPr>
      <t>《宗教活动场所管理办法》</t>
    </r>
    <r>
      <rPr>
        <sz val="12"/>
        <color rgb="FF000000"/>
        <rFont val="宋体"/>
        <charset val="134"/>
      </rPr>
      <t xml:space="preserve">
</t>
    </r>
    <r>
      <rPr>
        <sz val="12"/>
        <color rgb="FF000000"/>
        <rFont val="宋体"/>
        <charset val="134"/>
      </rPr>
      <t>第六十六条 宗教事务部门应当对宗教活动场所遵守法律、法规、规章情况，建立和执行场所管理制度情况，登记项目变更情况，备案手续办理情况，以及宗教活动和涉外活动情况进行监督检查。</t>
    </r>
    <r>
      <rPr>
        <sz val="12"/>
        <color rgb="FF000000"/>
        <rFont val="宋体"/>
        <charset val="134"/>
      </rPr>
      <t xml:space="preserve">
</t>
    </r>
    <r>
      <rPr>
        <sz val="12"/>
        <color rgb="FF000000"/>
        <rFont val="宋体"/>
        <charset val="134"/>
      </rPr>
      <t xml:space="preserve">  </t>
    </r>
    <r>
      <rPr>
        <sz val="12"/>
        <color rgb="FF000000"/>
        <rFont val="宋体"/>
        <charset val="134"/>
      </rPr>
      <t>宗教事务部门应当指导乡级人民政府以及村民委员会、居民委员会履行宗教活动场所管理相应职责。</t>
    </r>
    <r>
      <rPr>
        <sz val="12"/>
        <color rgb="FF000000"/>
        <rFont val="宋体"/>
        <charset val="134"/>
      </rPr>
      <t xml:space="preserve">
</t>
    </r>
    <r>
      <rPr>
        <sz val="12"/>
        <color rgb="FF000000"/>
        <rFont val="宋体"/>
        <charset val="134"/>
      </rPr>
      <t>《惠安县民族与宗教事务局关于开展2024年第二季度宗教活动场所“双随机”检查的通知》</t>
    </r>
    <r>
      <rPr>
        <sz val="12"/>
        <color rgb="FF000000"/>
        <rFont val="宋体"/>
        <charset val="134"/>
      </rPr>
      <t xml:space="preserve">
</t>
    </r>
    <r>
      <rPr>
        <sz val="12"/>
        <color rgb="FF000000"/>
        <rFont val="宋体"/>
        <charset val="134"/>
      </rPr>
      <t>《关于完善工作机制推动宗教领域安全管理工作提质增效的通知》</t>
    </r>
    <r>
      <rPr>
        <sz val="12"/>
        <color rgb="FF000000"/>
        <rFont val="宋体"/>
        <charset val="134"/>
      </rPr>
      <t xml:space="preserve">
</t>
    </r>
    <r>
      <rPr>
        <sz val="12"/>
        <color rgb="FF000000"/>
        <rFont val="宋体"/>
        <charset val="134"/>
      </rPr>
      <t>《惠安县民族与宗教事务局关于开展2024年第二季度宗教活动场所“双随机”检查的通知》</t>
    </r>
    <r>
      <rPr>
        <sz val="12"/>
        <color rgb="FF000000"/>
        <rFont val="宋体"/>
        <charset val="134"/>
      </rPr>
      <t xml:space="preserve">
</t>
    </r>
    <r>
      <rPr>
        <sz val="12"/>
        <color rgb="FF000000"/>
        <rFont val="宋体"/>
        <charset val="134"/>
      </rPr>
      <t>《关于完善工作机制推动宗教领域安全管理工作提质增效的通知》</t>
    </r>
    <r>
      <rPr>
        <sz val="12"/>
        <color rgb="FF000000"/>
        <rFont val="宋体"/>
        <charset val="134"/>
      </rPr>
      <t xml:space="preserve">
</t>
    </r>
    <r>
      <rPr>
        <sz val="12"/>
        <color rgb="FF000000"/>
        <rFont val="宋体"/>
        <charset val="134"/>
      </rPr>
      <t>《惠安县民族与宗教事务局关于印发&lt;2024年宗教领域消防宣传月活动方案&gt;的通知》</t>
    </r>
    <r>
      <rPr>
        <sz val="12"/>
        <color rgb="FF000000"/>
        <rFont val="宋体"/>
        <charset val="134"/>
      </rPr>
      <t xml:space="preserve">
</t>
    </r>
    <r>
      <rPr>
        <sz val="12"/>
        <color rgb="FF000000"/>
        <rFont val="宋体"/>
        <charset val="134"/>
      </rPr>
      <t>《关于开展宗教领域森林火灾隐患排查治理工作的通知》</t>
    </r>
    <r>
      <rPr>
        <sz val="12"/>
        <color rgb="FF000000"/>
        <rFont val="宋体"/>
        <charset val="134"/>
      </rPr>
      <t xml:space="preserve">
</t>
    </r>
    <r>
      <rPr>
        <sz val="12"/>
        <color rgb="FF000000"/>
        <rFont val="宋体"/>
        <charset val="134"/>
      </rPr>
      <t>《惠安县民族与宗教事务局关于开展宗教领域打通消防“生命通道”行动的通知》</t>
    </r>
    <r>
      <rPr>
        <sz val="12"/>
        <color rgb="FF000000"/>
        <rFont val="宋体"/>
        <charset val="134"/>
      </rPr>
      <t xml:space="preserve">
</t>
    </r>
    <r>
      <rPr>
        <sz val="12"/>
        <color rgb="FF000000"/>
        <rFont val="宋体"/>
        <charset val="134"/>
      </rPr>
      <t>《关于加强宗教类非法出版物治理的通知》</t>
    </r>
  </si>
  <si>
    <t>中央三保事项2.9.4</t>
  </si>
  <si>
    <t>协助开展涉宗教领域专项检查，配合执法部门对境外渗透、宗教非法活动等进行依法处置等。</t>
  </si>
  <si>
    <t>中央三保事项2.9.5</t>
  </si>
  <si>
    <t>抽样统计调查工作</t>
  </si>
  <si>
    <t>组织实施辖区人口固定样本跟访和抽样调查</t>
  </si>
  <si>
    <t>县统计局</t>
  </si>
  <si>
    <r>
      <rPr>
        <sz val="11"/>
        <color rgb="FF000000"/>
        <rFont val="宋体"/>
        <charset val="134"/>
      </rPr>
      <t>1.组织实施全县农业、工业、建筑业、批发零售业、住宿餐饮业、服务业、房地产业、住户等日常统计调查。</t>
    </r>
    <r>
      <rPr>
        <sz val="11"/>
        <color rgb="FF000000"/>
        <rFont val="宋体"/>
        <charset val="134"/>
      </rPr>
      <t xml:space="preserve">
</t>
    </r>
    <r>
      <rPr>
        <sz val="11"/>
        <color rgb="FF000000"/>
        <rFont val="宋体"/>
        <charset val="134"/>
      </rPr>
      <t>2.组织专项调查工作业务培训。</t>
    </r>
  </si>
  <si>
    <r>
      <rPr>
        <sz val="11"/>
        <color rgb="FF000000"/>
        <rFont val="宋体"/>
        <charset val="134"/>
      </rPr>
      <t>1.负责组织实施本辖区内人口抽样、规模以下工业、规模以下服务业、限额以下商业、工业生产者价格等抽样统计调查工作。</t>
    </r>
    <r>
      <rPr>
        <sz val="11"/>
        <color rgb="FF000000"/>
        <rFont val="宋体"/>
        <charset val="134"/>
      </rPr>
      <t xml:space="preserve">
</t>
    </r>
    <r>
      <rPr>
        <sz val="11"/>
        <color rgb="FF000000"/>
        <rFont val="宋体"/>
        <charset val="134"/>
      </rPr>
      <t>2.组织数据采集、汇总、上报。</t>
    </r>
  </si>
  <si>
    <t>提供业务指导、制度指导、培训</t>
  </si>
  <si>
    <r>
      <rPr>
        <sz val="12"/>
        <color rgb="FF000000"/>
        <rFont val="宋体"/>
        <charset val="134"/>
      </rPr>
      <t>1.《外商投资统计调查制度（2022年）》。</t>
    </r>
    <r>
      <rPr>
        <sz val="12"/>
        <color rgb="FF000000"/>
        <rFont val="宋体"/>
        <charset val="134"/>
      </rPr>
      <t xml:space="preserve">
</t>
    </r>
    <r>
      <rPr>
        <sz val="12"/>
        <color rgb="FF000000"/>
        <rFont val="宋体"/>
        <charset val="134"/>
      </rPr>
      <t>2.惠安县统计局关于商请协助选聘2024年人口固定样本跟访调查“两员”的函。</t>
    </r>
    <r>
      <rPr>
        <sz val="12"/>
        <color rgb="FF000000"/>
        <rFont val="宋体"/>
        <charset val="134"/>
      </rPr>
      <t xml:space="preserve">
</t>
    </r>
    <r>
      <rPr>
        <sz val="12"/>
        <color rgb="FF000000"/>
        <rFont val="宋体"/>
        <charset val="134"/>
      </rPr>
      <t>3.《惠安县统计局关于做好2024年人口变动情况抽样调查工作的通知》。</t>
    </r>
    <r>
      <rPr>
        <sz val="12"/>
        <color rgb="FF000000"/>
        <rFont val="宋体"/>
        <charset val="134"/>
      </rPr>
      <t xml:space="preserve">
</t>
    </r>
    <r>
      <rPr>
        <sz val="12"/>
        <color rgb="FF000000"/>
        <rFont val="宋体"/>
        <charset val="134"/>
      </rPr>
      <t>4.《惠安县人民政府关于认真做好第五次全国经济普查工作的通知》（惠政文〔2023〕26号）。</t>
    </r>
    <r>
      <rPr>
        <sz val="12"/>
        <color rgb="FF000000"/>
        <rFont val="宋体"/>
        <charset val="134"/>
      </rPr>
      <t xml:space="preserve">
</t>
    </r>
    <r>
      <rPr>
        <sz val="12"/>
        <color rgb="FF000000"/>
        <rFont val="宋体"/>
        <charset val="134"/>
      </rPr>
      <t>5.经济普查条例。</t>
    </r>
    <r>
      <rPr>
        <sz val="12"/>
        <color rgb="FF000000"/>
        <rFont val="宋体"/>
        <charset val="134"/>
      </rPr>
      <t xml:space="preserve">
</t>
    </r>
    <r>
      <rPr>
        <sz val="12"/>
        <color rgb="FF000000"/>
        <rFont val="宋体"/>
        <charset val="134"/>
      </rPr>
      <t>6.《惠安县人民政府办公室关于认真做好住户调查大样本轮换工作的通知》。</t>
    </r>
  </si>
  <si>
    <t>协助实施住户收入调查工作</t>
  </si>
  <si>
    <t>开展规模以下工业、工业生产者价格、规模以下服务业、限额以下商业等抽样统计调查工作</t>
  </si>
  <si>
    <t>协助开展住户收入调查工作</t>
  </si>
  <si>
    <t>协助开展经济专项调查工作</t>
  </si>
  <si>
    <t>工业、贸易、服务、固定投资等统计执法检查、数据质量核查工作</t>
  </si>
  <si>
    <t>工业领域统计执法检查、数据质量核查工作</t>
  </si>
  <si>
    <r>
      <rPr>
        <sz val="12"/>
        <color rgb="FF000000"/>
        <rFont val="宋体"/>
        <charset val="134"/>
      </rPr>
      <t>1.负责组织工业、贸易、服务业、固定资产投资统计执法检查工作。</t>
    </r>
    <r>
      <rPr>
        <sz val="12"/>
        <color rgb="FF000000"/>
        <rFont val="宋体"/>
        <charset val="134"/>
      </rPr>
      <t xml:space="preserve">
</t>
    </r>
    <r>
      <rPr>
        <sz val="12"/>
        <color rgb="FF000000"/>
        <rFont val="宋体"/>
        <charset val="134"/>
      </rPr>
      <t>2.负责对执法检查证据材料进行收集、检查。</t>
    </r>
    <r>
      <rPr>
        <sz val="12"/>
        <color rgb="FF000000"/>
        <rFont val="宋体"/>
        <charset val="134"/>
      </rPr>
      <t xml:space="preserve">
</t>
    </r>
    <r>
      <rPr>
        <sz val="12"/>
        <color rgb="FF000000"/>
        <rFont val="宋体"/>
        <charset val="134"/>
      </rPr>
      <t>3.对涉及统计违法企业进行处罚。</t>
    </r>
  </si>
  <si>
    <r>
      <rPr>
        <sz val="12"/>
        <color rgb="FF000000"/>
        <rFont val="宋体"/>
        <charset val="134"/>
      </rPr>
      <t>1.负责与本辖区内统计执法检查、数据质量核查对象沟通联系，告知企业报送相关材料。</t>
    </r>
    <r>
      <rPr>
        <sz val="12"/>
        <color rgb="FF000000"/>
        <rFont val="宋体"/>
        <charset val="134"/>
      </rPr>
      <t xml:space="preserve">
</t>
    </r>
    <r>
      <rPr>
        <sz val="12"/>
        <color rgb="FF000000"/>
        <rFont val="宋体"/>
        <charset val="134"/>
      </rPr>
      <t>2.协助开展统计执法检查及数据质量核查工作。</t>
    </r>
  </si>
  <si>
    <r>
      <rPr>
        <sz val="12"/>
        <color rgb="FF000000"/>
        <rFont val="宋体"/>
        <charset val="134"/>
      </rPr>
      <t>1.惠安县第五次全国经济普查领导小组办公室关于开展经济普查数据质量检查县级抽查工作的通知</t>
    </r>
    <r>
      <rPr>
        <sz val="12"/>
        <color rgb="FF000000"/>
        <rFont val="宋体"/>
        <charset val="134"/>
      </rPr>
      <t xml:space="preserve">
</t>
    </r>
    <r>
      <rPr>
        <sz val="12"/>
        <color rgb="FF000000"/>
        <rFont val="宋体"/>
        <charset val="134"/>
      </rPr>
      <t>2.《惠安县统计局关于开展2024年统计“双随机”执法检查的通知》（惠统〔2024〕13号）。</t>
    </r>
  </si>
  <si>
    <t>商贸领域统计执法检查、数据质量核查工作</t>
  </si>
  <si>
    <t>服务领域统计执法检查、数据质量核查工作</t>
  </si>
  <si>
    <t>固定资产投资领域统计执法检查、数据质量核查工作</t>
  </si>
  <si>
    <t>开展信用体系建设工作</t>
  </si>
  <si>
    <t>开展各类诚信宣传工作</t>
  </si>
  <si>
    <t>县发展和改革局</t>
  </si>
  <si>
    <r>
      <rPr>
        <sz val="12"/>
        <color rgb="FF000000"/>
        <rFont val="宋体"/>
        <charset val="134"/>
      </rPr>
      <t>1.研究制订全县社会信用体系建设的总体规划和相关政策措施。</t>
    </r>
    <r>
      <rPr>
        <sz val="12"/>
        <color rgb="FF000000"/>
        <rFont val="宋体"/>
        <charset val="134"/>
      </rPr>
      <t xml:space="preserve">
</t>
    </r>
    <r>
      <rPr>
        <sz val="12"/>
        <color rgb="FF000000"/>
        <rFont val="宋体"/>
        <charset val="134"/>
      </rPr>
      <t>2.统筹协调推进全县公共信用信息平台建设。</t>
    </r>
    <r>
      <rPr>
        <sz val="12"/>
        <color rgb="FF000000"/>
        <rFont val="宋体"/>
        <charset val="134"/>
      </rPr>
      <t xml:space="preserve">
</t>
    </r>
    <r>
      <rPr>
        <sz val="12"/>
        <color rgb="FF000000"/>
        <rFont val="宋体"/>
        <charset val="134"/>
      </rPr>
      <t>3.牵头推进全县行政许可和行政处罚等公共信用信息“双公示”工作。</t>
    </r>
  </si>
  <si>
    <r>
      <rPr>
        <sz val="12"/>
        <color rgb="FF000000"/>
        <rFont val="宋体"/>
        <charset val="134"/>
      </rPr>
      <t>1.协助组织日常信用体系宣传工作。</t>
    </r>
    <r>
      <rPr>
        <sz val="12"/>
        <color rgb="FF000000"/>
        <rFont val="宋体"/>
        <charset val="134"/>
      </rPr>
      <t xml:space="preserve">
</t>
    </r>
    <r>
      <rPr>
        <sz val="12"/>
        <color rgb="FF000000"/>
        <rFont val="宋体"/>
        <charset val="134"/>
      </rPr>
      <t>2.对本镇作出的行政许可、行政处罚等信用信息在作出决定后及时按照“双公示”要求进行上网公示。</t>
    </r>
  </si>
  <si>
    <r>
      <rPr>
        <sz val="10"/>
        <color rgb="FF000000"/>
        <rFont val="宋体"/>
        <charset val="134"/>
      </rPr>
      <t>《国务院办公厅关于运用大数据加强对市场主体服务和监管的若干意见》（国办发〔2015〕51号）</t>
    </r>
    <r>
      <rPr>
        <sz val="10"/>
        <color rgb="FF000000"/>
        <rFont val="宋体"/>
        <charset val="134"/>
      </rPr>
      <t xml:space="preserve">
</t>
    </r>
    <r>
      <rPr>
        <sz val="10"/>
        <color rgb="FF000000"/>
        <rFont val="宋体"/>
        <charset val="134"/>
      </rPr>
      <t>四、运用大数据加强和改进市场监管（十一）建立健全信用承诺制度。全面建立市场主体准入前信用承诺制度，要求市场主体以规范格式向社会作出公开承诺，违法失信经营后将自愿接受约束和惩戒。信用承诺纳入市场主体信用记录，接受社会监督，并作为事中事后监管的参考。</t>
    </r>
    <r>
      <rPr>
        <sz val="10"/>
        <color rgb="FF000000"/>
        <rFont val="宋体"/>
        <charset val="134"/>
      </rPr>
      <t xml:space="preserve">
</t>
    </r>
    <r>
      <rPr>
        <sz val="10"/>
        <color rgb="FF000000"/>
        <rFont val="宋体"/>
        <charset val="134"/>
      </rPr>
      <t>五、推进政府和社会信息资源开放共享（十八）进一步加大政府信息公开和数据开放力度。除法律法规另有规定外，应将行政许可、行政处罚等信息自作出行政决定之日起7个工作日内上网公开，提高行政管理透明度和政府公信力。提高政府数据开放意识，有序开放政府数据，方便全社会开发利用。（十九）大力推进市场主体信息公示。严格执行《企业信息公示暂行条例》，加快实施经营异常名录制度和严重违法失信企业名单制度。建设国家企业信用信息公示系统，依法对企业注册登记、行政许可、行政处罚等基本信用信息以及企业年度报告、经营异常名录和严重违法失信企业名单进行公示，提高市场透明度，并与国家统一的信用信息共享交换平台实现有机对接和信息共享。支持探索开展社会化的信用信息公示服务。建设“信用中国”网站，归集整合各地区、各部门掌握的应向社会公开的信用信息，实现信用信息一站式查询，方便社会了解市场主体信用状况。各级政府及其部门网站要与“信用中国”网站连接，并将本单位政务公开信息和相关市场主体违法违规信息在“信用中国”网站公开。</t>
    </r>
  </si>
  <si>
    <t>建立健本镇社会信用体系建设，推动行政许可和行政处罚等公共信用信息“双公示”工作</t>
  </si>
  <si>
    <t>开展小微企业融资工作</t>
  </si>
  <si>
    <t>开展融资政策、金融服务和产品的宣传工作</t>
  </si>
  <si>
    <r>
      <rPr>
        <sz val="12"/>
        <color rgb="FF000000"/>
        <rFont val="宋体"/>
        <charset val="134"/>
      </rPr>
      <t>1.建立小微企业融资协调工作机制，开展小微企业融资政策宣传。</t>
    </r>
    <r>
      <rPr>
        <sz val="12"/>
        <color rgb="FF000000"/>
        <rFont val="宋体"/>
        <charset val="134"/>
      </rPr>
      <t xml:space="preserve">
</t>
    </r>
    <r>
      <rPr>
        <sz val="12"/>
        <color rgb="FF000000"/>
        <rFont val="宋体"/>
        <charset val="134"/>
      </rPr>
      <t>2.走访企业，帮助小微企业融资。</t>
    </r>
  </si>
  <si>
    <r>
      <rPr>
        <sz val="12"/>
        <color rgb="FF000000"/>
        <rFont val="宋体"/>
        <charset val="134"/>
      </rPr>
      <t>1.定期走访小微企业，了解发展情况及融资需求。</t>
    </r>
    <r>
      <rPr>
        <sz val="12"/>
        <color rgb="FF000000"/>
        <rFont val="宋体"/>
        <charset val="134"/>
      </rPr>
      <t xml:space="preserve">
</t>
    </r>
    <r>
      <rPr>
        <sz val="12"/>
        <color rgb="FF000000"/>
        <rFont val="宋体"/>
        <charset val="134"/>
      </rPr>
      <t>2.配合开展小微企业融资政策宣传工作意向小微企业申报融资政策宣传工作。</t>
    </r>
    <r>
      <rPr>
        <sz val="12"/>
        <color rgb="FF000000"/>
        <rFont val="宋体"/>
        <charset val="134"/>
      </rPr>
      <t xml:space="preserve">
</t>
    </r>
    <r>
      <rPr>
        <sz val="12"/>
        <color rgb="FF000000"/>
        <rFont val="宋体"/>
        <charset val="134"/>
      </rPr>
      <t>3.指导意向小微企业申报融资，召开“政银企”对接会。</t>
    </r>
  </si>
  <si>
    <t>惠安县发展和改革局等3部门关于《建立小微企业融资协调工作机制的通知》（惠发改〔2024〕82号）</t>
  </si>
  <si>
    <t>收集企业、项目融资需求，开展政银企对接</t>
  </si>
  <si>
    <t>中央预算内投资补助资金、专项债、超长期国债等项目策划管理工作</t>
  </si>
  <si>
    <t>协助开展中央预算内投资补助资金、专项债、超长期特别国债项目等项目建设资金的申报工作</t>
  </si>
  <si>
    <r>
      <rPr>
        <sz val="12"/>
        <color rgb="FF000000"/>
        <rFont val="宋体"/>
        <charset val="134"/>
      </rPr>
      <t>1.组织地方政府债券、专项债券、中央预算内投资及国债等资金申报：收集整理项目业主申报的项目，实施项目储备；审核项目业主报送的项目及相关材料，向上级申报中央预算内投资及国债等资金，并督促项目业主做好国家重大建设项目库的录入和报送工作。</t>
    </r>
    <r>
      <rPr>
        <sz val="12"/>
        <color rgb="FF000000"/>
        <rFont val="宋体"/>
        <charset val="134"/>
      </rPr>
      <t xml:space="preserve">
</t>
    </r>
    <r>
      <rPr>
        <sz val="12"/>
        <color rgb="FF000000"/>
        <rFont val="宋体"/>
        <charset val="134"/>
      </rPr>
      <t>2.组织项目立项、可行性研究报告、初步设计审批管理、项目签证、项目建设进度跟踪、固定资产投资统计跟踪等工作。</t>
    </r>
  </si>
  <si>
    <r>
      <rPr>
        <sz val="12"/>
        <color rgb="FF000000"/>
        <rFont val="宋体"/>
        <charset val="134"/>
      </rPr>
      <t>1.开展地方政府债券、专项债券、中央预算内投资补助资金、超长期特别国债等项目的申报工作。</t>
    </r>
    <r>
      <rPr>
        <sz val="12"/>
        <color rgb="FF000000"/>
        <rFont val="宋体"/>
        <charset val="134"/>
      </rPr>
      <t xml:space="preserve">
</t>
    </r>
    <r>
      <rPr>
        <sz val="12"/>
        <color rgb="FF000000"/>
        <rFont val="宋体"/>
        <charset val="134"/>
      </rPr>
      <t>2.实施项目建设及后期管护。</t>
    </r>
  </si>
  <si>
    <r>
      <rPr>
        <sz val="12"/>
        <color rgb="FF000000"/>
        <rFont val="宋体"/>
        <charset val="134"/>
      </rPr>
      <t>1.《关于组织申报2025年地方政府专项债券项目的紧急通知》。</t>
    </r>
    <r>
      <rPr>
        <sz val="12"/>
        <color rgb="FF000000"/>
        <rFont val="宋体"/>
        <charset val="134"/>
      </rPr>
      <t xml:space="preserve">
</t>
    </r>
    <r>
      <rPr>
        <sz val="12"/>
        <color rgb="FF000000"/>
        <rFont val="宋体"/>
        <charset val="134"/>
      </rPr>
      <t>2.《关于做好2025年先进制造业和现代服务业发展专项项目申报工作的预通知》。</t>
    </r>
  </si>
  <si>
    <t>协助开展中央预算内投资补助资金、专项债、超长期特别国债项目等项目监管工作</t>
  </si>
  <si>
    <t>机动车停车管理</t>
  </si>
  <si>
    <t>开展本辖区机动车停车管理的宣传教育，指导、支持，协调停车泊位的共享、挖潜、新增和居住小区开展停车自治等工作</t>
  </si>
  <si>
    <t>县城市管理和综合执法局、县公安局交警大队、各行业主管部门</t>
  </si>
  <si>
    <r>
      <rPr>
        <b/>
        <sz val="12"/>
        <color rgb="FF000000"/>
        <rFont val="宋体"/>
        <charset val="134"/>
      </rPr>
      <t>县城市管理和综合执法局：</t>
    </r>
    <r>
      <rPr>
        <sz val="12"/>
        <color rgb="FF000000"/>
        <rFont val="宋体"/>
        <charset val="134"/>
      </rPr>
      <t xml:space="preserve">
</t>
    </r>
    <r>
      <rPr>
        <sz val="12"/>
        <color rgb="FF000000"/>
        <rFont val="宋体"/>
        <charset val="134"/>
      </rPr>
      <t>1.负责具体统筹机动车停车管理各项工作，机动车公共、配建和临时停车场的日常监督管理等工作，公共、配建、临时经营性停车场的备案工作。</t>
    </r>
    <r>
      <rPr>
        <sz val="12"/>
        <color rgb="FF000000"/>
        <rFont val="宋体"/>
        <charset val="134"/>
      </rPr>
      <t xml:space="preserve">
</t>
    </r>
    <r>
      <rPr>
        <sz val="12"/>
        <color rgb="FF000000"/>
        <rFont val="宋体"/>
        <charset val="134"/>
      </rPr>
      <t>2.负责违规设置经营性停车场的整治工作。</t>
    </r>
    <r>
      <rPr>
        <sz val="12"/>
        <color rgb="FF000000"/>
        <rFont val="宋体"/>
        <charset val="134"/>
      </rPr>
      <t xml:space="preserve">
</t>
    </r>
    <r>
      <rPr>
        <sz val="12"/>
        <color rgb="FF000000"/>
        <rFont val="宋体"/>
        <charset val="134"/>
      </rPr>
      <t>3.负责对经营性停车场相关违法行为进行立案查处。</t>
    </r>
    <r>
      <rPr>
        <sz val="12"/>
        <color rgb="FF000000"/>
        <rFont val="宋体"/>
        <charset val="134"/>
      </rPr>
      <t xml:space="preserve">
</t>
    </r>
    <r>
      <rPr>
        <b/>
        <sz val="12"/>
        <color rgb="FF000000"/>
        <rFont val="宋体"/>
        <charset val="134"/>
      </rPr>
      <t>县公安局交警大队：</t>
    </r>
    <r>
      <rPr>
        <sz val="12"/>
        <color rgb="FF000000"/>
        <rFont val="宋体"/>
        <charset val="134"/>
      </rPr>
      <t xml:space="preserve">
</t>
    </r>
    <r>
      <rPr>
        <sz val="12"/>
        <color rgb="FF000000"/>
        <rFont val="宋体"/>
        <charset val="134"/>
      </rPr>
      <t>1.负责全县机动车道路停车管理的综合协调、监督检查等工作。</t>
    </r>
    <r>
      <rPr>
        <sz val="12"/>
        <color rgb="FF000000"/>
        <rFont val="宋体"/>
        <charset val="134"/>
      </rPr>
      <t xml:space="preserve">
</t>
    </r>
    <r>
      <rPr>
        <sz val="12"/>
        <color rgb="FF000000"/>
        <rFont val="宋体"/>
        <charset val="134"/>
      </rPr>
      <t>2.负责道路停车泊位的设置管理工作和经营性道路停车泊位的备案管理。</t>
    </r>
    <r>
      <rPr>
        <sz val="12"/>
        <color rgb="FF000000"/>
        <rFont val="宋体"/>
        <charset val="134"/>
      </rPr>
      <t xml:space="preserve">
</t>
    </r>
    <r>
      <rPr>
        <sz val="12"/>
        <color rgb="FF000000"/>
        <rFont val="宋体"/>
        <charset val="134"/>
      </rPr>
      <t>3.负责对机动车停车管理相关违法行为进行立案查处。</t>
    </r>
    <r>
      <rPr>
        <sz val="12"/>
        <color rgb="FF000000"/>
        <rFont val="宋体"/>
        <charset val="134"/>
      </rPr>
      <t xml:space="preserve">
</t>
    </r>
    <r>
      <rPr>
        <b/>
        <sz val="12"/>
        <color rgb="FF000000"/>
        <rFont val="宋体"/>
        <charset val="134"/>
      </rPr>
      <t>各行业主管部门：</t>
    </r>
    <r>
      <rPr>
        <sz val="12"/>
        <color rgb="FF000000"/>
        <rFont val="宋体"/>
        <charset val="134"/>
      </rPr>
      <t xml:space="preserve">
</t>
    </r>
    <r>
      <rPr>
        <sz val="12"/>
        <color rgb="FF000000"/>
        <rFont val="宋体"/>
        <charset val="134"/>
      </rPr>
      <t>按照《泉州市机动车停车管理条例》职责分工履职。</t>
    </r>
  </si>
  <si>
    <r>
      <rPr>
        <sz val="12"/>
        <color rgb="FF000000"/>
        <rFont val="宋体"/>
        <charset val="134"/>
      </rPr>
      <t>1.开展辖区机动车停车管理的宣传教育。</t>
    </r>
    <r>
      <rPr>
        <sz val="12"/>
        <color rgb="FF000000"/>
        <rFont val="宋体"/>
        <charset val="134"/>
      </rPr>
      <t xml:space="preserve">
</t>
    </r>
    <r>
      <rPr>
        <sz val="12"/>
        <color rgb="FF000000"/>
        <rFont val="宋体"/>
        <charset val="134"/>
      </rPr>
      <t>2.协助实施辖区内公共停车场建设规划工作。</t>
    </r>
    <r>
      <rPr>
        <sz val="12"/>
        <color rgb="FF000000"/>
        <rFont val="宋体"/>
        <charset val="134"/>
      </rPr>
      <t xml:space="preserve">
</t>
    </r>
    <r>
      <rPr>
        <sz val="12"/>
        <color rgb="FF000000"/>
        <rFont val="宋体"/>
        <charset val="134"/>
      </rPr>
      <t>3.组织协调边角地块、零星地块、闲置空地业主建设临时公共停车场，指导住宅小区开展停车自治管理。</t>
    </r>
    <r>
      <rPr>
        <sz val="12"/>
        <color rgb="FF000000"/>
        <rFont val="宋体"/>
        <charset val="134"/>
      </rPr>
      <t xml:space="preserve">
</t>
    </r>
    <r>
      <rPr>
        <sz val="12"/>
        <color rgb="FF000000"/>
        <rFont val="宋体"/>
        <charset val="134"/>
      </rPr>
      <t>4.协助开展辖区内违规设置经营性停车场等行为的排查工作，发现违规设置问题，及时上报并协助整治。</t>
    </r>
    <r>
      <rPr>
        <sz val="12"/>
        <color rgb="FF000000"/>
        <rFont val="宋体"/>
        <charset val="134"/>
      </rPr>
      <t xml:space="preserve">
</t>
    </r>
    <r>
      <rPr>
        <sz val="12"/>
        <color rgb="FF000000"/>
        <rFont val="宋体"/>
        <charset val="134"/>
      </rPr>
      <t>5.发现机动车停车相关违法行为，及时上报并协助查处。</t>
    </r>
  </si>
  <si>
    <r>
      <rPr>
        <sz val="12"/>
        <color rgb="FF000000"/>
        <rFont val="宋体"/>
        <charset val="134"/>
      </rPr>
      <t>1.《泉州市机动车停车管理条例》。</t>
    </r>
    <r>
      <rPr>
        <sz val="12"/>
        <color rgb="FF000000"/>
        <rFont val="宋体"/>
        <charset val="134"/>
      </rPr>
      <t xml:space="preserve">
</t>
    </r>
    <r>
      <rPr>
        <sz val="12"/>
        <color rgb="FF000000"/>
        <rFont val="宋体"/>
        <charset val="134"/>
      </rPr>
      <t>2.《惠安县人民政府办公室关于印发惠安县城区停车场管理暂行规定的通知》（惠政办[2019]44号）</t>
    </r>
  </si>
  <si>
    <t>协助开展辖区内违规设置经营性停车场及非道路区域乱停车等行为的排查、整治工作，发现机动车停车违法行为移交上级部门查处</t>
  </si>
  <si>
    <t>乡镇生活污水处理设施建设运维和辖区内排水户排水许可督促办理</t>
  </si>
  <si>
    <t>协助开展乡镇生活污水处理设施建设运维工作</t>
  </si>
  <si>
    <r>
      <rPr>
        <sz val="12"/>
        <color rgb="FF000000"/>
        <rFont val="宋体"/>
        <charset val="134"/>
      </rPr>
      <t>1.负责乡镇生活污水处理设施运维管理的指导、监督和考核工作。</t>
    </r>
    <r>
      <rPr>
        <sz val="12"/>
        <color rgb="FF000000"/>
        <rFont val="宋体"/>
        <charset val="134"/>
      </rPr>
      <t xml:space="preserve">
</t>
    </r>
    <r>
      <rPr>
        <sz val="12"/>
        <color rgb="FF000000"/>
        <rFont val="宋体"/>
        <charset val="134"/>
      </rPr>
      <t>2.负责城镇污水处理厂（泵站）运行维护管理的技术指导，制定乡镇生活污水处理设施运行维护的检查考核办法。</t>
    </r>
    <r>
      <rPr>
        <sz val="12"/>
        <color rgb="FF000000"/>
        <rFont val="宋体"/>
        <charset val="134"/>
      </rPr>
      <t xml:space="preserve">
</t>
    </r>
    <r>
      <rPr>
        <sz val="12"/>
        <color rgb="FF000000"/>
        <rFont val="宋体"/>
        <charset val="134"/>
      </rPr>
      <t>3.负责受理审批排水许可证申请、勘查，发放排水许可证。</t>
    </r>
    <r>
      <rPr>
        <sz val="12"/>
        <color rgb="FF000000"/>
        <rFont val="宋体"/>
        <charset val="134"/>
      </rPr>
      <t xml:space="preserve">
</t>
    </r>
    <r>
      <rPr>
        <sz val="12"/>
        <color rgb="FF000000"/>
        <rFont val="宋体"/>
        <charset val="134"/>
      </rPr>
      <t>4.依法对拒不配合办理排水许可证的行为，进行查处。</t>
    </r>
  </si>
  <si>
    <r>
      <rPr>
        <sz val="12"/>
        <color rgb="FF000000"/>
        <rFont val="宋体"/>
        <charset val="134"/>
      </rPr>
      <t>1.负责镇级污水管网及配套设施日常管理。</t>
    </r>
    <r>
      <rPr>
        <sz val="12"/>
        <color rgb="FF000000"/>
        <rFont val="宋体"/>
        <charset val="134"/>
      </rPr>
      <t xml:space="preserve">
</t>
    </r>
    <r>
      <rPr>
        <sz val="12"/>
        <color rgb="FF000000"/>
        <rFont val="宋体"/>
        <charset val="134"/>
      </rPr>
      <t>2.协助开展汽修、洗涤、餐饮、屠宰、建筑、医疗及工业企业等排水户底数核查，报送相关信息。</t>
    </r>
    <r>
      <rPr>
        <sz val="12"/>
        <color rgb="FF000000"/>
        <rFont val="宋体"/>
        <charset val="134"/>
      </rPr>
      <t xml:space="preserve">
</t>
    </r>
    <r>
      <rPr>
        <sz val="12"/>
        <color rgb="FF000000"/>
        <rFont val="宋体"/>
        <charset val="134"/>
      </rPr>
      <t>3.加强排水户日常巡查监管，发现违法违规行为及时上报。</t>
    </r>
    <r>
      <rPr>
        <sz val="12"/>
        <color rgb="FF000000"/>
        <rFont val="宋体"/>
        <charset val="134"/>
      </rPr>
      <t xml:space="preserve">
</t>
    </r>
    <r>
      <rPr>
        <sz val="12"/>
        <color rgb="FF000000"/>
        <rFont val="宋体"/>
        <charset val="134"/>
      </rPr>
      <t>4.负责通知、督促辖区重点排水户办理排水许可证，对拒不配合办理排水许可证的，及时上报。</t>
    </r>
    <r>
      <rPr>
        <sz val="12"/>
        <color rgb="FF000000"/>
        <rFont val="宋体"/>
        <charset val="134"/>
      </rPr>
      <t xml:space="preserve">
</t>
    </r>
    <r>
      <rPr>
        <sz val="12"/>
        <color rgb="FF000000"/>
        <rFont val="宋体"/>
        <charset val="134"/>
      </rPr>
      <t>5.负责背街小巷污水、雨水井盖维护更换。</t>
    </r>
  </si>
  <si>
    <t>提供业务指导、执法支持</t>
  </si>
  <si>
    <r>
      <rPr>
        <sz val="12"/>
        <color rgb="FF000000"/>
        <rFont val="宋体"/>
        <charset val="134"/>
      </rPr>
      <t>1.《福建省住房和城乡建设厅办公室关于扎实推进“十四五”乡镇生活污水治理工作的通知》(闽建办村〔2022）2号)</t>
    </r>
    <r>
      <rPr>
        <sz val="12"/>
        <color rgb="FF000000"/>
        <rFont val="宋体"/>
        <charset val="134"/>
      </rPr>
      <t xml:space="preserve">
</t>
    </r>
    <r>
      <rPr>
        <sz val="12"/>
        <color rgb="FF000000"/>
        <rFont val="宋体"/>
        <charset val="134"/>
      </rPr>
      <t>（三）明确市场化职责分工。推进市场化是确保建设资金持续投入和实现专业化运维的手段,不涉及属地和行业监管职责的转移，实施市场化后乡镇人民政府对乡镇生活污水治理仍负属地监管责任,其他行业主管部门负责的事项纳入乡镇生活污水市场化统一打包实施的，行业监管职责仍由其按既有职责分工规定执行。</t>
    </r>
    <r>
      <rPr>
        <sz val="12"/>
        <color rgb="FF000000"/>
        <rFont val="宋体"/>
        <charset val="134"/>
      </rPr>
      <t xml:space="preserve">
</t>
    </r>
    <r>
      <rPr>
        <sz val="12"/>
        <color rgb="FF000000"/>
        <rFont val="宋体"/>
        <charset val="134"/>
      </rPr>
      <t>2.&lt;&lt;福建省住房和城乡建设厅关于扎实推进乡镇生活污水、农村生活垃圾治理市场化工作的通知&gt;&gt;(闽建村〔2021〕3号)</t>
    </r>
    <r>
      <rPr>
        <sz val="12"/>
        <color rgb="FF000000"/>
        <rFont val="宋体"/>
        <charset val="134"/>
      </rPr>
      <t xml:space="preserve">
</t>
    </r>
    <r>
      <rPr>
        <sz val="12"/>
        <color rgb="FF000000"/>
        <rFont val="宋体"/>
        <charset val="134"/>
      </rPr>
      <t>一、统一打包范围。乡镇生活污水治理市场化要以县域为单位，将乡镇生活污水处理设施改造提升、管网铺设和运行管护三项内容整体打包实施市场化建设运营。五、切实履行监管职责。乡镇应落实乡镇生活污水、农村生活垃圾治理和公厕管护的主体责任，县级落实检查督促责任，各级不得以已实施以县域为单位市场化为由不履责，对企业建设管护中存在的问题,县乡应依据各自职责督促整改落实、依法查处，并通过合同方式处理违约问题。</t>
    </r>
    <r>
      <rPr>
        <sz val="12"/>
        <color rgb="FF000000"/>
        <rFont val="宋体"/>
        <charset val="134"/>
      </rPr>
      <t xml:space="preserve">
</t>
    </r>
    <r>
      <rPr>
        <sz val="12"/>
        <color rgb="FF000000"/>
        <rFont val="宋体"/>
        <charset val="134"/>
      </rPr>
      <t>3.中共惠安县委 惠安县人民政府关于印发《惠安县城乡生活污水收集处理提质增效三年攻坚行动实施方案》的通知（惠委〔2023〕86号）</t>
    </r>
  </si>
  <si>
    <t>配合协调辖区内污水、雨水井盖维护更换</t>
  </si>
  <si>
    <t>督促辖区内排水户排水许可证办理</t>
  </si>
  <si>
    <t>公共租赁住房（廉租房、公租房）申请、审核工作</t>
  </si>
  <si>
    <t>开展公共租赁住房（廉租房、公租房）申请、审核工作</t>
  </si>
  <si>
    <r>
      <rPr>
        <sz val="12"/>
        <color rgb="FF000000"/>
        <rFont val="宋体"/>
        <charset val="134"/>
      </rPr>
      <t>城镇管理办公室</t>
    </r>
    <r>
      <rPr>
        <sz val="12"/>
        <color rgb="FF000000"/>
        <rFont val="宋体"/>
        <charset val="134"/>
      </rPr>
      <t xml:space="preserve">
</t>
    </r>
    <r>
      <rPr>
        <sz val="12"/>
        <color rgb="FF000000"/>
        <rFont val="宋体"/>
        <charset val="134"/>
      </rPr>
      <t>综合执法队</t>
    </r>
  </si>
  <si>
    <t>县住房和城乡建设局、县民政局</t>
  </si>
  <si>
    <r>
      <rPr>
        <sz val="12"/>
        <color rgb="FF000000"/>
        <rFont val="宋体"/>
        <charset val="134"/>
      </rPr>
      <t>1.负责本行政区域内廉租房和经济适用住房的建设、维修、租售和监督管理工作。</t>
    </r>
    <r>
      <rPr>
        <sz val="12"/>
        <color rgb="FF000000"/>
        <rFont val="宋体"/>
        <charset val="134"/>
      </rPr>
      <t xml:space="preserve">
</t>
    </r>
    <r>
      <rPr>
        <sz val="12"/>
        <color rgb="FF000000"/>
        <rFont val="宋体"/>
        <charset val="134"/>
      </rPr>
      <t>2.负责指导、管理、监督全县住房制度改革和城镇住房保障工作。</t>
    </r>
  </si>
  <si>
    <r>
      <rPr>
        <sz val="12"/>
        <color rgb="FF000000"/>
        <rFont val="宋体"/>
        <charset val="134"/>
      </rPr>
      <t>1.收集群众的申请材料，对廉租房、公租房申请材料进行初审及公示，并将初审结果报住房和城乡建设局。</t>
    </r>
    <r>
      <rPr>
        <sz val="12"/>
        <color rgb="FF000000"/>
        <rFont val="宋体"/>
        <charset val="134"/>
      </rPr>
      <t xml:space="preserve">
</t>
    </r>
    <r>
      <rPr>
        <sz val="12"/>
        <color rgb="FF000000"/>
        <rFont val="宋体"/>
        <charset val="134"/>
      </rPr>
      <t>2.协助开展在保对象的年度审核工作。</t>
    </r>
  </si>
  <si>
    <t>提供业务指导、经费保障</t>
  </si>
  <si>
    <r>
      <rPr>
        <sz val="12"/>
        <color rgb="FF000000"/>
        <rFont val="宋体"/>
        <charset val="134"/>
      </rPr>
      <t>1.《国务院办公厅关于加快发展保障性租赁住房的意见》。</t>
    </r>
    <r>
      <rPr>
        <sz val="12"/>
        <color rgb="FF000000"/>
        <rFont val="宋体"/>
        <charset val="134"/>
      </rPr>
      <t xml:space="preserve">
</t>
    </r>
    <r>
      <rPr>
        <sz val="12"/>
        <color rgb="FF000000"/>
        <rFont val="宋体"/>
        <charset val="134"/>
      </rPr>
      <t>2.福建省住房和城乡建设厅等16部门关于印发《福建省公共租赁住房分配工作实施细则》的通知（闽建住〔2022〕13号）。</t>
    </r>
    <r>
      <rPr>
        <sz val="12"/>
        <color rgb="FF000000"/>
        <rFont val="宋体"/>
        <charset val="134"/>
      </rPr>
      <t xml:space="preserve">
</t>
    </r>
    <r>
      <rPr>
        <sz val="12"/>
        <color rgb="FF000000"/>
        <rFont val="宋体"/>
        <charset val="134"/>
      </rPr>
      <t>3.《福建省保障性租赁住房建设实施办法（试行）》第二十条。</t>
    </r>
    <r>
      <rPr>
        <sz val="12"/>
        <color rgb="FF000000"/>
        <rFont val="宋体"/>
        <charset val="134"/>
      </rPr>
      <t xml:space="preserve">
</t>
    </r>
    <r>
      <rPr>
        <sz val="12"/>
        <color rgb="FF000000"/>
        <rFont val="宋体"/>
        <charset val="134"/>
      </rPr>
      <t>4.《惠安县人民政府办公室关于印发惠安县公共租赁住房保障标准的通知》（惠政办〔2016〕105号）</t>
    </r>
    <r>
      <rPr>
        <sz val="12"/>
        <color rgb="FF000000"/>
        <rFont val="宋体"/>
        <charset val="134"/>
      </rPr>
      <t xml:space="preserve">
</t>
    </r>
    <r>
      <rPr>
        <sz val="12"/>
        <color rgb="FF000000"/>
        <rFont val="宋体"/>
        <charset val="134"/>
      </rPr>
      <t>5.《惠安县廉租住房保障管理暂行规定》</t>
    </r>
    <r>
      <rPr>
        <sz val="12"/>
        <color rgb="FF000000"/>
        <rFont val="宋体"/>
        <charset val="134"/>
      </rPr>
      <t xml:space="preserve">
</t>
    </r>
    <r>
      <rPr>
        <sz val="12"/>
        <color rgb="FF000000"/>
        <rFont val="宋体"/>
        <charset val="134"/>
      </rPr>
      <t>6.《惠安县保障性住房配租配售流程》</t>
    </r>
  </si>
  <si>
    <t>房屋建筑工程建设活动监督检查</t>
  </si>
  <si>
    <t>在职责范围内加强对辖区内建设工程安全生产情况进行监督检查，发现违法行为及时制止，并向有关部门报告。</t>
  </si>
  <si>
    <t>县自然资源局、县住房和城乡建设局</t>
  </si>
  <si>
    <r>
      <rPr>
        <b/>
        <sz val="12"/>
        <color rgb="FF000000"/>
        <rFont val="宋体"/>
        <charset val="134"/>
      </rPr>
      <t>县自然资源局：</t>
    </r>
    <r>
      <rPr>
        <sz val="12"/>
        <color rgb="FF000000"/>
        <rFont val="宋体"/>
        <charset val="134"/>
      </rPr>
      <t xml:space="preserve">
</t>
    </r>
    <r>
      <rPr>
        <sz val="12"/>
        <color rgb="FF000000"/>
        <rFont val="宋体"/>
        <charset val="134"/>
      </rPr>
      <t>负责对建设项目用地审批情况和城乡规划实施监督管理，依法认定未办理建设工程规划许可证、未按照建设工程规划许可内容进行建设行为。</t>
    </r>
    <r>
      <rPr>
        <sz val="12"/>
        <color rgb="FF000000"/>
        <rFont val="宋体"/>
        <charset val="134"/>
      </rPr>
      <t xml:space="preserve">
</t>
    </r>
    <r>
      <rPr>
        <b/>
        <sz val="12"/>
        <color rgb="FF000000"/>
        <rFont val="宋体"/>
        <charset val="134"/>
      </rPr>
      <t>县住房和城乡建设局：</t>
    </r>
    <r>
      <rPr>
        <sz val="12"/>
        <color rgb="FF000000"/>
        <rFont val="宋体"/>
        <charset val="134"/>
      </rPr>
      <t xml:space="preserve">
</t>
    </r>
    <r>
      <rPr>
        <sz val="12"/>
        <color rgb="FF000000"/>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</si>
  <si>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</si>
  <si>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r>
      <rPr>
        <sz val="12"/>
        <color rgb="FF000000"/>
        <rFont val="宋体"/>
        <charset val="134"/>
      </rPr>
      <t>1.《福建省建设工程安全生产管理办法》（省政府令106 号）。</t>
    </r>
    <r>
      <rPr>
        <sz val="12"/>
        <color rgb="FF000000"/>
        <rFont val="宋体"/>
        <charset val="134"/>
      </rPr>
      <t xml:space="preserve">
</t>
    </r>
    <r>
      <rPr>
        <sz val="12"/>
        <color rgb="FF000000"/>
        <rFont val="宋体"/>
        <charset val="134"/>
      </rPr>
      <t>2.《安全生产法》。</t>
    </r>
    <r>
      <rPr>
        <sz val="12"/>
        <color rgb="FF000000"/>
        <rFont val="宋体"/>
        <charset val="134"/>
      </rPr>
      <t xml:space="preserve">
</t>
    </r>
    <r>
      <rPr>
        <sz val="12"/>
        <color rgb="FF000000"/>
        <rFont val="宋体"/>
        <charset val="134"/>
      </rPr>
      <t>3.《泉州市人民政府关于进一步加强房屋建筑工程建设活动监管的若干意见》（泉政文〔2020〕38号）。</t>
    </r>
    <r>
      <rPr>
        <sz val="12"/>
        <color rgb="FF000000"/>
        <rFont val="宋体"/>
        <charset val="134"/>
      </rPr>
      <t xml:space="preserve">
</t>
    </r>
    <r>
      <rPr>
        <sz val="12"/>
        <color rgb="FF000000"/>
        <rFont val="宋体"/>
        <charset val="134"/>
      </rPr>
      <t>4.《泉州市人民政府办公室关于印发泉州市房屋建筑工程“网格化”管理工作导则的通知》（泉政办明传〔2020〕54号）。</t>
    </r>
  </si>
  <si>
    <t>协助上级部门组织建筑工程质量相关违法行为处置工作</t>
  </si>
  <si>
    <t>农村村民建房质量安全管理和建筑风貌管控</t>
  </si>
  <si>
    <t>推动农村村民建房质量安全管理，宣传推广标准图集和农村建设质量安全常识</t>
  </si>
  <si>
    <r>
      <rPr>
        <sz val="12"/>
        <color rgb="FF000000"/>
        <rFont val="宋体"/>
        <charset val="134"/>
      </rPr>
      <t>1.负责提供质量安全和建筑风貌管控技术指导和服务。</t>
    </r>
    <r>
      <rPr>
        <sz val="12"/>
        <color rgb="FF000000"/>
        <rFont val="宋体"/>
        <charset val="134"/>
      </rPr>
      <t xml:space="preserve">
</t>
    </r>
    <r>
      <rPr>
        <sz val="12"/>
        <color rgb="FF000000"/>
        <rFont val="宋体"/>
        <charset val="134"/>
      </rPr>
      <t>2.承担限额(建筑面积500平方米且工程投资额100万元，下同)以上的集中统建住宅、多户联建三层以上住宅的施工许可和质量安全监督。</t>
    </r>
  </si>
  <si>
    <r>
      <rPr>
        <sz val="12"/>
        <color rgb="FF000000"/>
        <rFont val="宋体"/>
        <charset val="134"/>
      </rPr>
      <t>1.建立质量安全常识提醒制度，向建房人、带头工匠或施工项目负责人发放、宣讲《农村自建房质量安全常识一张图》。</t>
    </r>
    <r>
      <rPr>
        <sz val="12"/>
        <color rgb="FF000000"/>
        <rFont val="宋体"/>
        <charset val="134"/>
      </rPr>
      <t xml:space="preserve">
</t>
    </r>
    <r>
      <rPr>
        <sz val="12"/>
        <color rgb="FF000000"/>
        <rFont val="宋体"/>
        <charset val="134"/>
      </rPr>
      <t>2.在农村村民房屋建设过程中，组织乡镇专职管理人员、工程施工专业管理人员、属地村委会工作人员在内的监管责任人，落实施工关键节点和竣工验收到场巡查指导制度。</t>
    </r>
    <r>
      <rPr>
        <sz val="12"/>
        <color rgb="FF000000"/>
        <rFont val="宋体"/>
        <charset val="134"/>
      </rPr>
      <t xml:space="preserve">
</t>
    </r>
    <r>
      <rPr>
        <sz val="12"/>
        <color rgb="FF000000"/>
        <rFont val="宋体"/>
        <charset val="134"/>
      </rPr>
      <t>3.指导和督促农村村民新建、翻建民房按建筑风貌管控要求做好房屋外立面装修。</t>
    </r>
  </si>
  <si>
    <r>
      <rPr>
        <sz val="11"/>
        <color rgb="FF000000"/>
        <rFont val="宋体"/>
        <charset val="134"/>
      </rPr>
      <t>1.《福建省住房和城乡建设厅福建省农业农村厅福建省自然资源厅关于印发福建省农村村民建房质量安全和建筑风貌管理规定的通知》（闽建〔2023〕2号）。</t>
    </r>
    <r>
      <rPr>
        <sz val="11"/>
        <color rgb="FF000000"/>
        <rFont val="宋体"/>
        <charset val="134"/>
      </rPr>
      <t xml:space="preserve">
</t>
    </r>
    <r>
      <rPr>
        <sz val="11"/>
        <color rgb="FF000000"/>
        <rFont val="宋体"/>
        <charset val="134"/>
      </rPr>
      <t>第五条第四款 乡镇人民政府（含涉农的街道办事处，下同）负责农村村民建房宅基地审批、规划许可、质量安全和建筑风貌管控。</t>
    </r>
    <r>
      <rPr>
        <sz val="11"/>
        <color rgb="FF000000"/>
        <rFont val="宋体"/>
        <charset val="134"/>
      </rPr>
      <t xml:space="preserve">
</t>
    </r>
    <r>
      <rPr>
        <sz val="11"/>
        <color rgb="FF000000"/>
        <rFont val="宋体"/>
        <charset val="134"/>
      </rPr>
      <t>第十三条 乡镇人民政府要完善农村村民建房联审联办制度，实行一个窗口对外受理，宅基地审批、规划许可、质量安全和建筑风貌管控等联动运行的联审联批机制。</t>
    </r>
    <r>
      <rPr>
        <sz val="11"/>
        <color rgb="FF000000"/>
        <rFont val="宋体"/>
        <charset val="134"/>
      </rPr>
      <t xml:space="preserve">
</t>
    </r>
    <r>
      <rPr>
        <sz val="11"/>
        <color rgb="FF000000"/>
        <rFont val="宋体"/>
        <charset val="134"/>
      </rPr>
      <t>第十四条 乡镇人民政府在核发《乡村建设规划许可证》和《农村宅基地批准书》时，村民选用的标准通用图、建筑立面图管控要求作为规划许可证的附件，作为批后监管和竣工验收的依据。</t>
    </r>
    <r>
      <rPr>
        <sz val="11"/>
        <color rgb="FF000000"/>
        <rFont val="宋体"/>
        <charset val="134"/>
      </rPr>
      <t xml:space="preserve">
</t>
    </r>
    <r>
      <rPr>
        <sz val="11"/>
        <color rgb="FF000000"/>
        <rFont val="宋体"/>
        <charset val="134"/>
      </rPr>
      <t>第十五条 乡镇人民政府在核发审批文件时，应建立质量安全常识提醒制度，向建房人、带头工匠或施工项目负责人发放、宣讲《农村自建房质量安全常识一张图》（以下简称“一张图”），宣讲情况要经宣讲人、建房人、带头工匠或施工项目负责人签字，存入建房审批档案。</t>
    </r>
    <r>
      <rPr>
        <sz val="11"/>
        <color rgb="FF000000"/>
        <rFont val="宋体"/>
        <charset val="134"/>
      </rPr>
      <t xml:space="preserve">
</t>
    </r>
    <r>
      <rPr>
        <sz val="11"/>
        <color rgb="FF000000"/>
        <rFont val="宋体"/>
        <charset val="134"/>
      </rPr>
      <t>第十七条 农村村民自建房经批准后，乡镇人民政府应组织乡镇专职管理人员、工程施工专业管理人员、属地村委会工作人员在内的监管责任人（以下统称“监管责任人”），严格落实施工关键节点和竣工验收到场巡查指导制度，实施农房质量安全和建筑风貌管控。</t>
    </r>
    <r>
      <rPr>
        <sz val="11"/>
        <color rgb="FF000000"/>
        <rFont val="宋体"/>
        <charset val="134"/>
      </rPr>
      <t xml:space="preserve">
</t>
    </r>
    <r>
      <rPr>
        <sz val="11"/>
        <color rgb="FF000000"/>
        <rFont val="宋体"/>
        <charset val="134"/>
      </rPr>
      <t>第二十五条 统一竣工验收合格后，乡镇人民政府应出具《农村宅基地用地和建房验收意见》。第三十四条 乡镇人民政府应当加强对农村村民建房质量安全和建筑风貌的监督管理。</t>
    </r>
    <r>
      <rPr>
        <sz val="11"/>
        <color rgb="FF000000"/>
        <rFont val="宋体"/>
        <charset val="134"/>
      </rPr>
      <t xml:space="preserve">
</t>
    </r>
    <r>
      <rPr>
        <sz val="11"/>
        <color rgb="FF000000"/>
        <rFont val="宋体"/>
        <charset val="134"/>
      </rPr>
      <t>2.《福建省住房和城乡建设厅关于印发农房建筑风貌和质量安全管控任务清单的通知》（闽建村[2021]1号）第三条：县级住建部门要督促指导乡镇人民政府加强批后监管……对竣工房屋不符合建筑风貌管控要求的（含裸房），不得出具《农村宅基地用地和建房验收意见》。</t>
    </r>
    <r>
      <rPr>
        <sz val="11"/>
        <color rgb="FF000000"/>
        <rFont val="宋体"/>
        <charset val="134"/>
      </rPr>
      <t xml:space="preserve">
</t>
    </r>
    <r>
      <rPr>
        <sz val="11"/>
        <color rgb="FF000000"/>
        <rFont val="宋体"/>
        <charset val="134"/>
      </rPr>
      <t>3.《福建省农业农村厅 福建省自然资源厅 福建省住房和城乡建设厅关于进一步加强农村宅基地和村民住宅建设管理九条措施的通知》（闽农规〔2023〕2号）</t>
    </r>
    <r>
      <rPr>
        <sz val="11"/>
        <color rgb="FF000000"/>
        <rFont val="宋体"/>
        <charset val="134"/>
      </rPr>
      <t xml:space="preserve">
</t>
    </r>
    <r>
      <rPr>
        <sz val="11"/>
        <color rgb="FF000000"/>
        <rFont val="宋体"/>
        <charset val="134"/>
      </rPr>
      <t>4.《福建省住房和城乡建设厅关于印发农房建筑风貌和质量安全管控任务清单的通知》（闽建村〔2021〕1号）</t>
    </r>
    <r>
      <rPr>
        <sz val="11"/>
        <color rgb="FF000000"/>
        <rFont val="宋体"/>
        <charset val="134"/>
      </rPr>
      <t xml:space="preserve">
</t>
    </r>
    <r>
      <rPr>
        <sz val="11"/>
        <color rgb="FF000000"/>
        <rFont val="宋体"/>
        <charset val="134"/>
      </rPr>
      <t>第三条 县级住建部门要督促指导乡镇人民政府加强批后监管……对竣工房屋不符合建筑风貌管控要求的（含裸房），不得出具《农村宅基地用地和建房验收意见》。</t>
    </r>
    <r>
      <rPr>
        <sz val="11"/>
        <color rgb="FF000000"/>
        <rFont val="宋体"/>
        <charset val="134"/>
      </rPr>
      <t xml:space="preserve">
</t>
    </r>
    <r>
      <rPr>
        <sz val="11"/>
        <color rgb="FF000000"/>
        <rFont val="宋体"/>
        <charset val="134"/>
      </rPr>
      <t>5.《福建省建设工程安全生产管理办法》（省政府令106 号）。</t>
    </r>
    <r>
      <rPr>
        <sz val="11"/>
        <color rgb="FF000000"/>
        <rFont val="宋体"/>
        <charset val="134"/>
      </rPr>
      <t xml:space="preserve">
</t>
    </r>
    <r>
      <rPr>
        <sz val="11"/>
        <color rgb="FF000000"/>
        <rFont val="宋体"/>
        <charset val="134"/>
      </rPr>
      <t>6.《惠安县乡村建筑风貌提升行动方案》（惠委办发[2021]1号）</t>
    </r>
    <r>
      <rPr>
        <sz val="11"/>
        <color rgb="FF000000"/>
        <rFont val="宋体"/>
        <charset val="134"/>
      </rPr>
      <t xml:space="preserve">
</t>
    </r>
    <r>
      <rPr>
        <sz val="11"/>
        <color rgb="FF000000"/>
        <rFont val="宋体"/>
        <charset val="134"/>
      </rPr>
      <t>7.《关于印发惠安县进一步加强农村宅基地和村民住宅建设管理规定通知》（惠政办规﹝2023﹞2号）</t>
    </r>
    <r>
      <rPr>
        <sz val="11"/>
        <color rgb="FF000000"/>
        <rFont val="宋体"/>
        <charset val="134"/>
      </rPr>
      <t xml:space="preserve">
</t>
    </r>
    <r>
      <rPr>
        <sz val="11"/>
        <color rgb="FF000000"/>
        <rFont val="宋体"/>
        <charset val="134"/>
      </rPr>
      <t>8.《泉州市人民政府办公室关于印发泉州市房屋建筑工程“网格化”管理工作导则的通知》（泉政办明传〔2020〕54号）。</t>
    </r>
    <r>
      <rPr>
        <sz val="11"/>
        <color rgb="FF000000"/>
        <rFont val="宋体"/>
        <charset val="134"/>
      </rPr>
      <t xml:space="preserve">
</t>
    </r>
    <r>
      <rPr>
        <sz val="11"/>
        <color rgb="FF000000"/>
        <rFont val="宋体"/>
        <charset val="134"/>
      </rPr>
      <t>9.《安全生产法》。</t>
    </r>
    <r>
      <rPr>
        <sz val="11"/>
        <color rgb="FF000000"/>
        <rFont val="宋体"/>
        <charset val="134"/>
      </rPr>
      <t xml:space="preserve">
</t>
    </r>
    <r>
      <rPr>
        <sz val="11"/>
        <color rgb="FF000000"/>
        <rFont val="宋体"/>
        <charset val="134"/>
      </rPr>
      <t>10.《泉州市人民政府关于进一步加强房屋建筑工程建设活动监管的若干意见》（泉政文〔2020〕38号）。</t>
    </r>
  </si>
  <si>
    <t>开展裸房整治工作和建筑风貌管控</t>
  </si>
  <si>
    <t>小散工程安全生产管理</t>
  </si>
  <si>
    <t>组织开展辖区小散工程安全生产宣传工作</t>
  </si>
  <si>
    <r>
      <rPr>
        <sz val="12"/>
        <color rgb="FF000000"/>
        <rFont val="宋体"/>
        <charset val="134"/>
      </rPr>
      <t>县住房和城乡建设局</t>
    </r>
    <r>
      <rPr>
        <sz val="12"/>
        <color rgb="FF000000"/>
        <rFont val="宋体"/>
        <charset val="134"/>
      </rPr>
      <t xml:space="preserve">
</t>
    </r>
  </si>
  <si>
    <r>
      <rPr>
        <sz val="12"/>
        <color rgb="FF000000"/>
        <rFont val="宋体"/>
        <charset val="134"/>
      </rPr>
      <t>1.负责组织开展全县房屋市政小散工程安全生产宣传教育培训。</t>
    </r>
    <r>
      <rPr>
        <sz val="12"/>
        <color rgb="FF000000"/>
        <rFont val="宋体"/>
        <charset val="134"/>
      </rPr>
      <t xml:space="preserve">
</t>
    </r>
    <r>
      <rPr>
        <sz val="12"/>
        <color rgb="FF000000"/>
        <rFont val="宋体"/>
        <charset val="134"/>
      </rPr>
      <t>2.负责制定全县房屋市政小散工程安全生产纳管实施方案。</t>
    </r>
    <r>
      <rPr>
        <sz val="12"/>
        <color rgb="FF000000"/>
        <rFont val="宋体"/>
        <charset val="134"/>
      </rPr>
      <t xml:space="preserve">
</t>
    </r>
    <r>
      <rPr>
        <sz val="12"/>
        <color rgb="FF000000"/>
        <rFont val="宋体"/>
        <charset val="134"/>
      </rPr>
      <t>3.协调指导镇街对房屋市政小散工程开展检查。</t>
    </r>
    <r>
      <rPr>
        <sz val="12"/>
        <color rgb="FF000000"/>
        <rFont val="宋体"/>
        <charset val="134"/>
      </rPr>
      <t xml:space="preserve">
</t>
    </r>
    <r>
      <rPr>
        <sz val="12"/>
        <color rgb="FF000000"/>
        <rFont val="宋体"/>
        <charset val="134"/>
      </rPr>
      <t>4.对职权范围内的房屋市政小散工程违法违规行为进行查处。</t>
    </r>
    <r>
      <rPr>
        <sz val="12"/>
        <color rgb="FF000000"/>
        <rFont val="宋体"/>
        <charset val="134"/>
      </rPr>
      <t xml:space="preserve">
</t>
    </r>
    <r>
      <rPr>
        <sz val="12"/>
        <color rgb="FF000000"/>
        <rFont val="宋体"/>
        <charset val="134"/>
      </rPr>
      <t>5.国家机关、事业单位作为建设单位的房屋市政小散工程，由国家机关、事业单位依法自行履行安全生产统一协调、管理职责。</t>
    </r>
    <r>
      <rPr>
        <sz val="12"/>
        <color rgb="FF000000"/>
        <rFont val="宋体"/>
        <charset val="134"/>
      </rPr>
      <t xml:space="preserve">
</t>
    </r>
    <r>
      <rPr>
        <sz val="12"/>
        <color rgb="FF000000"/>
        <rFont val="宋体"/>
        <charset val="134"/>
      </rPr>
      <t>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r>
  </si>
  <si>
    <r>
      <rPr>
        <sz val="12"/>
        <color rgb="FF000000"/>
        <rFont val="宋体"/>
        <charset val="134"/>
      </rPr>
      <t>1.组织开展辖区房屋市政小散工程安全生产宣传工作。</t>
    </r>
    <r>
      <rPr>
        <sz val="12"/>
        <color rgb="FF000000"/>
        <rFont val="宋体"/>
        <charset val="134"/>
      </rPr>
      <t xml:space="preserve">
</t>
    </r>
    <r>
      <rPr>
        <sz val="12"/>
        <color rgb="FF000000"/>
        <rFont val="宋体"/>
        <charset val="134"/>
      </rPr>
      <t>2.根据辖区内小散工程申请情况建立相关台账，日常跟踪掌握动态情况。</t>
    </r>
    <r>
      <rPr>
        <sz val="12"/>
        <color rgb="FF000000"/>
        <rFont val="宋体"/>
        <charset val="134"/>
      </rPr>
      <t xml:space="preserve">
</t>
    </r>
    <r>
      <rPr>
        <sz val="12"/>
        <color rgb="FF000000"/>
        <rFont val="宋体"/>
        <charset val="134"/>
      </rPr>
      <t>3.配合县级开展日常安全巡查，对存在安全隐患拒不停止作业或者整改的房屋市政小散工程，及时上报上级有关部门。</t>
    </r>
    <r>
      <rPr>
        <sz val="12"/>
        <color rgb="FF000000"/>
        <rFont val="宋体"/>
        <charset val="134"/>
      </rPr>
      <t xml:space="preserve">
</t>
    </r>
    <r>
      <rPr>
        <sz val="12"/>
        <color rgb="FF000000"/>
        <rFont val="宋体"/>
        <charset val="134"/>
      </rPr>
      <t>4.配合上级部门，对巡查发现的隐患，督促落实整改。</t>
    </r>
  </si>
  <si>
    <r>
      <rPr>
        <sz val="12"/>
        <color rgb="FF000000"/>
        <rFont val="宋体"/>
        <charset val="134"/>
      </rPr>
      <t>1.《福建省房屋市政小散工程安全生产管理暂行办法》（闽建〔2022〕10号）。</t>
    </r>
    <r>
      <rPr>
        <sz val="12"/>
        <color rgb="FF000000"/>
        <rFont val="宋体"/>
        <charset val="134"/>
      </rPr>
      <t xml:space="preserve">
</t>
    </r>
    <r>
      <rPr>
        <sz val="12"/>
        <color rgb="FF000000"/>
        <rFont val="宋体"/>
        <charset val="134"/>
      </rPr>
      <t>2.《泉州市小散工程安全生产纳管暂行规定》（泉政办规〔2022〕13号）。</t>
    </r>
  </si>
  <si>
    <t>建立辖区小散工程管理台账，实施辖区小散工程动态管理工作</t>
  </si>
  <si>
    <t>开展小散工程安全生产的日常巡查，发现问题，及时上报线索</t>
  </si>
  <si>
    <t>水系调度工作</t>
  </si>
  <si>
    <t>配合开展水系及主河道综合调度工作</t>
  </si>
  <si>
    <t>农业农村办公室（水利站）</t>
  </si>
  <si>
    <t>县水利局</t>
  </si>
  <si>
    <t>负责中心城区水系及县级主河道日常管理和综合调度等工作。</t>
  </si>
  <si>
    <r>
      <rPr>
        <sz val="12"/>
        <color rgb="FF000000"/>
        <rFont val="宋体"/>
        <charset val="134"/>
      </rPr>
      <t>1.协助县水利局整体调度，对辖区内所属水闸、库塘进行调度，联调联排。</t>
    </r>
    <r>
      <rPr>
        <sz val="12"/>
        <color rgb="FF000000"/>
        <rFont val="宋体"/>
        <charset val="134"/>
      </rPr>
      <t xml:space="preserve">
</t>
    </r>
    <r>
      <rPr>
        <sz val="12"/>
        <color rgb="FF000000"/>
        <rFont val="宋体"/>
        <charset val="134"/>
      </rPr>
      <t>2.协助县级在关键点位设置水雨情监控站点，开展巡查工作，发现问题及时上报。</t>
    </r>
  </si>
  <si>
    <t>上级文件。</t>
  </si>
  <si>
    <t>协助开展关键点位水雨情监控工作</t>
  </si>
  <si>
    <t>开展辖区公共设施管理</t>
  </si>
  <si>
    <t>协助开展镇域内路灯、电力、通信、供水等设施巡查，及时上报故障情况</t>
  </si>
  <si>
    <t>县工业信息化和商务局、县城市管理和综合执法局、县发展和改革局</t>
  </si>
  <si>
    <r>
      <rPr>
        <b/>
        <sz val="12"/>
        <color rgb="FF000000"/>
        <rFont val="宋体"/>
        <charset val="134"/>
      </rPr>
      <t>县工业信息化和商务局：</t>
    </r>
    <r>
      <rPr>
        <sz val="12"/>
        <color rgb="FF000000"/>
        <rFont val="宋体"/>
        <charset val="134"/>
      </rPr>
      <t xml:space="preserve">
</t>
    </r>
    <r>
      <rPr>
        <sz val="12"/>
        <color rgb="FF000000"/>
        <rFont val="宋体"/>
        <charset val="134"/>
      </rPr>
      <t>1.负责电力、通信等公共设施管理各项工作。</t>
    </r>
    <r>
      <rPr>
        <sz val="12"/>
        <color rgb="FF000000"/>
        <rFont val="宋体"/>
        <charset val="134"/>
      </rPr>
      <t xml:space="preserve">
</t>
    </r>
    <r>
      <rPr>
        <b/>
        <sz val="12"/>
        <color rgb="FF000000"/>
        <rFont val="宋体"/>
        <charset val="134"/>
      </rPr>
      <t>县城市管理和综合执法局：</t>
    </r>
    <r>
      <rPr>
        <sz val="12"/>
        <color rgb="FF000000"/>
        <rFont val="宋体"/>
        <charset val="134"/>
      </rPr>
      <t xml:space="preserve">
</t>
    </r>
    <r>
      <rPr>
        <sz val="12"/>
        <color rgb="FF000000"/>
        <rFont val="宋体"/>
        <charset val="134"/>
      </rPr>
      <t>1.负责具体统筹路灯、广告设施、供水等公共设施管理各项工作。</t>
    </r>
    <r>
      <rPr>
        <sz val="12"/>
        <color rgb="FF000000"/>
        <rFont val="宋体"/>
        <charset val="134"/>
      </rPr>
      <t xml:space="preserve">
</t>
    </r>
    <r>
      <rPr>
        <sz val="12"/>
        <color rgb="FF000000"/>
        <rFont val="宋体"/>
        <charset val="134"/>
      </rPr>
      <t>2.统筹开展县级路灯、广告设施、供水等公共设施建设、维护工作。</t>
    </r>
    <r>
      <rPr>
        <sz val="12"/>
        <color rgb="FF000000"/>
        <rFont val="宋体"/>
        <charset val="134"/>
      </rPr>
      <t xml:space="preserve">
</t>
    </r>
    <r>
      <rPr>
        <b/>
        <sz val="12"/>
        <color rgb="FF000000"/>
        <rFont val="宋体"/>
        <charset val="134"/>
      </rPr>
      <t>县发展和改革局：</t>
    </r>
    <r>
      <rPr>
        <sz val="12"/>
        <color rgb="FF000000"/>
        <rFont val="宋体"/>
        <charset val="134"/>
      </rPr>
      <t xml:space="preserve">
</t>
    </r>
    <r>
      <rPr>
        <sz val="12"/>
        <color rgb="FF000000"/>
        <rFont val="宋体"/>
        <charset val="134"/>
      </rPr>
      <t>1.负责统筹开展电动汽车充电基础设施规划选址。</t>
    </r>
    <r>
      <rPr>
        <sz val="12"/>
        <color rgb="FF000000"/>
        <rFont val="宋体"/>
        <charset val="134"/>
      </rPr>
      <t xml:space="preserve">
</t>
    </r>
    <r>
      <rPr>
        <sz val="12"/>
        <color rgb="FF000000"/>
        <rFont val="宋体"/>
        <charset val="134"/>
      </rPr>
      <t>2.电动汽车充电基础设施的备案工作。</t>
    </r>
  </si>
  <si>
    <r>
      <rPr>
        <sz val="12"/>
        <color rgb="FF000000"/>
        <rFont val="宋体"/>
        <charset val="134"/>
      </rPr>
      <t>1.定期巡查电力、通信、路灯等公共设施，发现设施故障及时上报。</t>
    </r>
    <r>
      <rPr>
        <sz val="12"/>
        <color rgb="FF000000"/>
        <rFont val="宋体"/>
        <charset val="134"/>
      </rPr>
      <t xml:space="preserve">
</t>
    </r>
    <r>
      <rPr>
        <sz val="12"/>
        <color rgb="FF000000"/>
        <rFont val="宋体"/>
        <charset val="134"/>
      </rPr>
      <t>2.配合开展户外广告设施选址权属核查、现场勘察。</t>
    </r>
    <r>
      <rPr>
        <sz val="12"/>
        <color rgb="FF000000"/>
        <rFont val="宋体"/>
        <charset val="134"/>
      </rPr>
      <t xml:space="preserve">
</t>
    </r>
    <r>
      <rPr>
        <sz val="12"/>
        <color rgb="FF000000"/>
        <rFont val="宋体"/>
        <charset val="134"/>
      </rPr>
      <t>3.配合开展电动汽车充电基础设施选址、现场勘察。</t>
    </r>
  </si>
  <si>
    <r>
      <rPr>
        <sz val="12"/>
        <color rgb="FF000000"/>
        <rFont val="宋体"/>
        <charset val="134"/>
      </rPr>
      <t>1.《惠安县城市户外广告设施设置管理办法》。</t>
    </r>
    <r>
      <rPr>
        <sz val="12"/>
        <color rgb="FF000000"/>
        <rFont val="宋体"/>
        <charset val="134"/>
      </rPr>
      <t xml:space="preserve">
</t>
    </r>
    <r>
      <rPr>
        <sz val="12"/>
        <color rgb="FF000000"/>
        <rFont val="宋体"/>
        <charset val="134"/>
      </rPr>
      <t>2.《关于全面开展入河入海排口整治的函》。</t>
    </r>
    <r>
      <rPr>
        <sz val="12"/>
        <color rgb="FF000000"/>
        <rFont val="宋体"/>
        <charset val="134"/>
      </rPr>
      <t xml:space="preserve">
</t>
    </r>
    <r>
      <rPr>
        <sz val="12"/>
        <color rgb="FF000000"/>
        <rFont val="宋体"/>
        <charset val="134"/>
      </rPr>
      <t>3.《关于报送惠安县电动汽车充电基础设施规划选址的通知》。</t>
    </r>
  </si>
  <si>
    <t>协助开展户外广告设施选址权属核查、现场勘察工作</t>
  </si>
  <si>
    <t>配合开展电动汽车充电基础设施规划选址工作</t>
  </si>
  <si>
    <t>市容市貌和环境卫生监管</t>
  </si>
  <si>
    <t>开展市容环境卫生管理工作</t>
  </si>
  <si>
    <r>
      <rPr>
        <sz val="12"/>
        <color rgb="FF000000"/>
        <rFont val="宋体"/>
        <charset val="134"/>
      </rPr>
      <t>社会事务办公室（市政）、</t>
    </r>
    <r>
      <rPr>
        <sz val="12"/>
        <color rgb="FF000000"/>
        <rFont val="宋体"/>
        <charset val="134"/>
      </rPr>
      <t xml:space="preserve">
</t>
    </r>
    <r>
      <rPr>
        <sz val="12"/>
        <color rgb="FF000000"/>
        <rFont val="宋体"/>
        <charset val="134"/>
      </rPr>
      <t>综合执法队</t>
    </r>
  </si>
  <si>
    <r>
      <rPr>
        <sz val="12"/>
        <color rgb="FF000000"/>
        <rFont val="宋体"/>
        <charset val="134"/>
      </rPr>
      <t>县城市管理和综合执法局、</t>
    </r>
    <r>
      <rPr>
        <sz val="12"/>
        <color rgb="FF000000"/>
        <rFont val="宋体"/>
        <charset val="134"/>
      </rPr>
      <t xml:space="preserve">
</t>
    </r>
    <r>
      <rPr>
        <sz val="12"/>
        <color rgb="FF000000"/>
        <rFont val="宋体"/>
        <charset val="134"/>
      </rPr>
      <t>泉州市惠安生态环境局、县公安局、</t>
    </r>
    <r>
      <rPr>
        <sz val="12"/>
        <color rgb="FF000000"/>
        <rFont val="宋体"/>
        <charset val="134"/>
      </rPr>
      <t xml:space="preserve">
</t>
    </r>
    <r>
      <rPr>
        <sz val="12"/>
        <color rgb="FF000000"/>
        <rFont val="宋体"/>
        <charset val="134"/>
      </rPr>
      <t>县住房和城乡建设局、</t>
    </r>
    <r>
      <rPr>
        <sz val="12"/>
        <color rgb="FF000000"/>
        <rFont val="宋体"/>
        <charset val="134"/>
      </rPr>
      <t xml:space="preserve">
</t>
    </r>
    <r>
      <rPr>
        <sz val="12"/>
        <color rgb="FF000000"/>
        <rFont val="宋体"/>
        <charset val="134"/>
      </rPr>
      <t>县交通运输局</t>
    </r>
    <r>
      <rPr>
        <sz val="12"/>
        <color rgb="FF000000"/>
        <rFont val="宋体"/>
        <charset val="134"/>
      </rPr>
      <t xml:space="preserve">
</t>
    </r>
  </si>
  <si>
    <r>
      <rPr>
        <b/>
        <sz val="12"/>
        <color rgb="FF000000"/>
        <rFont val="宋体"/>
        <charset val="134"/>
      </rPr>
      <t>县城市管理和综合执法局：</t>
    </r>
    <r>
      <rPr>
        <sz val="12"/>
        <color rgb="FF000000"/>
        <rFont val="宋体"/>
        <charset val="134"/>
      </rPr>
      <t xml:space="preserve">
</t>
    </r>
    <r>
      <rPr>
        <sz val="12"/>
        <color rgb="FF000000"/>
        <rFont val="宋体"/>
        <charset val="134"/>
      </rPr>
      <t>1.牵头负责乡镇生活污水处理设施运维管理的指导、监督和考核工作。</t>
    </r>
    <r>
      <rPr>
        <sz val="12"/>
        <color rgb="FF000000"/>
        <rFont val="宋体"/>
        <charset val="134"/>
      </rPr>
      <t xml:space="preserve">
</t>
    </r>
    <r>
      <rPr>
        <sz val="12"/>
        <color rgb="FF000000"/>
        <rFont val="宋体"/>
        <charset val="134"/>
      </rPr>
      <t>2.负责对县城区市容环境卫生进行考评。</t>
    </r>
    <r>
      <rPr>
        <sz val="12"/>
        <color rgb="FF000000"/>
        <rFont val="宋体"/>
        <charset val="134"/>
      </rPr>
      <t xml:space="preserve">
</t>
    </r>
    <r>
      <rPr>
        <sz val="12"/>
        <color rgb="FF000000"/>
        <rFont val="宋体"/>
        <charset val="134"/>
      </rPr>
      <t>3.负责在集中整治行动中牵头协调各镇各部门开展相关整治工作，负责查处占用城市道路养犬、售犬及在城市街道、公共场所因遛放犬只未束牵引带及破坏环境卫生的行为，负责指导捕捉流浪犬的日常管理工作。</t>
    </r>
    <r>
      <rPr>
        <sz val="12"/>
        <color rgb="FF000000"/>
        <rFont val="宋体"/>
        <charset val="134"/>
      </rPr>
      <t xml:space="preserve">
</t>
    </r>
    <r>
      <rPr>
        <sz val="12"/>
        <color rgb="FF000000"/>
        <rFont val="宋体"/>
        <charset val="134"/>
      </rPr>
      <t>4.负责对建设施工单位处置建筑垃圾核准工作的指导，负责建筑垃圾消纳场设置审批的指导工作，负责建筑垃圾处理方案备案工作。</t>
    </r>
    <r>
      <rPr>
        <sz val="12"/>
        <color rgb="FF000000"/>
        <rFont val="宋体"/>
        <charset val="134"/>
      </rPr>
      <t xml:space="preserve">
</t>
    </r>
    <r>
      <rPr>
        <sz val="12"/>
        <color rgb="FF000000"/>
        <rFont val="宋体"/>
        <charset val="134"/>
      </rPr>
      <t>5.负责社会生活噪声的监管。</t>
    </r>
    <r>
      <rPr>
        <sz val="12"/>
        <color rgb="FF000000"/>
        <rFont val="宋体"/>
        <charset val="134"/>
      </rPr>
      <t xml:space="preserve">
</t>
    </r>
    <r>
      <rPr>
        <b/>
        <sz val="12"/>
        <color rgb="FF000000"/>
        <rFont val="宋体"/>
        <charset val="134"/>
      </rPr>
      <t>泉州市惠安生态环境局：</t>
    </r>
    <r>
      <rPr>
        <sz val="12"/>
        <color rgb="FF000000"/>
        <rFont val="宋体"/>
        <charset val="134"/>
      </rPr>
      <t xml:space="preserve">
</t>
    </r>
    <r>
      <rPr>
        <sz val="12"/>
        <color rgb="FF000000"/>
        <rFont val="宋体"/>
        <charset val="134"/>
      </rPr>
      <t>负责工业噪声的监管执法。</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负责社会生活噪声的监管。</t>
    </r>
    <r>
      <rPr>
        <sz val="12"/>
        <color rgb="FF000000"/>
        <rFont val="宋体"/>
        <charset val="134"/>
      </rPr>
      <t xml:space="preserve">
</t>
    </r>
    <r>
      <rPr>
        <b/>
        <sz val="12"/>
        <color rgb="FF000000"/>
        <rFont val="宋体"/>
        <charset val="134"/>
      </rPr>
      <t>县住房和城乡建设局</t>
    </r>
    <r>
      <rPr>
        <sz val="12"/>
        <color rgb="FF000000"/>
        <rFont val="宋体"/>
        <charset val="134"/>
      </rPr>
      <t>：</t>
    </r>
    <r>
      <rPr>
        <sz val="12"/>
        <color rgb="FF000000"/>
        <rFont val="宋体"/>
        <charset val="134"/>
      </rPr>
      <t xml:space="preserve">
</t>
    </r>
    <r>
      <rPr>
        <sz val="12"/>
        <color rgb="FF000000"/>
        <rFont val="宋体"/>
        <charset val="134"/>
      </rPr>
      <t>负责对建筑施工噪声的监管。</t>
    </r>
    <r>
      <rPr>
        <sz val="12"/>
        <color rgb="FF000000"/>
        <rFont val="宋体"/>
        <charset val="134"/>
      </rPr>
      <t xml:space="preserve">
</t>
    </r>
    <r>
      <rPr>
        <b/>
        <sz val="12"/>
        <color rgb="FF000000"/>
        <rFont val="宋体"/>
        <charset val="134"/>
      </rPr>
      <t>县交通运输局：</t>
    </r>
    <r>
      <rPr>
        <b/>
        <sz val="12"/>
        <color rgb="FF000000"/>
        <rFont val="宋体"/>
        <charset val="134"/>
      </rPr>
      <t xml:space="preserve">
</t>
    </r>
    <r>
      <rPr>
        <sz val="12"/>
        <color rgb="FF000000"/>
        <rFont val="宋体"/>
        <charset val="134"/>
      </rPr>
      <t>负责对交通运输噪声的监管。</t>
    </r>
  </si>
  <si>
    <t>1.协助划定本辖区市容和环境卫生责任区，并将责任区的具体范围和责任要求书面告知责任人，督促责任人落实责任。
2.引导村民文明养犬，发现携犬外出未束牵引带、宠物随地排泄等违法行为及时劝导、制止。
3.配合开展城市建筑垃圾处置的日常巡查，督促在建工程项目施工单位签订建筑垃圾处理三方协议。
4.协助开展噪声污染整治的宣传教育、协助排查噪声污染行为，发现噪声扰民行为，督促单位或个人进行整改。对拒不整改的单位或个人，及时报告上级部门予以行政处罚。</t>
  </si>
  <si>
    <r>
      <rPr>
        <sz val="6"/>
        <color rgb="FF000000"/>
        <rFont val="宋体"/>
        <charset val="134"/>
      </rPr>
      <t>1.&lt;&lt;福建省住房和城乡建设厅办公室关于扎实推进“十四五”乡镇生活污水治理工作的通知&gt;&gt;（闽建办村〔2022）2号）</t>
    </r>
    <r>
      <rPr>
        <sz val="6"/>
        <color rgb="FF000000"/>
        <rFont val="宋体"/>
        <charset val="134"/>
      </rPr>
      <t xml:space="preserve">
</t>
    </r>
    <r>
      <rPr>
        <sz val="6"/>
        <color rgb="FF000000"/>
        <rFont val="宋体"/>
        <charset val="134"/>
      </rPr>
      <t>（三）明确市场化职责分工。推进市场化是确保建设资金持续投入和实现专业化运维的手段,不涉及属地和行业监管职责的转移，实施市场化后乡镇人民政府对乡镇生活污水治理仍负属地监管责任,其他行业主管部门负责的事项纳入乡镇生活污水市场化统一打包实施的，行业监管职责仍由其按既有职责分工规定执行。</t>
    </r>
    <r>
      <rPr>
        <sz val="6"/>
        <color rgb="FF000000"/>
        <rFont val="宋体"/>
        <charset val="134"/>
      </rPr>
      <t xml:space="preserve">
</t>
    </r>
    <r>
      <rPr>
        <sz val="6"/>
        <color rgb="FF000000"/>
        <rFont val="宋体"/>
        <charset val="134"/>
      </rPr>
      <t>2.《福建省住房和城乡建设厅关于扎实推进乡镇生活污水、农村生活垃圾治理市场化工作的通知》（闽建村〔2021〕3号）</t>
    </r>
    <r>
      <rPr>
        <sz val="6"/>
        <color rgb="FF000000"/>
        <rFont val="宋体"/>
        <charset val="134"/>
      </rPr>
      <t xml:space="preserve">
</t>
    </r>
    <r>
      <rPr>
        <sz val="6"/>
        <color rgb="FF000000"/>
        <rFont val="宋体"/>
        <charset val="134"/>
      </rPr>
      <t>一、统一打包范围。乡镇生活污水治理市场化要以县域为单位，将乡镇生活污水处理设施改造提升、管网铺设和运行管护三项内容整体打包实施市场化建设运营。五、切实履行监管职责。乡镇应落实乡镇生活污水、农村生活垃圾治理和公厕管护的主体责任，县级落实检查督促责任，各级不得以已实施以县域为单位市场化为由不履责，对企业建设管护中存在的问题,县乡应依据各自职责督促整改落实、依法查处，并通过合同方式处理违约问题。</t>
    </r>
    <r>
      <rPr>
        <sz val="6"/>
        <color rgb="FF000000"/>
        <rFont val="宋体"/>
        <charset val="134"/>
      </rPr>
      <t xml:space="preserve">
</t>
    </r>
    <r>
      <rPr>
        <sz val="6"/>
        <color rgb="FF000000"/>
        <rFont val="宋体"/>
        <charset val="134"/>
      </rPr>
      <t>3.《泉州市市容和环境卫生管理条例》</t>
    </r>
    <r>
      <rPr>
        <sz val="6"/>
        <color rgb="FF000000"/>
        <rFont val="宋体"/>
        <charset val="134"/>
      </rPr>
      <t xml:space="preserve">
</t>
    </r>
    <r>
      <rPr>
        <sz val="6"/>
        <color rgb="FF000000"/>
        <rFont val="宋体"/>
        <charset val="134"/>
      </rPr>
      <t>第四条 街道办事处（乡镇人民政府）应当按照属地管理职责负责辖区内市容和环境卫生日常管理工作。</t>
    </r>
    <r>
      <rPr>
        <sz val="6"/>
        <color rgb="FF000000"/>
        <rFont val="宋体"/>
        <charset val="134"/>
      </rPr>
      <t xml:space="preserve">
</t>
    </r>
    <r>
      <rPr>
        <sz val="6"/>
        <color rgb="FF000000"/>
        <rFont val="宋体"/>
        <charset val="134"/>
      </rPr>
      <t>4.《泉州市市容和环境卫生管理条例》</t>
    </r>
    <r>
      <rPr>
        <sz val="6"/>
        <color rgb="FF000000"/>
        <rFont val="宋体"/>
        <charset val="134"/>
      </rPr>
      <t xml:space="preserve">
</t>
    </r>
    <r>
      <rPr>
        <sz val="6"/>
        <color rgb="FF000000"/>
        <rFont val="宋体"/>
        <charset val="134"/>
      </rPr>
      <t>第七条 城市管理主管部门建立完善市容和环境卫生考评制度，考评结果向社会公布。在市容和环境卫生服务实行市场化的区域，街道办事处（乡镇人民政府）、居（村）民委员会参与对市容和环境卫生作业单位的监督考评。</t>
    </r>
    <r>
      <rPr>
        <sz val="6"/>
        <color rgb="FF000000"/>
        <rFont val="宋体"/>
        <charset val="134"/>
      </rPr>
      <t xml:space="preserve">
</t>
    </r>
    <r>
      <rPr>
        <sz val="6"/>
        <color rgb="FF000000"/>
        <rFont val="宋体"/>
        <charset val="134"/>
      </rPr>
      <t>5.《泉州市市容和环境卫生管理条例》</t>
    </r>
    <r>
      <rPr>
        <sz val="6"/>
        <color rgb="FF000000"/>
        <rFont val="宋体"/>
        <charset val="134"/>
      </rPr>
      <t xml:space="preserve">
</t>
    </r>
    <r>
      <rPr>
        <sz val="6"/>
        <color rgb="FF000000"/>
        <rFont val="宋体"/>
        <charset val="134"/>
      </rPr>
      <t>第八条 市、县（市、区）人民政府及其城市管理、卫生健康、教育、新闻媒体等主管部门应当加强市容和环境卫生法律、法规和科学知识的宣传教育，开展爱国卫生活动，提高公民自觉维护市容和环境卫生的意识。</t>
    </r>
    <r>
      <rPr>
        <sz val="6"/>
        <color rgb="FF000000"/>
        <rFont val="宋体"/>
        <charset val="134"/>
      </rPr>
      <t xml:space="preserve">
</t>
    </r>
    <r>
      <rPr>
        <sz val="6"/>
        <color rgb="FF000000"/>
        <rFont val="宋体"/>
        <charset val="134"/>
      </rPr>
      <t>6.根据《泉州市市容和环境卫生管理条例》</t>
    </r>
    <r>
      <rPr>
        <sz val="6"/>
        <color rgb="FF000000"/>
        <rFont val="宋体"/>
        <charset val="134"/>
      </rPr>
      <t xml:space="preserve">
</t>
    </r>
    <r>
      <rPr>
        <sz val="6"/>
        <color rgb="FF000000"/>
        <rFont val="宋体"/>
        <charset val="134"/>
      </rPr>
      <t>第四条、第五条、第十条规定，街道办事处应当按照属地管理职责负责辖区内市容和环境卫生日常管理工作，城市管理部门负责本行政区内市容和环境卫生监督管理工作，其他主管部门按照各自职责，做好市容和环境卫生监督管理工作。</t>
    </r>
    <r>
      <rPr>
        <sz val="6"/>
        <color rgb="FF000000"/>
        <rFont val="宋体"/>
        <charset val="134"/>
      </rPr>
      <t xml:space="preserve">
</t>
    </r>
    <r>
      <rPr>
        <sz val="6"/>
        <color rgb="FF000000"/>
        <rFont val="宋体"/>
        <charset val="134"/>
      </rPr>
      <t>7.《泉州市市容和环境卫生管理条例》</t>
    </r>
    <r>
      <rPr>
        <sz val="6"/>
        <color rgb="FF000000"/>
        <rFont val="宋体"/>
        <charset val="134"/>
      </rPr>
      <t xml:space="preserve">
</t>
    </r>
    <r>
      <rPr>
        <sz val="6"/>
        <color rgb="FF000000"/>
        <rFont val="宋体"/>
        <charset val="134"/>
      </rPr>
      <t>第三十三条 禁止在城市建成区饲养鸡、鸭、鹅、兔、羊、猪、牛等家禽家畜，因教学、科研以及其他特殊需要饲养的除外。居民饲养宠物不得影响市容和环境卫生以及他人休息。宠物在城市道路、公共场所排泄的粪便，其携带者应当即时清除。携带犬只外出应当束牵引带。禁止在城市建成区饲养烈性犬。城市管理主管部门负责日常巡查。违法饲养的，由城市管理主管部门和公安机关依法处理。烈性犬名录由市城市管理主管部门会同农业农村主管部门确定并向社会公布。城市管理主管部门负责流浪犬只清理，所在地街道办事处（乡镇人民政府）予以配合。</t>
    </r>
    <r>
      <rPr>
        <sz val="6"/>
        <color rgb="FF000000"/>
        <rFont val="宋体"/>
        <charset val="134"/>
      </rPr>
      <t xml:space="preserve">
</t>
    </r>
    <r>
      <rPr>
        <sz val="6"/>
        <color rgb="FF000000"/>
        <rFont val="宋体"/>
        <charset val="134"/>
      </rPr>
      <t>8.《中华人民共和国动物防疫法》</t>
    </r>
    <r>
      <rPr>
        <sz val="6"/>
        <color rgb="FF000000"/>
        <rFont val="宋体"/>
        <charset val="134"/>
      </rPr>
      <t xml:space="preserve">
</t>
    </r>
    <r>
      <rPr>
        <sz val="6"/>
        <color rgb="FF000000"/>
        <rFont val="宋体"/>
        <charset val="134"/>
      </rPr>
      <t>第三十条　第三款 街道办事处、乡级人民政府组织协调居民委员会、村民委员会，做好本辖区流浪犬、猫的控制和处置，防止疫病传播。</t>
    </r>
    <r>
      <rPr>
        <sz val="6"/>
        <color rgb="FF000000"/>
        <rFont val="宋体"/>
        <charset val="134"/>
      </rPr>
      <t xml:space="preserve">
</t>
    </r>
    <r>
      <rPr>
        <sz val="6"/>
        <color rgb="FF000000"/>
        <rFont val="宋体"/>
        <charset val="134"/>
      </rPr>
      <t>9.《泉州市市容和环境卫生管理条例》</t>
    </r>
    <r>
      <rPr>
        <sz val="6"/>
        <color rgb="FF000000"/>
        <rFont val="宋体"/>
        <charset val="134"/>
      </rPr>
      <t xml:space="preserve">
</t>
    </r>
    <r>
      <rPr>
        <sz val="6"/>
        <color rgb="FF000000"/>
        <rFont val="宋体"/>
        <charset val="134"/>
      </rPr>
      <t>第三十三条 禁止在城市建成区饲养鸡、鸭、鹅、兔、羊、猪、牛等家禽家畜，因教学、科研以及其他特殊需要饲养的除外。</t>
    </r>
    <r>
      <rPr>
        <sz val="6"/>
        <color rgb="FF000000"/>
        <rFont val="宋体"/>
        <charset val="134"/>
      </rPr>
      <t xml:space="preserve">
</t>
    </r>
    <r>
      <rPr>
        <sz val="6"/>
        <color rgb="FF000000"/>
        <rFont val="宋体"/>
        <charset val="134"/>
      </rPr>
      <t>居民饲养宠物不得影响市容和环境卫生以及他人休息。宠物在城市道路、公共场所排泄的粪便，其携带者应当即时清除。携带犬只外出应当束牵引带。城市管理主管部门负责流浪犬只清理，所在地街道办事处（乡镇人民政府）予以配合。</t>
    </r>
    <r>
      <rPr>
        <sz val="6"/>
        <color rgb="FF000000"/>
        <rFont val="宋体"/>
        <charset val="134"/>
      </rPr>
      <t xml:space="preserve">
</t>
    </r>
    <r>
      <rPr>
        <sz val="6"/>
        <color rgb="FF000000"/>
        <rFont val="宋体"/>
        <charset val="134"/>
      </rPr>
      <t>10.《城市生活垃圾管理办法》</t>
    </r>
    <r>
      <rPr>
        <sz val="6"/>
        <color rgb="FF000000"/>
        <rFont val="宋体"/>
        <charset val="134"/>
      </rPr>
      <t xml:space="preserve">
</t>
    </r>
    <r>
      <rPr>
        <sz val="6"/>
        <color rgb="FF000000"/>
        <rFont val="宋体"/>
        <charset val="134"/>
      </rPr>
      <t>第五条 第三款 直辖市、市、县人民政府建设（环境卫生）主管部门负责本行政区域内城市生活垃圾的管理工作。</t>
    </r>
    <r>
      <rPr>
        <sz val="6"/>
        <color rgb="FF000000"/>
        <rFont val="宋体"/>
        <charset val="134"/>
      </rPr>
      <t xml:space="preserve">
</t>
    </r>
    <r>
      <rPr>
        <sz val="6"/>
        <color rgb="FF000000"/>
        <rFont val="宋体"/>
        <charset val="134"/>
      </rPr>
      <t>11.《福建省固体废物污染环境防治条例》</t>
    </r>
    <r>
      <rPr>
        <sz val="6"/>
        <color rgb="FF000000"/>
        <rFont val="宋体"/>
        <charset val="134"/>
      </rPr>
      <t xml:space="preserve">
</t>
    </r>
    <r>
      <rPr>
        <sz val="6"/>
        <color rgb="FF000000"/>
        <rFont val="宋体"/>
        <charset val="134"/>
      </rPr>
      <t>第四条 乡（镇）人民政府、街道办事处应当督促本行政区域内单位和个人做好固体废物污染环境防治工作，按照有关规定定期组织排查巡查、及时查处固体废物污染环境违法行为。</t>
    </r>
    <r>
      <rPr>
        <sz val="6"/>
        <color rgb="FF000000"/>
        <rFont val="宋体"/>
        <charset val="134"/>
      </rPr>
      <t xml:space="preserve">
</t>
    </r>
    <r>
      <rPr>
        <sz val="6"/>
        <color rgb="FF000000"/>
        <rFont val="宋体"/>
        <charset val="134"/>
      </rPr>
      <t>12.泉州市人民政府办公室关于印发《中华人民共和国噪声污染防治法》部分条款部门职责分工的通知（泉政办〔2022〕46 号）附件职责分工</t>
    </r>
    <r>
      <rPr>
        <sz val="6"/>
        <color rgb="FF000000"/>
        <rFont val="宋体"/>
        <charset val="134"/>
      </rPr>
      <t xml:space="preserve">
</t>
    </r>
    <r>
      <rPr>
        <sz val="6"/>
        <color rgb="FF000000"/>
        <rFont val="宋体"/>
        <charset val="134"/>
      </rPr>
      <t>第4项 此条款对噪声敏感建筑物集中区域的社会生活噪声扰民行为，基层群众性自治组织、业主委员会、物业服务人应当及时劝阻、调解;劝阻、调解无效的，由城市管理、公安部门按职责依法处理。</t>
    </r>
    <r>
      <rPr>
        <sz val="6"/>
        <color rgb="FF000000"/>
        <rFont val="宋体"/>
        <charset val="134"/>
      </rPr>
      <t xml:space="preserve">
</t>
    </r>
    <r>
      <rPr>
        <sz val="6"/>
        <color rgb="FF000000"/>
        <rFont val="宋体"/>
        <charset val="134"/>
      </rPr>
      <t>13.《福建省生态环境保护条例》</t>
    </r>
    <r>
      <rPr>
        <sz val="6"/>
        <color rgb="FF000000"/>
        <rFont val="宋体"/>
        <charset val="134"/>
      </rPr>
      <t xml:space="preserve">
</t>
    </r>
    <r>
      <rPr>
        <sz val="6"/>
        <color rgb="FF000000"/>
        <rFont val="宋体"/>
        <charset val="134"/>
      </rPr>
      <t>第十九条 设区的市、县（市、区）人民政府应当建立完善生态环境保护网格化监督管理机制，乡（镇）人民政府、街道办事处应当按照网格化管理要求，落实生态环境保护监督管理职责。</t>
    </r>
  </si>
  <si>
    <t>组织开展犬类日常管理工作</t>
  </si>
  <si>
    <t>开展建筑垃圾规范处置</t>
  </si>
  <si>
    <t>开展社会生活噪音及建筑施工噪音污染巡查工作</t>
  </si>
  <si>
    <t>住宅室内装饰装修管理</t>
  </si>
  <si>
    <t>协助上级部门开展住宅室内装修检查，及督促整改</t>
  </si>
  <si>
    <r>
      <rPr>
        <sz val="12"/>
        <color rgb="FF000000"/>
        <rFont val="宋体"/>
        <charset val="134"/>
      </rPr>
      <t>县住房和城乡建设局、</t>
    </r>
    <r>
      <rPr>
        <sz val="12"/>
        <color rgb="FF000000"/>
        <rFont val="宋体"/>
        <charset val="134"/>
      </rPr>
      <t xml:space="preserve">
</t>
    </r>
    <r>
      <rPr>
        <sz val="12"/>
        <color rgb="FF000000"/>
        <rFont val="宋体"/>
        <charset val="134"/>
      </rPr>
      <t>县城市管理和综合执法局</t>
    </r>
  </si>
  <si>
    <r>
      <rPr>
        <b/>
        <sz val="12"/>
        <color rgb="FF000000"/>
        <rFont val="宋体"/>
        <charset val="134"/>
      </rPr>
      <t>县住房和城乡建设局：</t>
    </r>
    <r>
      <rPr>
        <sz val="12"/>
        <color rgb="FF000000"/>
        <rFont val="宋体"/>
        <charset val="134"/>
      </rPr>
      <t xml:space="preserve">
</t>
    </r>
    <r>
      <rPr>
        <sz val="12"/>
        <color rgb="FF000000"/>
        <rFont val="宋体"/>
        <charset val="134"/>
      </rPr>
      <t>1.负责住宅室内装饰装修方面违法行为的日常监管，发现违法行为及时抄告城管执法局。依法行使职责范围内的住宅室内装饰装修的行政处罚权。</t>
    </r>
    <r>
      <rPr>
        <sz val="12"/>
        <color rgb="FF000000"/>
        <rFont val="宋体"/>
        <charset val="134"/>
      </rPr>
      <t xml:space="preserve">
</t>
    </r>
    <r>
      <rPr>
        <sz val="12"/>
        <color rgb="FF000000"/>
        <rFont val="宋体"/>
        <charset val="134"/>
      </rPr>
      <t>2.对需要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t>
    </r>
    <r>
      <rPr>
        <sz val="12"/>
        <color rgb="FF000000"/>
        <rFont val="宋体"/>
        <charset val="134"/>
      </rPr>
      <t xml:space="preserve">
</t>
    </r>
    <r>
      <rPr>
        <sz val="12"/>
        <color rgb="FF000000"/>
        <rFont val="宋体"/>
        <charset val="134"/>
      </rPr>
      <t>3.在城管执法局查处违法行为过程中需要住建局认定、技术鉴定或提供咨询意见的，配合作出明确的结论性意见。</t>
    </r>
    <r>
      <rPr>
        <sz val="12"/>
        <color rgb="FF000000"/>
        <rFont val="宋体"/>
        <charset val="134"/>
      </rPr>
      <t xml:space="preserve">
</t>
    </r>
    <r>
      <rPr>
        <b/>
        <sz val="12"/>
        <color rgb="FF000000"/>
        <rFont val="宋体"/>
        <charset val="134"/>
      </rPr>
      <t>县城市管理和综合执法局：</t>
    </r>
    <r>
      <rPr>
        <sz val="12"/>
        <color rgb="FF000000"/>
        <rFont val="宋体"/>
        <charset val="134"/>
      </rPr>
      <t xml:space="preserve">
</t>
    </r>
    <r>
      <rPr>
        <sz val="12"/>
        <color rgb="FF000000"/>
        <rFont val="宋体"/>
        <charset val="134"/>
      </rPr>
      <t>1.负责行使移交的住宅室内装饰装修管理方面法律、法规、规章规定的行政处罚权，及与之相匹配的行政执法检查、行政强制措施。</t>
    </r>
    <r>
      <rPr>
        <sz val="12"/>
        <color rgb="FF000000"/>
        <rFont val="宋体"/>
        <charset val="134"/>
      </rPr>
      <t xml:space="preserve">
</t>
    </r>
    <r>
      <rPr>
        <sz val="12"/>
        <color rgb="FF000000"/>
        <rFont val="宋体"/>
        <charset val="134"/>
      </rPr>
      <t>2.对移交的住宅室内装饰装修违法违规线索资料进行核实并依法处理。对疑难案件确需住建局协助认定、技术鉴定或提供咨询意见的，向住建局提交执法协作文书。</t>
    </r>
  </si>
  <si>
    <r>
      <rPr>
        <sz val="12"/>
        <color rgb="FF000000"/>
        <rFont val="宋体"/>
        <charset val="134"/>
      </rPr>
      <t>1.对住宅室内装饰装修有关政策规定进行宣传教育。</t>
    </r>
    <r>
      <rPr>
        <sz val="12"/>
        <color rgb="FF000000"/>
        <rFont val="宋体"/>
        <charset val="134"/>
      </rPr>
      <t xml:space="preserve">
</t>
    </r>
    <r>
      <rPr>
        <sz val="12"/>
        <color rgb="FF000000"/>
        <rFont val="宋体"/>
        <charset val="134"/>
      </rPr>
      <t>2.开展巡查，对违法行为进行劝阻及时上报。</t>
    </r>
    <r>
      <rPr>
        <sz val="12"/>
        <color rgb="FF000000"/>
        <rFont val="宋体"/>
        <charset val="134"/>
      </rPr>
      <t xml:space="preserve">
</t>
    </r>
    <r>
      <rPr>
        <sz val="12"/>
        <color rgb="FF000000"/>
        <rFont val="宋体"/>
        <charset val="134"/>
      </rPr>
      <t>3.配合开展现场执法。</t>
    </r>
  </si>
  <si>
    <r>
      <rPr>
        <sz val="12"/>
        <color rgb="FF000000"/>
        <rFont val="宋体"/>
        <charset val="134"/>
      </rPr>
      <t>1.《福建省建筑装修管理暂行办法》。</t>
    </r>
    <r>
      <rPr>
        <sz val="12"/>
        <color rgb="FF000000"/>
        <rFont val="宋体"/>
        <charset val="134"/>
      </rPr>
      <t xml:space="preserve">
</t>
    </r>
    <r>
      <rPr>
        <sz val="12"/>
        <color rgb="FF000000"/>
        <rFont val="宋体"/>
        <charset val="134"/>
      </rPr>
      <t>2.泉州市委编办、司法局《关于进一步厘清综合行政执法改革日常监管与执法办案职责边界的指导意见》（泉委编办〔2021〕115号）。</t>
    </r>
  </si>
  <si>
    <t>对不整改业主，协助县级收集处罚材料</t>
  </si>
  <si>
    <t>房屋安全专项整治工作（不包括房地产项目）</t>
  </si>
  <si>
    <t>开展房屋安全知识宣传，提高群众房屋安全意识</t>
  </si>
  <si>
    <r>
      <rPr>
        <sz val="12"/>
        <color rgb="FF000000"/>
        <rFont val="宋体"/>
        <charset val="134"/>
      </rPr>
      <t>县住建局</t>
    </r>
    <r>
      <rPr>
        <sz val="12"/>
        <color rgb="FF000000"/>
        <rFont val="宋体"/>
        <charset val="134"/>
      </rPr>
      <t xml:space="preserve">
</t>
    </r>
    <r>
      <rPr>
        <sz val="12"/>
        <color rgb="FF000000"/>
        <rFont val="宋体"/>
        <charset val="134"/>
      </rPr>
      <t>县应急管理局</t>
    </r>
    <r>
      <rPr>
        <sz val="12"/>
        <color rgb="FF000000"/>
        <rFont val="宋体"/>
        <charset val="134"/>
      </rPr>
      <t xml:space="preserve">
</t>
    </r>
    <r>
      <rPr>
        <sz val="12"/>
        <color rgb="FF000000"/>
        <rFont val="宋体"/>
        <charset val="134"/>
      </rPr>
      <t>县市场监督管理局</t>
    </r>
    <r>
      <rPr>
        <sz val="12"/>
        <color rgb="FF000000"/>
        <rFont val="宋体"/>
        <charset val="134"/>
      </rPr>
      <t xml:space="preserve">
</t>
    </r>
    <r>
      <rPr>
        <sz val="12"/>
        <color rgb="FF000000"/>
        <rFont val="宋体"/>
        <charset val="134"/>
      </rPr>
      <t>县财政局</t>
    </r>
  </si>
  <si>
    <r>
      <rPr>
        <b/>
        <sz val="12"/>
        <color rgb="FF000000"/>
        <rFont val="宋体"/>
        <charset val="134"/>
      </rPr>
      <t>县住房和城乡建设局：</t>
    </r>
    <r>
      <rPr>
        <sz val="12"/>
        <color rgb="FF000000"/>
        <rFont val="宋体"/>
        <charset val="134"/>
      </rPr>
      <t xml:space="preserve">
</t>
    </r>
    <r>
      <rPr>
        <sz val="12"/>
        <color rgb="FF000000"/>
        <rFont val="宋体"/>
        <charset val="134"/>
      </rPr>
      <t>1.负责统筹、协调、监督和指导本行政区域内房屋使用安全管理工作，建立房屋安全管理协调机制。</t>
    </r>
    <r>
      <rPr>
        <sz val="12"/>
        <color rgb="FF000000"/>
        <rFont val="宋体"/>
        <charset val="134"/>
      </rPr>
      <t xml:space="preserve">
</t>
    </r>
    <r>
      <rPr>
        <sz val="12"/>
        <color rgb="FF000000"/>
        <rFont val="宋体"/>
        <charset val="134"/>
      </rPr>
      <t>2.组织开展宣传教育，普及房屋使用安全知识，提高安全使用房屋意识。</t>
    </r>
    <r>
      <rPr>
        <sz val="12"/>
        <color rgb="FF000000"/>
        <rFont val="宋体"/>
        <charset val="134"/>
      </rPr>
      <t xml:space="preserve">
</t>
    </r>
    <r>
      <rPr>
        <sz val="12"/>
        <color rgb="FF000000"/>
        <rFont val="宋体"/>
        <charset val="134"/>
      </rPr>
      <t>3.对房屋安全鉴定机构进行管理。</t>
    </r>
    <r>
      <rPr>
        <sz val="12"/>
        <color rgb="FF000000"/>
        <rFont val="宋体"/>
        <charset val="134"/>
      </rPr>
      <t xml:space="preserve">
</t>
    </r>
    <r>
      <rPr>
        <sz val="12"/>
        <color rgb="FF000000"/>
        <rFont val="宋体"/>
        <charset val="134"/>
      </rPr>
      <t>4.在必要时组织开展房屋安全专业性排查。</t>
    </r>
    <r>
      <rPr>
        <sz val="12"/>
        <color rgb="FF000000"/>
        <rFont val="宋体"/>
        <charset val="134"/>
      </rPr>
      <t xml:space="preserve">
</t>
    </r>
    <r>
      <rPr>
        <sz val="12"/>
        <color rgb="FF000000"/>
        <rFont val="宋体"/>
        <charset val="134"/>
      </rPr>
      <t>5.建立房屋安全隐患台账，建立完善重大安全隐患房屋整治信息录入管理制度，指导乡镇对重大安全隐患房屋治理情况进行动态管理。</t>
    </r>
    <r>
      <rPr>
        <sz val="12"/>
        <color rgb="FF000000"/>
        <rFont val="宋体"/>
        <charset val="134"/>
      </rPr>
      <t xml:space="preserve">
</t>
    </r>
    <r>
      <rPr>
        <sz val="12"/>
        <color rgb="FF000000"/>
        <rFont val="宋体"/>
        <charset val="134"/>
      </rPr>
      <t>6.对于乡镇上报无法撤离的重大隐患实际居住人，会同相关部门提出措施，共同做好群众撤离工作。</t>
    </r>
    <r>
      <rPr>
        <sz val="12"/>
        <color rgb="FF000000"/>
        <rFont val="宋体"/>
        <charset val="134"/>
      </rPr>
      <t xml:space="preserve">
</t>
    </r>
    <r>
      <rPr>
        <sz val="12"/>
        <color rgb="FF000000"/>
        <rFont val="宋体"/>
        <charset val="134"/>
      </rPr>
      <t>7.指导重大安全隐患房屋产权人，进行拆除、加固或翻建等，提供政策等支持,进行销号验收。</t>
    </r>
    <r>
      <rPr>
        <sz val="12"/>
        <color rgb="FF000000"/>
        <rFont val="宋体"/>
        <charset val="134"/>
      </rPr>
      <t xml:space="preserve">
</t>
    </r>
    <r>
      <rPr>
        <sz val="12"/>
        <color rgb="FF000000"/>
        <rFont val="宋体"/>
        <charset val="134"/>
      </rPr>
      <t>8.组织编制和修订房屋安全事故应急预案，建立应急救援体系，组织开展应急演练。</t>
    </r>
    <r>
      <rPr>
        <sz val="12"/>
        <color rgb="FF000000"/>
        <rFont val="宋体"/>
        <charset val="134"/>
      </rPr>
      <t xml:space="preserve">
</t>
    </r>
    <r>
      <rPr>
        <b/>
        <sz val="12"/>
        <color rgb="FF000000"/>
        <rFont val="宋体"/>
        <charset val="134"/>
      </rPr>
      <t>县应急管理局：</t>
    </r>
    <r>
      <rPr>
        <sz val="12"/>
        <color rgb="FF000000"/>
        <rFont val="宋体"/>
        <charset val="134"/>
      </rPr>
      <t xml:space="preserve">
</t>
    </r>
    <r>
      <rPr>
        <sz val="12"/>
        <color rgb="FF000000"/>
        <rFont val="宋体"/>
        <charset val="134"/>
      </rPr>
      <t>1.负责指导协调房屋安全突发事件的应急救援工作，在房屋安全事故发生时，协调各方力量进行抢险救援，保障人民生命财产安全。</t>
    </r>
    <r>
      <rPr>
        <sz val="12"/>
        <color rgb="FF000000"/>
        <rFont val="宋体"/>
        <charset val="134"/>
      </rPr>
      <t xml:space="preserve">
</t>
    </r>
    <r>
      <rPr>
        <sz val="12"/>
        <color rgb="FF000000"/>
        <rFont val="宋体"/>
        <charset val="134"/>
      </rPr>
      <t>2.对抄告的经鉴定存在重大安全隐患的厂房（建、构筑物）内的生产经营单位按监管职责作出停产停业、停止使用相关设施设备、责令从危险区域内撤出人员等现场处理措施决定。</t>
    </r>
    <r>
      <rPr>
        <sz val="12"/>
        <color rgb="FF000000"/>
        <rFont val="宋体"/>
        <charset val="134"/>
      </rPr>
      <t xml:space="preserve">
</t>
    </r>
    <r>
      <rPr>
        <b/>
        <sz val="12"/>
        <color rgb="FF000000"/>
        <rFont val="宋体"/>
        <charset val="134"/>
      </rPr>
      <t>县市场监督管理局：</t>
    </r>
    <r>
      <rPr>
        <sz val="12"/>
        <color rgb="FF000000"/>
        <rFont val="宋体"/>
        <charset val="134"/>
      </rPr>
      <t xml:space="preserve">
</t>
    </r>
    <r>
      <rPr>
        <sz val="12"/>
        <color rgb="FF000000"/>
        <rFont val="宋体"/>
        <charset val="134"/>
      </rPr>
      <t>1.负责指导自建房涉及的市场主体登记和食品经营许可证复查工作。</t>
    </r>
    <r>
      <rPr>
        <sz val="12"/>
        <color rgb="FF000000"/>
        <rFont val="宋体"/>
        <charset val="134"/>
      </rPr>
      <t xml:space="preserve">
</t>
    </r>
    <r>
      <rPr>
        <sz val="12"/>
        <color rgb="FF000000"/>
        <rFont val="宋体"/>
        <charset val="134"/>
      </rPr>
      <t>2.按照上级部署，推动将房屋安全鉴定作为自建房办理相关经营许可开展经营活动的前提条件。</t>
    </r>
    <r>
      <rPr>
        <sz val="12"/>
        <color rgb="FF000000"/>
        <rFont val="宋体"/>
        <charset val="134"/>
      </rPr>
      <t xml:space="preserve">
</t>
    </r>
    <r>
      <rPr>
        <b/>
        <sz val="12"/>
        <color rgb="FF000000"/>
        <rFont val="宋体"/>
        <charset val="134"/>
      </rPr>
      <t>县财政局：</t>
    </r>
    <r>
      <rPr>
        <sz val="12"/>
        <color rgb="FF000000"/>
        <rFont val="宋体"/>
        <charset val="134"/>
      </rPr>
      <t xml:space="preserve">
</t>
    </r>
    <r>
      <rPr>
        <sz val="12"/>
        <color rgb="FF000000"/>
        <rFont val="宋体"/>
        <charset val="134"/>
      </rPr>
      <t>协助主管部门制定重大安全隐患房屋人员撤离的临时救助及困难群众重大安全隐患房屋翻建补助政策。</t>
    </r>
  </si>
  <si>
    <r>
      <rPr>
        <sz val="12"/>
        <color rgb="FF000000"/>
        <rFont val="宋体"/>
        <charset val="134"/>
      </rPr>
      <t>1.开展房屋安全宣传，普及房屋使用安全知识。</t>
    </r>
    <r>
      <rPr>
        <sz val="12"/>
        <color rgb="FF000000"/>
        <rFont val="宋体"/>
        <charset val="134"/>
      </rPr>
      <t xml:space="preserve">
</t>
    </r>
    <r>
      <rPr>
        <sz val="12"/>
        <color rgb="FF000000"/>
        <rFont val="宋体"/>
        <charset val="134"/>
      </rPr>
      <t>2.开展辖区内房屋（含经营性自建房）常态化、网格化巡查。</t>
    </r>
    <r>
      <rPr>
        <sz val="12"/>
        <color rgb="FF000000"/>
        <rFont val="宋体"/>
        <charset val="134"/>
      </rPr>
      <t xml:space="preserve">
</t>
    </r>
    <r>
      <rPr>
        <sz val="12"/>
        <color rgb="FF000000"/>
        <rFont val="宋体"/>
        <charset val="134"/>
      </rPr>
      <t>3.发现明显安全隐患，或接到房屋安全隐患报告后，协助第三方专业机构对相关房屋进行专业的安全隐患排查；并将检查结果在《福建省房屋安全信息管理系统》更新。</t>
    </r>
    <r>
      <rPr>
        <sz val="12"/>
        <color rgb="FF000000"/>
        <rFont val="宋体"/>
        <charset val="134"/>
      </rPr>
      <t xml:space="preserve">
</t>
    </r>
    <r>
      <rPr>
        <sz val="12"/>
        <color rgb="FF000000"/>
        <rFont val="宋体"/>
        <charset val="134"/>
      </rPr>
      <t>4.对发现存在安全隐患的房屋，及时向房屋使用安全责任人出具书面处置意见、督促整改消除隐患；对于拒不整改的或存在重大安全隐患的，函告县主管部门。</t>
    </r>
    <r>
      <rPr>
        <sz val="12"/>
        <color rgb="FF000000"/>
        <rFont val="宋体"/>
        <charset val="134"/>
      </rPr>
      <t xml:space="preserve">
</t>
    </r>
    <r>
      <rPr>
        <sz val="12"/>
        <color rgb="FF000000"/>
        <rFont val="宋体"/>
        <charset val="134"/>
      </rPr>
      <t>5.开展重大安全隐患房屋实际居住人的劝离工作，做好安全警示，对拒不撤离的人员及时上报主管部门。</t>
    </r>
    <r>
      <rPr>
        <sz val="12"/>
        <color rgb="FF000000"/>
        <rFont val="宋体"/>
        <charset val="134"/>
      </rPr>
      <t xml:space="preserve">
</t>
    </r>
    <r>
      <rPr>
        <sz val="12"/>
        <color rgb="FF000000"/>
        <rFont val="宋体"/>
        <charset val="134"/>
      </rPr>
      <t>6.动员重大安全隐患房屋产权人实施加固或翻建等整改措施。</t>
    </r>
  </si>
  <si>
    <r>
      <rPr>
        <sz val="12"/>
        <color rgb="FF000000"/>
        <rFont val="宋体"/>
        <charset val="134"/>
      </rPr>
      <t>1.《福建省重大安全隐患房屋有效处置细则》。</t>
    </r>
    <r>
      <rPr>
        <sz val="12"/>
        <color rgb="FF000000"/>
        <rFont val="宋体"/>
        <charset val="134"/>
      </rPr>
      <t xml:space="preserve">
</t>
    </r>
    <r>
      <rPr>
        <sz val="12"/>
        <color rgb="FF000000"/>
        <rFont val="宋体"/>
        <charset val="134"/>
      </rPr>
      <t>2.《福建省住房和城乡建设厅等16部门关于加强经营性自建房安全管理的通知》（闽建安〔2023〕11号）。</t>
    </r>
    <r>
      <rPr>
        <sz val="12"/>
        <color rgb="FF000000"/>
        <rFont val="宋体"/>
        <charset val="134"/>
      </rPr>
      <t xml:space="preserve">
</t>
    </r>
    <r>
      <rPr>
        <sz val="12"/>
        <color rgb="FF000000"/>
        <rFont val="宋体"/>
        <charset val="134"/>
      </rPr>
      <t>3.《中华人民共和国安全生产法》第六十五条、第七十条。</t>
    </r>
    <r>
      <rPr>
        <sz val="12"/>
        <color rgb="FF000000"/>
        <rFont val="宋体"/>
        <charset val="134"/>
      </rPr>
      <t xml:space="preserve">
</t>
    </r>
    <r>
      <rPr>
        <sz val="12"/>
        <color rgb="FF000000"/>
        <rFont val="宋体"/>
        <charset val="134"/>
      </rPr>
      <t>4.泉州市房屋安全隐患大排查大整治指挥部综合协调组关于转发福建省自建房安全专项整治工作领导小组办公室关于加强经营性自建房排查整治工作的通知》(泉房指综〔2024〕14 号)</t>
    </r>
    <r>
      <rPr>
        <sz val="12"/>
        <color rgb="FF000000"/>
        <rFont val="宋体"/>
        <charset val="134"/>
      </rPr>
      <t xml:space="preserve">
</t>
    </r>
    <r>
      <rPr>
        <sz val="12"/>
        <color rgb="FF000000"/>
        <rFont val="宋体"/>
        <charset val="134"/>
      </rPr>
      <t>5.《泉州市住房和城乡建设局转发福建省住房和城乡建设厅办公室关于做好农村危房改造与农村自建房安全隐患排查工作衔接的通知》（泉建村[2023]18号）</t>
    </r>
    <r>
      <rPr>
        <sz val="12"/>
        <color rgb="FF000000"/>
        <rFont val="宋体"/>
        <charset val="134"/>
      </rPr>
      <t xml:space="preserve">
</t>
    </r>
    <r>
      <rPr>
        <sz val="12"/>
        <color rgb="FF000000"/>
        <rFont val="宋体"/>
        <charset val="134"/>
      </rPr>
      <t>6.《关于印发惠安县农村低收入群体等重点对象住房安全保障实施方案的通知》（惠住建〔2021〕328号）</t>
    </r>
    <r>
      <rPr>
        <sz val="12"/>
        <color rgb="FF000000"/>
        <rFont val="宋体"/>
        <charset val="134"/>
      </rPr>
      <t xml:space="preserve">
</t>
    </r>
    <r>
      <rPr>
        <sz val="12"/>
        <color rgb="FF000000"/>
        <rFont val="宋体"/>
        <charset val="134"/>
      </rPr>
      <t>7.《关于印发惠安县进一步加强农村宅基地和村民住宅建设管理规定的通知》（惠政办规〔2023〕2号）</t>
    </r>
    <r>
      <rPr>
        <sz val="12"/>
        <color rgb="FF000000"/>
        <rFont val="宋体"/>
        <charset val="134"/>
      </rPr>
      <t xml:space="preserve">
</t>
    </r>
  </si>
  <si>
    <t>摸排各类建筑物现状，建立房屋安全隐患台账</t>
  </si>
  <si>
    <t>开展辖区内房屋（含经营性自建房）常态化、网格化巡查，发现隐患督促整改、及时上报</t>
  </si>
  <si>
    <t>盘活利用低效用地</t>
  </si>
  <si>
    <t>摸排辖区低效用地、闲置土地和批而未土地资源清单</t>
  </si>
  <si>
    <r>
      <rPr>
        <sz val="12"/>
        <color rgb="FF000000"/>
        <rFont val="宋体"/>
        <charset val="134"/>
      </rPr>
      <t>1.牵头开展盘活利用低效用地试点工作，制订全县盘活利用低效用地年度工作方案，开展年度工业用地更新调查和技术监督指导。</t>
    </r>
    <r>
      <rPr>
        <sz val="12"/>
        <color rgb="FF000000"/>
        <rFont val="宋体"/>
        <charset val="134"/>
      </rPr>
      <t xml:space="preserve">
</t>
    </r>
    <r>
      <rPr>
        <sz val="12"/>
        <color rgb="FF000000"/>
        <rFont val="宋体"/>
        <charset val="134"/>
      </rPr>
      <t>2.统筹优化空间资源配置、全域土地综合整治、低效用地开发、历史遗留问题处置、低效用地调查年度更新等试点工作。</t>
    </r>
    <r>
      <rPr>
        <sz val="12"/>
        <color rgb="FF000000"/>
        <rFont val="宋体"/>
        <charset val="134"/>
      </rPr>
      <t xml:space="preserve">
</t>
    </r>
  </si>
  <si>
    <r>
      <rPr>
        <sz val="12"/>
        <color rgb="FF000000"/>
        <rFont val="宋体"/>
        <charset val="134"/>
      </rPr>
      <t>1.摸排上报辖区内低效用地、闲置土地和批而未供土地，进行低效用地图斑年度更新。</t>
    </r>
    <r>
      <rPr>
        <sz val="12"/>
        <color rgb="FF000000"/>
        <rFont val="宋体"/>
        <charset val="134"/>
      </rPr>
      <t xml:space="preserve">
</t>
    </r>
    <r>
      <rPr>
        <sz val="12"/>
        <color rgb="FF000000"/>
        <rFont val="宋体"/>
        <charset val="134"/>
      </rPr>
      <t>2.根据企业意向，确定项目用地红线，并收集提供报批所需相关材料。</t>
    </r>
    <r>
      <rPr>
        <sz val="12"/>
        <color rgb="FF000000"/>
        <rFont val="宋体"/>
        <charset val="134"/>
      </rPr>
      <t xml:space="preserve">
</t>
    </r>
    <r>
      <rPr>
        <sz val="12"/>
        <color rgb="FF000000"/>
        <rFont val="宋体"/>
        <charset val="134"/>
      </rPr>
      <t>3.按照惠安县盘活利用低效用地试点工作指挥部的统一部署，组织开展全域土地综合整治、低效用地再开发、历史遗留问题处置等工作，策划、推进各类型试点项目。</t>
    </r>
  </si>
  <si>
    <r>
      <rPr>
        <sz val="12"/>
        <color rgb="FF000000"/>
        <rFont val="宋体"/>
        <charset val="134"/>
      </rPr>
      <t>1.自然资源部 福建省人民政府关于印发《泉州市盘活利用低效用地试点工作方案》的通知（自然资发〔2022〕178号）。</t>
    </r>
    <r>
      <rPr>
        <sz val="12"/>
        <color rgb="FF000000"/>
        <rFont val="宋体"/>
        <charset val="134"/>
      </rPr>
      <t xml:space="preserve">
</t>
    </r>
    <r>
      <rPr>
        <sz val="12"/>
        <color rgb="FF000000"/>
        <rFont val="宋体"/>
        <charset val="134"/>
      </rPr>
      <t>2《中华人民共和国土地管理法》。</t>
    </r>
    <r>
      <rPr>
        <sz val="12"/>
        <color rgb="FF000000"/>
        <rFont val="宋体"/>
        <charset val="134"/>
      </rPr>
      <t xml:space="preserve">
</t>
    </r>
    <r>
      <rPr>
        <sz val="12"/>
        <color rgb="FF000000"/>
        <rFont val="宋体"/>
        <charset val="134"/>
      </rPr>
      <t>3.《惠安县人民政府办公室关于印发惠安县进一步完善工业项目用地历史遗留问题处理方案的通知》（惠政办规[2025]4号）。</t>
    </r>
  </si>
  <si>
    <t>推动聚星国际片区低效用地盘活利用，推动批而未供土地处置</t>
  </si>
  <si>
    <t>乡村建设工匠管理工作</t>
  </si>
  <si>
    <t>协助收集乡村建设工匠情况并组织福建省房屋建筑一网统管平台更新录入</t>
  </si>
  <si>
    <r>
      <rPr>
        <sz val="12"/>
        <color rgb="FF000000"/>
        <rFont val="宋体"/>
        <charset val="134"/>
      </rPr>
      <t>1.组织对乡村建设工匠开展技术指导、服务、培训和管理等日常工作；</t>
    </r>
    <r>
      <rPr>
        <sz val="12"/>
        <color rgb="FF000000"/>
        <rFont val="宋体"/>
        <charset val="134"/>
      </rPr>
      <t xml:space="preserve">
</t>
    </r>
    <r>
      <rPr>
        <sz val="12"/>
        <color rgb="FF000000"/>
        <rFont val="宋体"/>
        <charset val="134"/>
      </rPr>
      <t>2.组织乡村建设工匠参加乡村工匠名师等推荐认定工作，建立并公布工匠名录库，建立工匠社会评价制度，组织现场观摩会和技能竞赛，全面提升工匠技术水平。</t>
    </r>
  </si>
  <si>
    <r>
      <rPr>
        <sz val="12"/>
        <color rgb="FF000000"/>
        <rFont val="宋体"/>
        <charset val="134"/>
      </rPr>
      <t>1.协助收集乡村建设工匠情况，协助管理乡村建设工匠建设；</t>
    </r>
    <r>
      <rPr>
        <sz val="12"/>
        <color rgb="FF000000"/>
        <rFont val="宋体"/>
        <charset val="134"/>
      </rPr>
      <t xml:space="preserve">
</t>
    </r>
    <r>
      <rPr>
        <sz val="12"/>
        <color rgb="FF000000"/>
        <rFont val="宋体"/>
        <charset val="134"/>
      </rPr>
      <t>2.协助开展乡村建设工匠技术指导、服务和免费培训等活动，组织本辖区建筑工匠参加活动；</t>
    </r>
    <r>
      <rPr>
        <sz val="12"/>
        <color rgb="FF000000"/>
        <rFont val="宋体"/>
        <charset val="134"/>
      </rPr>
      <t xml:space="preserve">
</t>
    </r>
    <r>
      <rPr>
        <sz val="12"/>
        <color rgb="FF000000"/>
        <rFont val="宋体"/>
        <charset val="134"/>
      </rPr>
      <t>3.动员组织乡村建设工匠参加乡村工匠名师等推荐认定工作。</t>
    </r>
    <r>
      <rPr>
        <sz val="12"/>
        <color rgb="FF000000"/>
        <rFont val="宋体"/>
        <charset val="134"/>
      </rPr>
      <t xml:space="preserve">
</t>
    </r>
    <r>
      <rPr>
        <sz val="12"/>
        <color rgb="FF000000"/>
        <rFont val="宋体"/>
        <charset val="134"/>
      </rPr>
      <t>4.协助开展辖区内工匠从业活动的日常监督管理。</t>
    </r>
  </si>
  <si>
    <r>
      <rPr>
        <sz val="12"/>
        <color rgb="FF000000"/>
        <rFont val="宋体"/>
        <charset val="134"/>
      </rPr>
      <t>《关于推荐命名第四批“惠安工匠”的通知》</t>
    </r>
    <r>
      <rPr>
        <sz val="12"/>
        <color rgb="FF000000"/>
        <rFont val="宋体"/>
        <charset val="134"/>
      </rPr>
      <t xml:space="preserve">
</t>
    </r>
    <r>
      <rPr>
        <sz val="12"/>
        <color rgb="FF000000"/>
        <rFont val="宋体"/>
        <charset val="134"/>
      </rPr>
      <t>《关于做好乡村工匠名师摸底推荐工作的函》</t>
    </r>
  </si>
  <si>
    <t>协助开展乡村建设工匠技术培训等活动，组织辖区乡村建设工匠参加活动</t>
  </si>
  <si>
    <t>动员组织乡村建设工匠参加乡村工匠名师等推荐认定工作</t>
  </si>
  <si>
    <t>文体旅市场规范监管</t>
  </si>
  <si>
    <t>协助主管部门对辖区内文体旅市场经营场所（含互联网上网经营服务场所、歌舞娱乐、游戏游艺、剧本娱乐场所及经营性演出场所、民宿、旅行社、星级酒店、电竞酒店、经营性互联网文化单位、艺术品经营单位等）、高危险性体育经营项目的经营活动进行检查</t>
  </si>
  <si>
    <t>社会事务服务中心</t>
  </si>
  <si>
    <t>文化体育和旅游局</t>
  </si>
  <si>
    <r>
      <rPr>
        <sz val="12"/>
        <color rgb="FF000000"/>
        <rFont val="宋体"/>
        <charset val="134"/>
      </rPr>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t>
    </r>
    <r>
      <rPr>
        <sz val="12"/>
        <color rgb="FF000000"/>
        <rFont val="宋体"/>
        <charset val="134"/>
      </rPr>
      <t xml:space="preserve">
</t>
    </r>
    <r>
      <rPr>
        <sz val="12"/>
        <color rgb="FF000000"/>
        <rFont val="宋体"/>
        <charset val="134"/>
      </rPr>
      <t>2.负责文体旅市场经营单位的许可审批。</t>
    </r>
    <r>
      <rPr>
        <sz val="12"/>
        <color rgb="FF000000"/>
        <rFont val="宋体"/>
        <charset val="134"/>
      </rPr>
      <t xml:space="preserve">
</t>
    </r>
    <r>
      <rPr>
        <sz val="12"/>
        <color rgb="FF000000"/>
        <rFont val="宋体"/>
        <charset val="134"/>
      </rPr>
      <t>3.负责文化、旅游市场、体育等方面的行政执法检查，督促业主落实安全隐患整改责任，对无证照经营、超范围经营等违法违规行为进行查处。</t>
    </r>
    <r>
      <rPr>
        <sz val="12"/>
        <color rgb="FF000000"/>
        <rFont val="宋体"/>
        <charset val="134"/>
      </rPr>
      <t xml:space="preserve">
</t>
    </r>
    <r>
      <rPr>
        <sz val="12"/>
        <color rgb="FF000000"/>
        <rFont val="宋体"/>
        <charset val="134"/>
      </rPr>
      <t>4.负责处理信访投诉及有关举报。</t>
    </r>
  </si>
  <si>
    <r>
      <rPr>
        <sz val="12"/>
        <color rgb="FF000000"/>
        <rFont val="宋体"/>
        <charset val="134"/>
      </rPr>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t>
    </r>
    <r>
      <rPr>
        <sz val="12"/>
        <color rgb="FF000000"/>
        <rFont val="宋体"/>
        <charset val="134"/>
      </rPr>
      <t xml:space="preserve">
</t>
    </r>
    <r>
      <rPr>
        <sz val="12"/>
        <color rgb="FF000000"/>
        <rFont val="宋体"/>
        <charset val="134"/>
      </rPr>
      <t>2.协助摸排新业态文体旅经营单位，建立底数清单。</t>
    </r>
    <r>
      <rPr>
        <sz val="12"/>
        <color rgb="FF000000"/>
        <rFont val="宋体"/>
        <charset val="134"/>
      </rPr>
      <t xml:space="preserve">
</t>
    </r>
    <r>
      <rPr>
        <sz val="12"/>
        <color rgb="FF000000"/>
        <rFont val="宋体"/>
        <charset val="134"/>
      </rPr>
      <t>3.在日常检查中，发现存在安全隐患、无证照经营、超范围经营等违法违规行为时，及时按照职责上报上级职能部门，并协助处置。</t>
    </r>
    <r>
      <rPr>
        <sz val="12"/>
        <color rgb="FF000000"/>
        <rFont val="宋体"/>
        <charset val="134"/>
      </rPr>
      <t xml:space="preserve">
</t>
    </r>
    <r>
      <rPr>
        <sz val="12"/>
        <color rgb="FF000000"/>
        <rFont val="宋体"/>
        <charset val="134"/>
      </rPr>
      <t>4.协助处理投诉举报，并做好群众沟通工作。</t>
    </r>
  </si>
  <si>
    <t>1.《国务院办公厅关于加强旅游市场综合监管的通知》（国办发〔2016〕5号）：地方各级人民政府要建立健全旅游综合协调、旅游案件联合查办、旅游投诉统一受理等综合监管机制，统筹旅游市场秩序整治工作。</t>
  </si>
  <si>
    <t>在日常检查中发现违法违法行为时，按照职责上报上级职能部门处置</t>
  </si>
  <si>
    <t>文物保护、修缮和利用工作</t>
  </si>
  <si>
    <t>开展文物保护法律法规宣传</t>
  </si>
  <si>
    <r>
      <rPr>
        <sz val="12"/>
        <color rgb="FF000000"/>
        <rFont val="宋体"/>
        <charset val="134"/>
      </rPr>
      <t>1.负责开展文物保护法律法规宣传。</t>
    </r>
    <r>
      <rPr>
        <sz val="12"/>
        <color rgb="FF000000"/>
        <rFont val="宋体"/>
        <charset val="134"/>
      </rPr>
      <t xml:space="preserve">
</t>
    </r>
    <r>
      <rPr>
        <sz val="12"/>
        <color rgb="FF000000"/>
        <rFont val="宋体"/>
        <charset val="134"/>
      </rPr>
      <t>2.组织开展文物普查工作。</t>
    </r>
    <r>
      <rPr>
        <sz val="12"/>
        <color rgb="FF000000"/>
        <rFont val="宋体"/>
        <charset val="134"/>
      </rPr>
      <t xml:space="preserve">
</t>
    </r>
    <r>
      <rPr>
        <sz val="12"/>
        <color rgb="FF000000"/>
        <rFont val="宋体"/>
        <charset val="134"/>
      </rPr>
      <t>3.组织和指导开展文物保护工作、考古工作，制止私挖盗采文物古迹行为。</t>
    </r>
    <r>
      <rPr>
        <sz val="12"/>
        <color rgb="FF000000"/>
        <rFont val="宋体"/>
        <charset val="134"/>
      </rPr>
      <t xml:space="preserve">
</t>
    </r>
    <r>
      <rPr>
        <sz val="12"/>
        <color rgb="FF000000"/>
        <rFont val="宋体"/>
        <charset val="134"/>
      </rPr>
      <t>4.负责文物保护项目申报。</t>
    </r>
    <r>
      <rPr>
        <sz val="12"/>
        <color rgb="FF000000"/>
        <rFont val="宋体"/>
        <charset val="134"/>
      </rPr>
      <t xml:space="preserve">
</t>
    </r>
    <r>
      <rPr>
        <sz val="12"/>
        <color rgb="FF000000"/>
        <rFont val="宋体"/>
        <charset val="134"/>
      </rPr>
      <t>5.承担文物安全管理工作。</t>
    </r>
    <r>
      <rPr>
        <sz val="12"/>
        <color rgb="FF000000"/>
        <rFont val="宋体"/>
        <charset val="134"/>
      </rPr>
      <t xml:space="preserve">
</t>
    </r>
    <r>
      <rPr>
        <sz val="12"/>
        <color rgb="FF000000"/>
        <rFont val="宋体"/>
        <charset val="134"/>
      </rPr>
      <t>6.合理利用文物资源，指导监督考古调查勘探发掘，负责文物保护修缮和合理利用等工作。</t>
    </r>
  </si>
  <si>
    <r>
      <rPr>
        <sz val="12"/>
        <color rgb="FF000000"/>
        <rFont val="宋体"/>
        <charset val="134"/>
      </rPr>
      <t>1.协助开展文物保护法律法规宣传。</t>
    </r>
    <r>
      <rPr>
        <sz val="12"/>
        <color rgb="FF000000"/>
        <rFont val="宋体"/>
        <charset val="134"/>
      </rPr>
      <t xml:space="preserve">
</t>
    </r>
    <r>
      <rPr>
        <sz val="12"/>
        <color rgb="FF000000"/>
        <rFont val="宋体"/>
        <charset val="134"/>
      </rPr>
      <t>2.协助开展文物普查工作。</t>
    </r>
    <r>
      <rPr>
        <sz val="12"/>
        <color rgb="FF000000"/>
        <rFont val="宋体"/>
        <charset val="134"/>
      </rPr>
      <t xml:space="preserve">
</t>
    </r>
    <r>
      <rPr>
        <sz val="12"/>
        <color rgb="FF000000"/>
        <rFont val="宋体"/>
        <charset val="134"/>
      </rPr>
      <t>3.负责开展辖区内的各级文物保护单位和尚未定级的不可移动文物的本体、保护范围和建设控制地带的日常管理和巡查。</t>
    </r>
    <r>
      <rPr>
        <sz val="12"/>
        <color rgb="FF000000"/>
        <rFont val="宋体"/>
        <charset val="134"/>
      </rPr>
      <t xml:space="preserve">
</t>
    </r>
    <r>
      <rPr>
        <sz val="12"/>
        <color rgb="FF000000"/>
        <rFont val="宋体"/>
        <charset val="134"/>
      </rPr>
      <t>4.实施辖区内文物的安防、消防保护措施，对巡查发现的安全隐患及时上报并推动落实整改，消除隐患。</t>
    </r>
    <r>
      <rPr>
        <sz val="12"/>
        <color rgb="FF000000"/>
        <rFont val="宋体"/>
        <charset val="134"/>
      </rPr>
      <t xml:space="preserve">
</t>
    </r>
    <r>
      <rPr>
        <sz val="12"/>
        <color rgb="FF000000"/>
        <rFont val="宋体"/>
        <charset val="134"/>
      </rPr>
      <t>5.对发现保护范围和建设控制地带内的违法建设行为及时制止，并上报上级相关部门处理。</t>
    </r>
    <r>
      <rPr>
        <sz val="12"/>
        <color rgb="FF000000"/>
        <rFont val="宋体"/>
        <charset val="134"/>
      </rPr>
      <t xml:space="preserve">
</t>
    </r>
    <r>
      <rPr>
        <sz val="12"/>
        <color rgb="FF000000"/>
        <rFont val="宋体"/>
        <charset val="134"/>
      </rPr>
      <t>6.积极协助做好文物保护修缮。</t>
    </r>
  </si>
  <si>
    <t>提供文物保护日常工作经费、审批涉文物建设行为</t>
  </si>
  <si>
    <t>《中华人民共和国文物保护法》第九条、第二十七条。</t>
  </si>
  <si>
    <t>协助开展文物普查工作，对辖区内不可移动文物，以及可移动文物（如老物件、文献等）进行全面摸排，上报符合条件的文物保护单位或历史建筑</t>
  </si>
  <si>
    <t>协助对不可移动文物开展日常巡查，发现问题及时上报，协助开展文物执法工作</t>
  </si>
  <si>
    <t>协助开展合理利用文物资源，弘扬优秀传统文化，发挥文物作用</t>
  </si>
  <si>
    <t>协助开展名人故居类文保单位修缮工作</t>
  </si>
  <si>
    <t>历史建筑、传统风貌建筑的保护利用和监督管理</t>
  </si>
  <si>
    <t>开展历史建筑、传统风貌建筑日常巡查、检查</t>
  </si>
  <si>
    <t>住房和城乡建设局</t>
  </si>
  <si>
    <r>
      <rPr>
        <sz val="12"/>
        <color rgb="FF000000"/>
        <rFont val="宋体"/>
        <charset val="134"/>
      </rPr>
      <t>1.指导历史建筑、传统风貌建筑保护利用。</t>
    </r>
    <r>
      <rPr>
        <sz val="12"/>
        <color rgb="FF000000"/>
        <rFont val="宋体"/>
        <charset val="134"/>
      </rPr>
      <t xml:space="preserve">
</t>
    </r>
    <r>
      <rPr>
        <sz val="12"/>
        <color rgb="FF000000"/>
        <rFont val="宋体"/>
        <charset val="134"/>
      </rPr>
      <t>2.负责历史建筑、传统风貌建筑认定公布、挂牌保护、测绘建档、保护图则制定工作。</t>
    </r>
    <r>
      <rPr>
        <sz val="12"/>
        <color rgb="FF000000"/>
        <rFont val="宋体"/>
        <charset val="134"/>
      </rPr>
      <t xml:space="preserve">
</t>
    </r>
    <r>
      <rPr>
        <sz val="12"/>
        <color rgb="FF000000"/>
        <rFont val="宋体"/>
        <charset val="134"/>
      </rPr>
      <t>3.依法对历史建筑、传统风貌建筑开展监督检查，查处涉及历史建筑、传统风貌建筑的违法行为。</t>
    </r>
    <r>
      <rPr>
        <sz val="12"/>
        <color rgb="FF000000"/>
        <rFont val="宋体"/>
        <charset val="134"/>
      </rPr>
      <t xml:space="preserve">
</t>
    </r>
    <r>
      <rPr>
        <sz val="12"/>
        <color rgb="FF000000"/>
        <rFont val="宋体"/>
        <charset val="134"/>
      </rPr>
      <t>4.负责审查历史建筑及传统风貌建筑修缮等行为。</t>
    </r>
  </si>
  <si>
    <r>
      <rPr>
        <sz val="12"/>
        <color rgb="FF000000"/>
        <rFont val="宋体"/>
        <charset val="134"/>
      </rPr>
      <t>1.协助业主做好历史建筑、传统风貌建筑申报。</t>
    </r>
    <r>
      <rPr>
        <sz val="12"/>
        <color rgb="FF000000"/>
        <rFont val="宋体"/>
        <charset val="134"/>
      </rPr>
      <t xml:space="preserve">
</t>
    </r>
    <r>
      <rPr>
        <sz val="12"/>
        <color rgb="FF000000"/>
        <rFont val="宋体"/>
        <charset val="134"/>
      </rPr>
      <t>2.开展历史建筑、传统风貌建筑日常巡查、检查，发现未经批准擅自改造历史建筑、传统风貌建筑等违规行为，及时劝阻并上报。</t>
    </r>
  </si>
  <si>
    <t>《福建省传统风貌建筑保护条例》</t>
  </si>
  <si>
    <t>发现未经批准擅自改造历史建筑、传统风貌建筑等违规行为，及时劝阻并上报</t>
  </si>
  <si>
    <r>
      <rPr>
        <sz val="12"/>
        <color rgb="FF000000"/>
        <rFont val="宋体"/>
        <charset val="134"/>
      </rPr>
      <t>县市场监督管理局、县教育局、县文旅局、县</t>
    </r>
    <r>
      <rPr>
        <sz val="12"/>
        <color rgb="FF000000"/>
        <rFont val="宋体"/>
        <charset val="134"/>
      </rPr>
      <t xml:space="preserve">
</t>
    </r>
    <r>
      <rPr>
        <sz val="12"/>
        <color rgb="FF000000"/>
        <rFont val="宋体"/>
        <charset val="134"/>
      </rPr>
      <t>科技局、县</t>
    </r>
    <r>
      <rPr>
        <sz val="12"/>
        <color rgb="FF000000"/>
        <rFont val="宋体"/>
        <charset val="134"/>
      </rPr>
      <t xml:space="preserve">
</t>
    </r>
    <r>
      <rPr>
        <sz val="12"/>
        <color rgb="FF000000"/>
        <rFont val="宋体"/>
        <charset val="134"/>
      </rPr>
      <t>发改局、县</t>
    </r>
    <r>
      <rPr>
        <sz val="12"/>
        <color rgb="FF000000"/>
        <rFont val="宋体"/>
        <charset val="134"/>
      </rPr>
      <t xml:space="preserve">
</t>
    </r>
    <r>
      <rPr>
        <sz val="12"/>
        <color rgb="FF000000"/>
        <rFont val="宋体"/>
        <charset val="134"/>
      </rPr>
      <t>住建局、县</t>
    </r>
    <r>
      <rPr>
        <sz val="12"/>
        <color rgb="FF000000"/>
        <rFont val="宋体"/>
        <charset val="134"/>
      </rPr>
      <t xml:space="preserve">
</t>
    </r>
    <r>
      <rPr>
        <sz val="12"/>
        <color rgb="FF000000"/>
        <rFont val="宋体"/>
        <charset val="134"/>
      </rPr>
      <t>卫健局</t>
    </r>
    <r>
      <rPr>
        <sz val="12"/>
        <color rgb="FF000000"/>
        <rFont val="宋体"/>
        <charset val="134"/>
      </rPr>
      <t xml:space="preserve">
</t>
    </r>
  </si>
  <si>
    <r>
      <rPr>
        <b/>
        <sz val="10"/>
        <color rgb="FF000000"/>
        <rFont val="宋体"/>
        <charset val="134"/>
      </rPr>
      <t>县教育局：</t>
    </r>
    <r>
      <rPr>
        <sz val="10"/>
        <color rgb="FF000000"/>
        <rFont val="宋体"/>
        <charset val="134"/>
      </rPr>
      <t xml:space="preserve">
</t>
    </r>
    <r>
      <rPr>
        <sz val="10"/>
        <color rgb="FF000000"/>
        <rFont val="宋体"/>
        <charset val="134"/>
      </rPr>
      <t>负责建立健全校外培训机构监管责任体系和工作机制，审批登记校外培训机构，加强对学科类校外机构教师的培训。</t>
    </r>
    <r>
      <rPr>
        <sz val="10"/>
        <color rgb="FF000000"/>
        <rFont val="宋体"/>
        <charset val="134"/>
      </rPr>
      <t xml:space="preserve">
</t>
    </r>
    <r>
      <rPr>
        <b/>
        <sz val="10"/>
        <color rgb="FF000000"/>
        <rFont val="宋体"/>
        <charset val="134"/>
      </rPr>
      <t>县文化体育和旅游局：</t>
    </r>
    <r>
      <rPr>
        <sz val="10"/>
        <color rgb="FF000000"/>
        <rFont val="宋体"/>
        <charset val="134"/>
      </rPr>
      <t xml:space="preserve">
</t>
    </r>
    <r>
      <rPr>
        <sz val="10"/>
        <color rgb="FF000000"/>
        <rFont val="宋体"/>
        <charset val="134"/>
      </rPr>
      <t>负责艺术类、体育类培训机构的审批，并及时将出具的批复文件抄送同级教育部门、上级文化和旅游主管部门备案。</t>
    </r>
    <r>
      <rPr>
        <sz val="10"/>
        <color rgb="FF000000"/>
        <rFont val="宋体"/>
        <charset val="134"/>
      </rPr>
      <t xml:space="preserve">
</t>
    </r>
    <r>
      <rPr>
        <b/>
        <sz val="10"/>
        <color rgb="FF000000"/>
        <rFont val="宋体"/>
        <charset val="134"/>
      </rPr>
      <t>县科学技术局：</t>
    </r>
    <r>
      <rPr>
        <sz val="10"/>
        <color rgb="FF000000"/>
        <rFont val="宋体"/>
        <charset val="134"/>
      </rPr>
      <t xml:space="preserve">
</t>
    </r>
    <r>
      <rPr>
        <sz val="10"/>
        <color rgb="FF000000"/>
        <rFont val="宋体"/>
        <charset val="134"/>
      </rPr>
      <t>负责科技培训机构的审批并出具批复文件。</t>
    </r>
    <r>
      <rPr>
        <sz val="10"/>
        <color rgb="FF000000"/>
        <rFont val="宋体"/>
        <charset val="134"/>
      </rPr>
      <t xml:space="preserve">
</t>
    </r>
    <r>
      <rPr>
        <b/>
        <sz val="10"/>
        <color rgb="FF000000"/>
        <rFont val="宋体"/>
        <charset val="134"/>
      </rPr>
      <t>县人社局：</t>
    </r>
    <r>
      <rPr>
        <sz val="10"/>
        <color rgb="FF000000"/>
        <rFont val="宋体"/>
        <charset val="134"/>
      </rPr>
      <t xml:space="preserve">
</t>
    </r>
    <r>
      <rPr>
        <sz val="10"/>
        <color rgb="FF000000"/>
        <rFont val="宋体"/>
        <charset val="134"/>
      </rPr>
      <t>负责人力资源和社会保障部门审批的职业技能机构的监管。</t>
    </r>
    <r>
      <rPr>
        <sz val="10"/>
        <color rgb="FF000000"/>
        <rFont val="宋体"/>
        <charset val="134"/>
      </rPr>
      <t xml:space="preserve">
</t>
    </r>
    <r>
      <rPr>
        <b/>
        <sz val="10"/>
        <color rgb="FF000000"/>
        <rFont val="宋体"/>
        <charset val="134"/>
      </rPr>
      <t>县民政局：</t>
    </r>
    <r>
      <rPr>
        <sz val="10"/>
        <color rgb="FF000000"/>
        <rFont val="宋体"/>
        <charset val="134"/>
      </rPr>
      <t xml:space="preserve">
</t>
    </r>
    <r>
      <rPr>
        <sz val="10"/>
        <color rgb="FF000000"/>
        <rFont val="宋体"/>
        <charset val="134"/>
      </rPr>
      <t>负责对非营利性培训机构进行法人登记并发放民办非企业单位登记证书，非营利性托管机构的民办非企业单位登记以及职责范围内的监督管理工作。</t>
    </r>
    <r>
      <rPr>
        <sz val="10"/>
        <color rgb="FF000000"/>
        <rFont val="宋体"/>
        <charset val="134"/>
      </rPr>
      <t xml:space="preserve">
</t>
    </r>
    <r>
      <rPr>
        <b/>
        <sz val="10"/>
        <color rgb="FF000000"/>
        <rFont val="宋体"/>
        <charset val="134"/>
      </rPr>
      <t>县市场监管局：</t>
    </r>
    <r>
      <rPr>
        <sz val="10"/>
        <color rgb="FF000000"/>
        <rFont val="宋体"/>
        <charset val="134"/>
      </rPr>
      <t xml:space="preserve">
</t>
    </r>
    <r>
      <rPr>
        <sz val="10"/>
        <color rgb="FF000000"/>
        <rFont val="宋体"/>
        <charset val="134"/>
      </rPr>
      <t>负责对营利性培训机构进行法人登记并发放营业执照，负责营利性托管机构的市场主体登记、食品安全以及职责范围内的监督管理。</t>
    </r>
    <r>
      <rPr>
        <sz val="10"/>
        <color rgb="FF000000"/>
        <rFont val="宋体"/>
        <charset val="134"/>
      </rPr>
      <t xml:space="preserve">
</t>
    </r>
    <r>
      <rPr>
        <b/>
        <sz val="10"/>
        <color rgb="FF000000"/>
        <rFont val="宋体"/>
        <charset val="134"/>
      </rPr>
      <t>县住建局：</t>
    </r>
    <r>
      <rPr>
        <sz val="10"/>
        <color rgb="FF000000"/>
        <rFont val="宋体"/>
        <charset val="134"/>
      </rPr>
      <t xml:space="preserve">
</t>
    </r>
    <r>
      <rPr>
        <sz val="10"/>
        <color rgb="FF000000"/>
        <rFont val="宋体"/>
        <charset val="134"/>
      </rPr>
      <t>负责按照国家消防技术标准要求，开展校外培训场所建设工程(含装修工程)消防设计审查验收备案抽查工作。</t>
    </r>
    <r>
      <rPr>
        <sz val="10"/>
        <color rgb="FF000000"/>
        <rFont val="宋体"/>
        <charset val="134"/>
      </rPr>
      <t xml:space="preserve">
</t>
    </r>
    <r>
      <rPr>
        <b/>
        <sz val="10"/>
        <color rgb="FF000000"/>
        <rFont val="宋体"/>
        <charset val="134"/>
      </rPr>
      <t>县消防救援大队：</t>
    </r>
    <r>
      <rPr>
        <sz val="10"/>
        <color rgb="FF000000"/>
        <rFont val="宋体"/>
        <charset val="134"/>
      </rPr>
      <t xml:space="preserve">
</t>
    </r>
    <r>
      <rPr>
        <sz val="10"/>
        <color rgb="FF000000"/>
        <rFont val="宋体"/>
        <charset val="134"/>
      </rPr>
      <t>负责加强消防安全的监督检查，开展“双随机、一公开”消防综合监管。</t>
    </r>
    <r>
      <rPr>
        <sz val="10"/>
        <color rgb="FF000000"/>
        <rFont val="宋体"/>
        <charset val="134"/>
      </rPr>
      <t xml:space="preserve">
</t>
    </r>
    <r>
      <rPr>
        <b/>
        <sz val="10"/>
        <color rgb="FF000000"/>
        <rFont val="宋体"/>
        <charset val="134"/>
      </rPr>
      <t>县公安局：</t>
    </r>
    <r>
      <rPr>
        <sz val="10"/>
        <color rgb="FF000000"/>
        <rFont val="宋体"/>
        <charset val="134"/>
      </rPr>
      <t xml:space="preserve">
</t>
    </r>
    <r>
      <rPr>
        <sz val="10"/>
        <color rgb="FF000000"/>
        <rFont val="宋体"/>
        <charset val="134"/>
      </rPr>
      <t>负责加强治安管理、网络安全管理，联合开展情报信息搜集研判和预警预防，以及查处校外培训机构违规开展线上培训行为，做好相关涉稳事件应急处置工作。</t>
    </r>
    <r>
      <rPr>
        <sz val="10"/>
        <color rgb="FF000000"/>
        <rFont val="宋体"/>
        <charset val="134"/>
      </rPr>
      <t xml:space="preserve">
</t>
    </r>
    <r>
      <rPr>
        <b/>
        <sz val="10"/>
        <color rgb="FF000000"/>
        <rFont val="宋体"/>
        <charset val="134"/>
      </rPr>
      <t>供水供电部门：</t>
    </r>
    <r>
      <rPr>
        <sz val="10"/>
        <color rgb="FF000000"/>
        <rFont val="宋体"/>
        <charset val="134"/>
      </rPr>
      <t xml:space="preserve">
</t>
    </r>
    <r>
      <rPr>
        <sz val="10"/>
        <color rgb="FF000000"/>
        <rFont val="宋体"/>
        <charset val="134"/>
      </rPr>
      <t>负责配合对违规开展学科类培训的机构，造成恶劣社会影响且拒不整改的，予以断水、断电。</t>
    </r>
  </si>
  <si>
    <r>
      <rPr>
        <sz val="12"/>
        <color rgb="FF000000"/>
        <rFont val="宋体"/>
        <charset val="134"/>
      </rPr>
      <t>1.协助开展校外培训机构摸排，发现无证照或超范围经营的行为，及时上报县直行业主管部门。</t>
    </r>
    <r>
      <rPr>
        <sz val="12"/>
        <color rgb="FF000000"/>
        <rFont val="宋体"/>
        <charset val="134"/>
      </rPr>
      <t xml:space="preserve">
</t>
    </r>
    <r>
      <rPr>
        <sz val="12"/>
        <color rgb="FF000000"/>
        <rFont val="宋体"/>
        <charset val="134"/>
      </rPr>
      <t>2.协助县直部门对校外培训机构的违法违规行为进行清理整顿。</t>
    </r>
    <r>
      <rPr>
        <sz val="12"/>
        <color rgb="FF000000"/>
        <rFont val="宋体"/>
        <charset val="134"/>
      </rPr>
      <t xml:space="preserve">
</t>
    </r>
    <r>
      <rPr>
        <sz val="12"/>
        <color rgb="FF000000"/>
        <rFont val="宋体"/>
        <charset val="134"/>
      </rPr>
      <t>3.协助做好涉及安全稳定事件的应急处置工作等职责。</t>
    </r>
    <r>
      <rPr>
        <sz val="12"/>
        <color rgb="FF000000"/>
        <rFont val="宋体"/>
        <charset val="134"/>
      </rPr>
      <t xml:space="preserve">
</t>
    </r>
  </si>
  <si>
    <r>
      <rPr>
        <sz val="12"/>
        <color rgb="FF000000"/>
        <rFont val="宋体"/>
        <charset val="134"/>
      </rPr>
      <t>1.《校外培训行政处罚暂行办法》（中华人民共和国教育部令第53条）第六条、第七条、第十二条。</t>
    </r>
    <r>
      <rPr>
        <sz val="12"/>
        <color rgb="FF000000"/>
        <rFont val="宋体"/>
        <charset val="134"/>
      </rPr>
      <t xml:space="preserve">
</t>
    </r>
    <r>
      <rPr>
        <sz val="12"/>
        <color rgb="FF000000"/>
        <rFont val="宋体"/>
        <charset val="134"/>
      </rPr>
      <t>2.福建省教育厅等十三部门关于印发《福建省规范面向中小学生的非学科类校外培训工作实施方案》的通知。</t>
    </r>
    <r>
      <rPr>
        <sz val="12"/>
        <color rgb="FF000000"/>
        <rFont val="宋体"/>
        <charset val="134"/>
      </rPr>
      <t xml:space="preserve">
</t>
    </r>
    <r>
      <rPr>
        <sz val="12"/>
        <color rgb="FF000000"/>
        <rFont val="宋体"/>
        <charset val="134"/>
      </rPr>
      <t>3.中共中央办公厅国务院办公厅印发《关于进一步减轻义务教育阶段学生作业负担和校外培训负担的意见》(第八、27.28.29.30)</t>
    </r>
    <r>
      <rPr>
        <sz val="12"/>
        <color rgb="FF000000"/>
        <rFont val="宋体"/>
        <charset val="134"/>
      </rPr>
      <t xml:space="preserve">
</t>
    </r>
    <r>
      <rPr>
        <sz val="12"/>
        <color rgb="FF000000"/>
        <rFont val="宋体"/>
        <charset val="134"/>
      </rPr>
      <t>4.《教育部办公厅、人力资源社会保障部办公厅关于印发&lt;校外培训机构从业人员管理办法(试行)&gt;的通知》(教监管厅函〔2021〕9号)</t>
    </r>
    <r>
      <rPr>
        <sz val="12"/>
        <color rgb="FF000000"/>
        <rFont val="宋体"/>
        <charset val="134"/>
      </rPr>
      <t xml:space="preserve">
</t>
    </r>
    <r>
      <rPr>
        <sz val="12"/>
        <color rgb="FF000000"/>
        <rFont val="宋体"/>
        <charset val="134"/>
      </rPr>
      <t>5.《教育部等六部门关于加强校外培训机构预收费监管工作的通知》（教监管函〔2021〕2号）</t>
    </r>
    <r>
      <rPr>
        <sz val="12"/>
        <color rgb="FF000000"/>
        <rFont val="宋体"/>
        <charset val="134"/>
      </rPr>
      <t xml:space="preserve">
</t>
    </r>
    <r>
      <rPr>
        <sz val="12"/>
        <color rgb="FF000000"/>
        <rFont val="宋体"/>
        <charset val="134"/>
      </rPr>
      <t>6.市场监管总局等八部门关于做好校外培训广告管控的通知（国市监广发〔2021〕70号）(第二、1.2.3.4)</t>
    </r>
    <r>
      <rPr>
        <sz val="12"/>
        <color rgb="FF000000"/>
        <rFont val="宋体"/>
        <charset val="134"/>
      </rPr>
      <t xml:space="preserve">
</t>
    </r>
  </si>
  <si>
    <r>
      <rPr>
        <sz val="12"/>
        <color rgb="FF000000"/>
        <rFont val="宋体"/>
        <charset val="134"/>
      </rPr>
      <t>参照闽侯</t>
    </r>
    <r>
      <rPr>
        <sz val="12"/>
        <color rgb="FF000000"/>
        <rFont val="宋体"/>
        <charset val="134"/>
      </rPr>
      <t xml:space="preserve">
</t>
    </r>
    <r>
      <rPr>
        <sz val="12"/>
        <color rgb="FF000000"/>
        <rFont val="宋体"/>
        <charset val="134"/>
      </rPr>
      <t>再看黄塘</t>
    </r>
  </si>
  <si>
    <t>在日常检查中发现无证无照、有照无证、超范围经营等违法违规行为，按照职责上报上级职能部门处置；发现校外培训机构存在安全隐患时，按照职责上报上级职能部门处置，协助相关部门及时核实投诉举报</t>
  </si>
  <si>
    <t>开展老旧小区改造项目建设工作</t>
  </si>
  <si>
    <r>
      <rPr>
        <sz val="12"/>
        <color rgb="FF000000"/>
        <rFont val="宋体"/>
        <charset val="134"/>
      </rPr>
      <t>1.制定完善辖区老旧小区改造总体计划和年度计划，负责项目申报及资金争取、拨付。</t>
    </r>
    <r>
      <rPr>
        <sz val="12"/>
        <color rgb="FF000000"/>
        <rFont val="宋体"/>
        <charset val="134"/>
      </rPr>
      <t xml:space="preserve">
</t>
    </r>
    <r>
      <rPr>
        <sz val="12"/>
        <color rgb="FF000000"/>
        <rFont val="宋体"/>
        <charset val="134"/>
      </rPr>
      <t>2.统筹实施辖区老旧小区改造工作，指导、监督辖区乡镇、社区居委会开展老旧小区基本情况的摸底调查工作，合理落实专营单位、居民等社会投资。</t>
    </r>
    <r>
      <rPr>
        <sz val="12"/>
        <color rgb="FF000000"/>
        <rFont val="宋体"/>
        <charset val="134"/>
      </rPr>
      <t xml:space="preserve">
</t>
    </r>
    <r>
      <rPr>
        <sz val="12"/>
        <color rgb="FF000000"/>
        <rFont val="宋体"/>
        <charset val="134"/>
      </rPr>
      <t>3.落实可行性研究报告、初步设计等前期准备工作，加强工作过程中的质量和安全管理，做好乡镇老旧小区项目竣工验收和绩效考核等工作。</t>
    </r>
  </si>
  <si>
    <r>
      <rPr>
        <sz val="12"/>
        <color rgb="FF000000"/>
        <rFont val="宋体"/>
        <charset val="134"/>
      </rPr>
      <t>1.开展老旧小区改造、住宅小区加装电梯等政策宣传，动员居民配合实施改造项目。</t>
    </r>
    <r>
      <rPr>
        <sz val="12"/>
        <color rgb="FF000000"/>
        <rFont val="宋体"/>
        <charset val="134"/>
      </rPr>
      <t xml:space="preserve">
</t>
    </r>
    <r>
      <rPr>
        <sz val="12"/>
        <color rgb="FF000000"/>
        <rFont val="宋体"/>
        <charset val="134"/>
      </rPr>
      <t>2.指导社区开展前期入户调查、群众满意度调查。</t>
    </r>
    <r>
      <rPr>
        <sz val="12"/>
        <color rgb="FF000000"/>
        <rFont val="宋体"/>
        <charset val="134"/>
      </rPr>
      <t xml:space="preserve">
</t>
    </r>
    <r>
      <rPr>
        <sz val="12"/>
        <color rgb="FF000000"/>
        <rFont val="宋体"/>
        <charset val="134"/>
      </rPr>
      <t>3.指导社区及物业公司对改造后小区进行管理。</t>
    </r>
    <r>
      <rPr>
        <sz val="12"/>
        <color rgb="FF000000"/>
        <rFont val="宋体"/>
        <charset val="134"/>
      </rPr>
      <t xml:space="preserve">
</t>
    </r>
    <r>
      <rPr>
        <sz val="12"/>
        <color rgb="FF000000"/>
        <rFont val="宋体"/>
        <charset val="134"/>
      </rPr>
      <t>4.申请、拨付老旧小区改造资金</t>
    </r>
  </si>
  <si>
    <r>
      <rPr>
        <sz val="12"/>
        <color rgb="FF000000"/>
        <rFont val="宋体"/>
        <charset val="134"/>
      </rPr>
      <t>1.《福建省老旧小区改造实施方案》</t>
    </r>
    <r>
      <rPr>
        <sz val="12"/>
        <color rgb="FF000000"/>
        <rFont val="宋体"/>
        <charset val="134"/>
      </rPr>
      <t xml:space="preserve">
</t>
    </r>
    <r>
      <rPr>
        <sz val="12"/>
        <color rgb="FF000000"/>
        <rFont val="宋体"/>
        <charset val="134"/>
      </rPr>
      <t>2.《泉州市抓城建提品质2025年专项行动方案》</t>
    </r>
    <r>
      <rPr>
        <sz val="12"/>
        <color rgb="FF000000"/>
        <rFont val="宋体"/>
        <charset val="134"/>
      </rPr>
      <t xml:space="preserve">
</t>
    </r>
    <r>
      <rPr>
        <sz val="12"/>
        <color rgb="FF000000"/>
        <rFont val="宋体"/>
        <charset val="134"/>
      </rPr>
      <t>3.《惠安县住房和城乡建设局关于印发惠安县老旧小区建筑立面安全隐患治理工作方案的通知》（惠住建〔2022〕89号）</t>
    </r>
  </si>
  <si>
    <t>实施“基层科普行动计划”，开展科普工作</t>
  </si>
  <si>
    <t>组织开展科技下乡、“银龄科普”等科普宣传活动，推广科普中国APP</t>
  </si>
  <si>
    <t>县科协技术协会</t>
  </si>
  <si>
    <r>
      <rPr>
        <sz val="12"/>
        <color rgb="FF000000"/>
        <rFont val="宋体"/>
        <charset val="134"/>
      </rPr>
      <t>1.负责统筹全县科普宣传工作。</t>
    </r>
    <r>
      <rPr>
        <sz val="12"/>
        <color rgb="FF000000"/>
        <rFont val="宋体"/>
        <charset val="134"/>
      </rPr>
      <t xml:space="preserve">
</t>
    </r>
    <r>
      <rPr>
        <sz val="12"/>
        <color rgb="FF000000"/>
        <rFont val="宋体"/>
        <charset val="134"/>
      </rPr>
      <t>2.负责县级科普设施、场所的规划、建设、管理。</t>
    </r>
    <r>
      <rPr>
        <sz val="12"/>
        <color rgb="FF000000"/>
        <rFont val="宋体"/>
        <charset val="134"/>
      </rPr>
      <t xml:space="preserve">
</t>
    </r>
    <r>
      <rPr>
        <sz val="12"/>
        <color rgb="FF000000"/>
        <rFont val="宋体"/>
        <charset val="134"/>
      </rPr>
      <t>3.负责统筹全县性科技下乡活动，统筹队伍建设，加强基层科普队伍的建设、活动的策划。</t>
    </r>
  </si>
  <si>
    <r>
      <rPr>
        <sz val="12"/>
        <color rgb="FF000000"/>
        <rFont val="宋体"/>
        <charset val="134"/>
      </rPr>
      <t>1.开展科普宣传工作，建设科普活动室、科普画廊、科普活动站、科普宣传栏，利用宣传栏、社区广播等多种渠道传播科学常识。</t>
    </r>
    <r>
      <rPr>
        <sz val="12"/>
        <color rgb="FF000000"/>
        <rFont val="宋体"/>
        <charset val="134"/>
      </rPr>
      <t xml:space="preserve">
</t>
    </r>
    <r>
      <rPr>
        <sz val="12"/>
        <color rgb="FF000000"/>
        <rFont val="宋体"/>
        <charset val="134"/>
      </rPr>
      <t>2.建设镇村两级科普馆。</t>
    </r>
    <r>
      <rPr>
        <sz val="12"/>
        <color rgb="FF000000"/>
        <rFont val="宋体"/>
        <charset val="134"/>
      </rPr>
      <t xml:space="preserve">
</t>
    </r>
    <r>
      <rPr>
        <sz val="12"/>
        <color rgb="FF000000"/>
        <rFont val="宋体"/>
        <charset val="134"/>
      </rPr>
      <t>3.动员社会力量组织开展科普活动，举办各类科普讲座、展览等。</t>
    </r>
    <r>
      <rPr>
        <sz val="12"/>
        <color rgb="FF000000"/>
        <rFont val="宋体"/>
        <charset val="134"/>
      </rPr>
      <t xml:space="preserve">
</t>
    </r>
    <r>
      <rPr>
        <sz val="12"/>
        <color rgb="FF000000"/>
        <rFont val="宋体"/>
        <charset val="134"/>
      </rPr>
      <t>4.协助做好科技下乡活动，协助上级部门做好科普人才队伍、志愿者服务队的建设，加强基层科普队伍建设。</t>
    </r>
    <r>
      <rPr>
        <sz val="12"/>
        <color rgb="FF000000"/>
        <rFont val="宋体"/>
        <charset val="134"/>
      </rPr>
      <t xml:space="preserve">
</t>
    </r>
  </si>
  <si>
    <r>
      <rPr>
        <sz val="12"/>
        <color rgb="FF000000"/>
        <rFont val="宋体"/>
        <charset val="134"/>
      </rPr>
      <t>1.《中华人民共和国科学技术普及法》。第七条、第十四条、第四十六条</t>
    </r>
    <r>
      <rPr>
        <sz val="12"/>
        <color rgb="FF000000"/>
        <rFont val="宋体"/>
        <charset val="134"/>
      </rPr>
      <t xml:space="preserve">
</t>
    </r>
    <r>
      <rPr>
        <sz val="12"/>
        <color rgb="FF000000"/>
        <rFont val="宋体"/>
        <charset val="134"/>
      </rPr>
      <t>2.中共中央办公厅 国务院办公厅印发《关于新时代进一步加强科学技术普及工作的意见》第二点</t>
    </r>
    <r>
      <rPr>
        <sz val="12"/>
        <color rgb="FF000000"/>
        <rFont val="宋体"/>
        <charset val="134"/>
      </rPr>
      <t xml:space="preserve">
</t>
    </r>
    <r>
      <rPr>
        <sz val="12"/>
        <color rgb="FF000000"/>
        <rFont val="宋体"/>
        <charset val="134"/>
      </rPr>
      <t>3.《关于开展2024年惠安县“基层科普行动计划”项目申报工作的通知》（惠科协【2024】2号）</t>
    </r>
    <r>
      <rPr>
        <sz val="12"/>
        <color rgb="FF000000"/>
        <rFont val="宋体"/>
        <charset val="134"/>
      </rPr>
      <t xml:space="preserve">
</t>
    </r>
    <r>
      <rPr>
        <sz val="12"/>
        <color rgb="FF000000"/>
        <rFont val="宋体"/>
        <charset val="134"/>
      </rPr>
      <t>4.泉州市科学技术协会等5部门关于印发《泉州市“银龄科普”行动实施方案》的通知（泉科协【2024】56号）</t>
    </r>
  </si>
  <si>
    <t>建设镇村两级科普馆</t>
  </si>
  <si>
    <t>协助组建扩大科普志愿者队伍</t>
  </si>
  <si>
    <t>预防和打击传销工作</t>
  </si>
  <si>
    <t>常态化开展打击传销宣传普法工作</t>
  </si>
  <si>
    <r>
      <rPr>
        <sz val="12"/>
        <color rgb="FF000000"/>
        <rFont val="宋体"/>
        <charset val="134"/>
      </rPr>
      <t>社会事务办公室（安全）</t>
    </r>
    <r>
      <rPr>
        <sz val="12"/>
        <color rgb="FF000000"/>
        <rFont val="宋体"/>
        <charset val="134"/>
      </rPr>
      <t xml:space="preserve">
</t>
    </r>
  </si>
  <si>
    <t>县市场监管局、县公安局</t>
  </si>
  <si>
    <r>
      <rPr>
        <b/>
        <sz val="12"/>
        <color rgb="FF000000"/>
        <rFont val="宋体"/>
        <charset val="134"/>
      </rPr>
      <t>县市场监管局：</t>
    </r>
    <r>
      <rPr>
        <sz val="12"/>
        <color rgb="FF000000"/>
        <rFont val="宋体"/>
        <charset val="134"/>
      </rPr>
      <t xml:space="preserve">
</t>
    </r>
    <r>
      <rPr>
        <sz val="12"/>
        <color rgb="FF000000"/>
        <rFont val="宋体"/>
        <charset val="134"/>
      </rPr>
      <t>负责依法查处《禁止传销条例》所规定的尚未构成犯罪的传销行为；</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负责查处《禁止传销条例》所规定的构成犯罪的传销行为。</t>
    </r>
  </si>
  <si>
    <r>
      <rPr>
        <sz val="12"/>
        <color rgb="FF000000"/>
        <rFont val="宋体"/>
        <charset val="134"/>
      </rPr>
      <t>1.协助开展打击传销和违法直销行为的宣传教育。</t>
    </r>
    <r>
      <rPr>
        <sz val="12"/>
        <color rgb="FF000000"/>
        <rFont val="宋体"/>
        <charset val="134"/>
      </rPr>
      <t xml:space="preserve">
</t>
    </r>
    <r>
      <rPr>
        <sz val="12"/>
        <color rgb="FF000000"/>
        <rFont val="宋体"/>
        <charset val="134"/>
      </rPr>
      <t>2.及时上报辖区内传销违法违规问题线索。</t>
    </r>
  </si>
  <si>
    <t>提供技术指导、业务培训</t>
  </si>
  <si>
    <r>
      <rPr>
        <sz val="12"/>
        <color rgb="FF000000"/>
        <rFont val="宋体"/>
        <charset val="134"/>
      </rPr>
      <t>1.《禁止传销条例》</t>
    </r>
    <r>
      <rPr>
        <sz val="12"/>
        <color rgb="FF000000"/>
        <rFont val="宋体"/>
        <charset val="134"/>
      </rPr>
      <t xml:space="preserve">
</t>
    </r>
    <r>
      <rPr>
        <sz val="12"/>
        <color rgb="FF000000"/>
        <rFont val="宋体"/>
        <charset val="134"/>
      </rPr>
      <t>2.《国务院关于禁止传销经营活动的通知》（国发[1998]10号）</t>
    </r>
    <r>
      <rPr>
        <sz val="12"/>
        <color rgb="FF000000"/>
        <rFont val="宋体"/>
        <charset val="134"/>
      </rPr>
      <t xml:space="preserve"> </t>
    </r>
  </si>
  <si>
    <t>开展日常巡查，发现传销问题线索及时上报，协助做好传销防范打击工作</t>
  </si>
  <si>
    <t>革命老区村扶建项目管理工作</t>
  </si>
  <si>
    <t>做好革命老区村扶建项目管理</t>
  </si>
  <si>
    <r>
      <rPr>
        <sz val="12"/>
        <color rgb="FF000000"/>
        <rFont val="宋体"/>
        <charset val="134"/>
      </rPr>
      <t>1.贯彻执行中央、省、市、县级老区相关政策法规。</t>
    </r>
    <r>
      <rPr>
        <sz val="12"/>
        <color rgb="FF000000"/>
        <rFont val="宋体"/>
        <charset val="134"/>
      </rPr>
      <t xml:space="preserve">
</t>
    </r>
    <r>
      <rPr>
        <sz val="12"/>
        <color rgb="FF000000"/>
        <rFont val="宋体"/>
        <charset val="134"/>
      </rPr>
      <t>2.研究制定促进革命老区发展的政策措施，协调指导全县革命老区建设工作，促进革命老区经济社会发展。</t>
    </r>
    <r>
      <rPr>
        <sz val="12"/>
        <color rgb="FF000000"/>
        <rFont val="宋体"/>
        <charset val="134"/>
      </rPr>
      <t xml:space="preserve">
</t>
    </r>
    <r>
      <rPr>
        <sz val="12"/>
        <color rgb="FF000000"/>
        <rFont val="宋体"/>
        <charset val="134"/>
      </rPr>
      <t>3.组织协调老区扶建工作，按规定承担老区扶建专项资金的监管。</t>
    </r>
    <r>
      <rPr>
        <sz val="12"/>
        <color rgb="FF000000"/>
        <rFont val="宋体"/>
        <charset val="134"/>
      </rPr>
      <t xml:space="preserve">
</t>
    </r>
    <r>
      <rPr>
        <sz val="12"/>
        <color rgb="FF000000"/>
        <rFont val="宋体"/>
        <charset val="134"/>
      </rPr>
      <t>4.建立革命遗址基层数据库，修订完善革命遗址名录和保护档案，加强革命遗址的维护保护工作。</t>
    </r>
    <r>
      <rPr>
        <sz val="12"/>
        <color rgb="FF000000"/>
        <rFont val="宋体"/>
        <charset val="134"/>
      </rPr>
      <t xml:space="preserve">
</t>
    </r>
    <r>
      <rPr>
        <sz val="12"/>
        <color rgb="FF000000"/>
        <rFont val="宋体"/>
        <charset val="134"/>
      </rPr>
      <t>5.建立和完善革命“五老”人员定期生活补助标准与重点优抚优待对象定期抚恤标准同步增长的机制，根据当地经济发展水平逐步提高革命“五老”人员医疗补助标准。</t>
    </r>
  </si>
  <si>
    <r>
      <rPr>
        <sz val="12"/>
        <color rgb="FF000000"/>
        <rFont val="宋体"/>
        <charset val="134"/>
      </rPr>
      <t>1.根据中央、省、市、县级部署要求，配合做好老区扶建项目的申报、审核、上报、管理等工作。</t>
    </r>
    <r>
      <rPr>
        <sz val="12"/>
        <color rgb="FF000000"/>
        <rFont val="宋体"/>
        <charset val="134"/>
      </rPr>
      <t xml:space="preserve">
</t>
    </r>
    <r>
      <rPr>
        <sz val="12"/>
        <color rgb="FF000000"/>
        <rFont val="宋体"/>
        <charset val="134"/>
      </rPr>
      <t>2.配合做好革命“五老”人员及革命“五老”遗偶日常管理、节日慰问等。</t>
    </r>
    <r>
      <rPr>
        <sz val="12"/>
        <color rgb="FF000000"/>
        <rFont val="宋体"/>
        <charset val="134"/>
      </rPr>
      <t xml:space="preserve">
</t>
    </r>
    <r>
      <rPr>
        <sz val="12"/>
        <color rgb="FF000000"/>
        <rFont val="宋体"/>
        <charset val="134"/>
      </rPr>
      <t>3.配合做好红色资源的保护、开发与利用工作。</t>
    </r>
  </si>
  <si>
    <r>
      <rPr>
        <sz val="12"/>
        <color rgb="FF000000"/>
        <rFont val="宋体"/>
        <charset val="134"/>
      </rPr>
      <t xml:space="preserve">
</t>
    </r>
    <r>
      <rPr>
        <sz val="12"/>
        <color rgb="FF000000"/>
        <rFont val="宋体"/>
        <charset val="134"/>
      </rPr>
      <t>提供技术指导、制度指导、培训</t>
    </r>
  </si>
  <si>
    <r>
      <rPr>
        <sz val="11"/>
        <color rgb="FF000000"/>
        <rFont val="宋体"/>
        <charset val="134"/>
      </rPr>
      <t>1.《关于开展2024年未列入革命文物不可移动红色文化遗存认定申报工作的通知》（惠民综〔2024〕20号）。</t>
    </r>
    <r>
      <rPr>
        <sz val="11"/>
        <color rgb="FF000000"/>
        <rFont val="宋体"/>
        <charset val="134"/>
      </rPr>
      <t xml:space="preserve">
</t>
    </r>
    <r>
      <rPr>
        <sz val="11"/>
        <color rgb="FF000000"/>
        <rFont val="宋体"/>
        <charset val="134"/>
      </rPr>
      <t>2.《福建省促进革命老区发展条例》第六条 、第十五条、第十七条、</t>
    </r>
    <r>
      <rPr>
        <sz val="11"/>
        <color rgb="FF000000"/>
        <rFont val="宋体"/>
        <charset val="134"/>
      </rPr>
      <t xml:space="preserve">
</t>
    </r>
    <r>
      <rPr>
        <sz val="11"/>
        <color rgb="FF000000"/>
        <rFont val="宋体"/>
        <charset val="134"/>
      </rPr>
      <t>第十九条</t>
    </r>
    <r>
      <rPr>
        <sz val="11"/>
        <color rgb="FF000000"/>
        <rFont val="宋体"/>
        <charset val="134"/>
      </rPr>
      <t xml:space="preserve">
</t>
    </r>
    <r>
      <rPr>
        <sz val="11"/>
        <color rgb="FF000000"/>
        <rFont val="宋体"/>
        <charset val="134"/>
      </rPr>
      <t>3.《国务院关于新时代支持革命老区振兴发展的意见》。</t>
    </r>
    <r>
      <rPr>
        <sz val="11"/>
        <color rgb="FF000000"/>
        <rFont val="宋体"/>
        <charset val="134"/>
      </rPr>
      <t xml:space="preserve">
</t>
    </r>
    <r>
      <rPr>
        <sz val="11"/>
        <color rgb="FF000000"/>
        <rFont val="宋体"/>
        <charset val="134"/>
      </rPr>
      <t>4.《福建省革命老区发展专项资金管理办法》第二十一条</t>
    </r>
    <r>
      <rPr>
        <sz val="11"/>
        <color rgb="FF000000"/>
        <rFont val="宋体"/>
        <charset val="134"/>
      </rPr>
      <t xml:space="preserve"> </t>
    </r>
  </si>
  <si>
    <t>零散烈士纪念设施管护工作</t>
  </si>
  <si>
    <t>开展辖区内烈士纪念设施日常保护、卫生清理和安全巡查工作</t>
  </si>
  <si>
    <r>
      <rPr>
        <sz val="12"/>
        <color rgb="FF000000"/>
        <rFont val="宋体"/>
        <charset val="134"/>
      </rPr>
      <t>1.负责将烈士纪念设施集中迁移到专门的烈士陵园或集中安葬区。</t>
    </r>
    <r>
      <rPr>
        <sz val="12"/>
        <color rgb="FF000000"/>
        <rFont val="宋体"/>
        <charset val="134"/>
      </rPr>
      <t xml:space="preserve">
</t>
    </r>
    <r>
      <rPr>
        <sz val="12"/>
        <color rgb="FF000000"/>
        <rFont val="宋体"/>
        <charset val="134"/>
      </rPr>
      <t>2.负责更新全县烈士纪念设施资料档案，包括设施图片，定位坐标、碑记内容、烈士信息资料等。</t>
    </r>
  </si>
  <si>
    <r>
      <rPr>
        <sz val="12"/>
        <color rgb="FF000000"/>
        <rFont val="宋体"/>
        <charset val="134"/>
      </rPr>
      <t>1.开展辖区内烈士纪念设施日常保护、卫生清理和安全巡查工作。</t>
    </r>
    <r>
      <rPr>
        <sz val="12"/>
        <color rgb="FF000000"/>
        <rFont val="宋体"/>
        <charset val="134"/>
      </rPr>
      <t xml:space="preserve">
</t>
    </r>
    <r>
      <rPr>
        <sz val="12"/>
        <color rgb="FF000000"/>
        <rFont val="宋体"/>
        <charset val="134"/>
      </rPr>
      <t>2.对发现破坏烈士纪念设施的问题线索，及时上报。</t>
    </r>
  </si>
  <si>
    <r>
      <rPr>
        <sz val="11"/>
        <color rgb="FF000000"/>
        <rFont val="宋体"/>
        <charset val="134"/>
      </rPr>
      <t>1.福建省退役军人事务厅转发《关于发挥基层退役军人服务机构作用 进一步做好零散烈士纪念设施保护管理的意见》的通知（闽退役军人厅﹝2023﹞112号）。</t>
    </r>
    <r>
      <rPr>
        <sz val="11"/>
        <color rgb="FF000000"/>
        <rFont val="宋体"/>
        <charset val="134"/>
      </rPr>
      <t xml:space="preserve">
</t>
    </r>
    <r>
      <rPr>
        <sz val="11"/>
        <color rgb="FF000000"/>
        <rFont val="宋体"/>
        <charset val="134"/>
      </rPr>
      <t>2.惠安县退役军人事务局关于下拨2023年度烈士纪念设施管护经费的通知（惠退役军人局﹝2023﹞26号）</t>
    </r>
    <r>
      <rPr>
        <sz val="11"/>
        <color rgb="FF000000"/>
        <rFont val="宋体"/>
        <charset val="134"/>
      </rPr>
      <t xml:space="preserve">
</t>
    </r>
    <r>
      <rPr>
        <sz val="11"/>
        <color rgb="FF000000"/>
        <rFont val="宋体"/>
        <charset val="134"/>
      </rPr>
      <t>3.《烈士纪念设施保护管理办法》第七条　</t>
    </r>
  </si>
  <si>
    <t>对发现破坏烈士纪念设施的问题线索，及时上报</t>
  </si>
  <si>
    <t>做好老年人医养健康工作，支持基层医疗卫生机构建设发展</t>
  </si>
  <si>
    <t>对接基层医疗卫生机构，支持基层医疗卫生机构建设发展和医疗纠纷处置，提升辖区内医疗服务水平</t>
  </si>
  <si>
    <r>
      <rPr>
        <sz val="12"/>
        <color rgb="FF000000"/>
        <rFont val="宋体"/>
        <charset val="134"/>
      </rPr>
      <t>1.负责牵头做好医疗纠纷处置维稳，沟通，设置投诉渠道，邀请第三方调解等。</t>
    </r>
    <r>
      <rPr>
        <sz val="12"/>
        <color rgb="FF000000"/>
        <rFont val="宋体"/>
        <charset val="134"/>
      </rPr>
      <t xml:space="preserve">
</t>
    </r>
    <r>
      <rPr>
        <sz val="12"/>
        <color rgb="FF000000"/>
        <rFont val="宋体"/>
        <charset val="134"/>
      </rPr>
      <t>2.负责一体化管理工作的组织协调、技术指导、督查验收等。</t>
    </r>
  </si>
  <si>
    <r>
      <rPr>
        <sz val="12"/>
        <color rgb="FF000000"/>
        <rFont val="宋体"/>
        <charset val="134"/>
      </rPr>
      <t>1.协助落实区域医疗卫生服务体系规划要求，协助做好村级一体化卫生所的布局、建设。</t>
    </r>
    <r>
      <rPr>
        <sz val="12"/>
        <color rgb="FF000000"/>
        <rFont val="宋体"/>
        <charset val="134"/>
      </rPr>
      <t xml:space="preserve">
</t>
    </r>
    <r>
      <rPr>
        <sz val="12"/>
        <color rgb="FF000000"/>
        <rFont val="宋体"/>
        <charset val="134"/>
      </rPr>
      <t>2.配合做好医养结合、老年痴呆防治、老年心理关爱行动等老年健康工作中的对象召集工作。</t>
    </r>
  </si>
  <si>
    <r>
      <rPr>
        <sz val="12"/>
        <color rgb="FF000000"/>
        <rFont val="宋体"/>
        <charset val="134"/>
      </rPr>
      <t>提供业务指导</t>
    </r>
    <r>
      <rPr>
        <sz val="12"/>
        <color rgb="FF000000"/>
        <rFont val="宋体"/>
        <charset val="134"/>
      </rPr>
      <t xml:space="preserve">
</t>
    </r>
    <r>
      <rPr>
        <sz val="12"/>
        <color rgb="FF000000"/>
        <rFont val="宋体"/>
        <charset val="134"/>
      </rPr>
      <t>制度指导、培训</t>
    </r>
  </si>
  <si>
    <r>
      <rPr>
        <sz val="11"/>
        <color rgb="FF000000"/>
        <rFont val="宋体"/>
        <charset val="134"/>
      </rPr>
      <t>1.《中共福建省委办公厅福建省人民政府办公厅印发&lt;进一步深化基层医药卫生体制综合改革的意见(试行)的通知》(闽委办发〔2016〕44号)。</t>
    </r>
    <r>
      <rPr>
        <sz val="11"/>
        <color rgb="FF000000"/>
        <rFont val="宋体"/>
        <charset val="134"/>
      </rPr>
      <t xml:space="preserve">
</t>
    </r>
    <r>
      <rPr>
        <sz val="11"/>
        <color rgb="FF000000"/>
        <rFont val="宋体"/>
        <charset val="134"/>
      </rPr>
      <t>2.《福建省医疗纠纷预防与处理办法》</t>
    </r>
    <r>
      <rPr>
        <sz val="11"/>
        <color rgb="FF000000"/>
        <rFont val="宋体"/>
        <charset val="134"/>
      </rPr>
      <t xml:space="preserve">
</t>
    </r>
    <r>
      <rPr>
        <sz val="11"/>
        <color rgb="FF000000"/>
        <rFont val="宋体"/>
        <charset val="134"/>
      </rPr>
      <t>第五条 医疗机构所在地、患者户籍地或者居住地乡镇人民政府(街道办事处)、村(居)民委员会以及相关单位应当配合有关部门做好医疗纠纷预防与处理工作。</t>
    </r>
    <r>
      <rPr>
        <sz val="11"/>
        <color rgb="FF000000"/>
        <rFont val="宋体"/>
        <charset val="134"/>
      </rPr>
      <t xml:space="preserve">
</t>
    </r>
    <r>
      <rPr>
        <sz val="11"/>
        <color rgb="FF000000"/>
        <rFont val="宋体"/>
        <charset val="134"/>
      </rPr>
      <t>3.《泉州市卫生健康委员会 泉州市财政局关于做好2024年国家基本公共卫生服务工作的通知》（泉卫基层〔2024〕247号）。</t>
    </r>
    <r>
      <rPr>
        <sz val="11"/>
        <color rgb="FF000000"/>
        <rFont val="宋体"/>
        <charset val="134"/>
      </rPr>
      <t xml:space="preserve">
</t>
    </r>
    <r>
      <rPr>
        <sz val="11"/>
        <color rgb="FF000000"/>
        <rFont val="宋体"/>
        <charset val="134"/>
      </rPr>
      <t>4.《福建省“十四五”老龄事业发展和养老服务体系规划》（闽政〔2022〕22号）。</t>
    </r>
  </si>
  <si>
    <t>开展65岁以上老年人城乡社区和医养结合健康管理工作</t>
  </si>
  <si>
    <t>教育布局规划、资源配置工作</t>
  </si>
  <si>
    <t>协助开展教育布局规划、资源配置等工作</t>
  </si>
  <si>
    <t>社会事务办公室（教育）</t>
  </si>
  <si>
    <r>
      <rPr>
        <sz val="12"/>
        <color rgb="FF000000"/>
        <rFont val="宋体"/>
        <charset val="134"/>
      </rPr>
      <t>县教育局、</t>
    </r>
    <r>
      <rPr>
        <sz val="12"/>
        <color rgb="FF000000"/>
        <rFont val="宋体"/>
        <charset val="134"/>
      </rPr>
      <t xml:space="preserve">
</t>
    </r>
    <r>
      <rPr>
        <sz val="12"/>
        <color rgb="FF000000"/>
        <rFont val="宋体"/>
        <charset val="134"/>
      </rPr>
      <t>县财政局、县发展和改革局、</t>
    </r>
    <r>
      <rPr>
        <sz val="12"/>
        <color rgb="FF000000"/>
        <rFont val="宋体"/>
        <charset val="134"/>
      </rPr>
      <t xml:space="preserve">
</t>
    </r>
    <r>
      <rPr>
        <sz val="12"/>
        <color rgb="FF000000"/>
        <rFont val="宋体"/>
        <charset val="134"/>
      </rPr>
      <t>县自然资源局、</t>
    </r>
    <r>
      <rPr>
        <sz val="12"/>
        <color rgb="FF000000"/>
        <rFont val="宋体"/>
        <charset val="134"/>
      </rPr>
      <t xml:space="preserve">
</t>
    </r>
    <r>
      <rPr>
        <sz val="12"/>
        <color rgb="FF000000"/>
        <rFont val="宋体"/>
        <charset val="134"/>
      </rPr>
      <t>县住房和城乡建设局</t>
    </r>
  </si>
  <si>
    <r>
      <rPr>
        <b/>
        <sz val="12"/>
        <color rgb="FF000000"/>
        <rFont val="宋体"/>
        <charset val="134"/>
      </rPr>
      <t>县教育局：</t>
    </r>
    <r>
      <rPr>
        <sz val="12"/>
        <color rgb="FF000000"/>
        <rFont val="宋体"/>
        <charset val="134"/>
      </rPr>
      <t xml:space="preserve">
</t>
    </r>
    <r>
      <rPr>
        <sz val="12"/>
        <color rgb="FF000000"/>
        <rFont val="宋体"/>
        <charset val="134"/>
      </rPr>
      <t>负责研究制定全县教育资源规划布局，指导学校加强基础设施建设。</t>
    </r>
    <r>
      <rPr>
        <sz val="12"/>
        <color rgb="FF000000"/>
        <rFont val="宋体"/>
        <charset val="134"/>
      </rPr>
      <t xml:space="preserve">
</t>
    </r>
    <r>
      <rPr>
        <b/>
        <sz val="12"/>
        <color rgb="FF000000"/>
        <rFont val="宋体"/>
        <charset val="134"/>
      </rPr>
      <t>县财政局：</t>
    </r>
    <r>
      <rPr>
        <sz val="12"/>
        <color rgb="FF000000"/>
        <rFont val="宋体"/>
        <charset val="134"/>
      </rPr>
      <t xml:space="preserve">
</t>
    </r>
    <r>
      <rPr>
        <sz val="12"/>
        <color rgb="FF000000"/>
        <rFont val="宋体"/>
        <charset val="134"/>
      </rPr>
      <t>负责统筹资金安排。</t>
    </r>
    <r>
      <rPr>
        <sz val="12"/>
        <color rgb="FF000000"/>
        <rFont val="宋体"/>
        <charset val="134"/>
      </rPr>
      <t xml:space="preserve">
</t>
    </r>
    <r>
      <rPr>
        <b/>
        <sz val="12"/>
        <color rgb="FF000000"/>
        <rFont val="宋体"/>
        <charset val="134"/>
      </rPr>
      <t>县发展和改革局：</t>
    </r>
    <r>
      <rPr>
        <sz val="12"/>
        <color rgb="FF000000"/>
        <rFont val="宋体"/>
        <charset val="134"/>
      </rPr>
      <t xml:space="preserve">
</t>
    </r>
    <r>
      <rPr>
        <sz val="12"/>
        <color rgb="FF000000"/>
        <rFont val="宋体"/>
        <charset val="134"/>
      </rPr>
      <t>负责项目立项审批。</t>
    </r>
    <r>
      <rPr>
        <sz val="12"/>
        <color rgb="FF000000"/>
        <rFont val="宋体"/>
        <charset val="134"/>
      </rPr>
      <t xml:space="preserve">
</t>
    </r>
    <r>
      <rPr>
        <b/>
        <sz val="12"/>
        <color rgb="FF000000"/>
        <rFont val="宋体"/>
        <charset val="134"/>
      </rPr>
      <t>县自然资源局：</t>
    </r>
    <r>
      <rPr>
        <sz val="12"/>
        <color rgb="FF000000"/>
        <rFont val="宋体"/>
        <charset val="134"/>
      </rPr>
      <t xml:space="preserve">
</t>
    </r>
    <r>
      <rPr>
        <sz val="12"/>
        <color rgb="FF000000"/>
        <rFont val="宋体"/>
        <charset val="134"/>
      </rPr>
      <t>负责土地手续审批、建设工程规划许可证办理。</t>
    </r>
    <r>
      <rPr>
        <sz val="12"/>
        <color rgb="FF000000"/>
        <rFont val="宋体"/>
        <charset val="134"/>
      </rPr>
      <t xml:space="preserve">
</t>
    </r>
    <r>
      <rPr>
        <b/>
        <sz val="12"/>
        <color rgb="FF000000"/>
        <rFont val="宋体"/>
        <charset val="134"/>
      </rPr>
      <t>县住房和城乡建设局：</t>
    </r>
    <r>
      <rPr>
        <sz val="12"/>
        <color rgb="FF000000"/>
        <rFont val="宋体"/>
        <charset val="134"/>
      </rPr>
      <t xml:space="preserve">
</t>
    </r>
    <r>
      <rPr>
        <sz val="12"/>
        <color rgb="FF000000"/>
        <rFont val="宋体"/>
        <charset val="134"/>
      </rPr>
      <t>负责项目施工许可证审批，监督工程竣工验收，组织消防验收。</t>
    </r>
  </si>
  <si>
    <r>
      <rPr>
        <sz val="12"/>
        <color rgb="FF000000"/>
        <rFont val="宋体"/>
        <charset val="134"/>
      </rPr>
      <t>1.协助有关部门做好区域内教育布局、资源配置工作。</t>
    </r>
    <r>
      <rPr>
        <sz val="12"/>
        <color rgb="FF000000"/>
        <rFont val="宋体"/>
        <charset val="134"/>
      </rPr>
      <t xml:space="preserve">
</t>
    </r>
    <r>
      <rPr>
        <sz val="12"/>
        <color rgb="FF000000"/>
        <rFont val="宋体"/>
        <charset val="134"/>
      </rPr>
      <t>2.协助筹措教育经费，推进辖区内学校项目建设。</t>
    </r>
  </si>
  <si>
    <r>
      <rPr>
        <sz val="12"/>
        <color rgb="FF000000"/>
        <rFont val="宋体"/>
        <charset val="134"/>
      </rPr>
      <t>《中华人民共和国教育法》</t>
    </r>
    <r>
      <rPr>
        <sz val="12"/>
        <color rgb="FF000000"/>
        <rFont val="宋体"/>
        <charset val="134"/>
      </rPr>
      <t xml:space="preserve">
</t>
    </r>
    <r>
      <rPr>
        <sz val="12"/>
        <color rgb="FF000000"/>
        <rFont val="宋体"/>
        <charset val="134"/>
      </rPr>
      <t>第四十六条　国家机关、军队、企业事业组织、社会团体及其他社会组织和个人，应当依法为儿童、少年、青年学生的身心健康成长创造良好的社会环境。</t>
    </r>
    <r>
      <rPr>
        <sz val="12"/>
        <color rgb="FF000000"/>
        <rFont val="宋体"/>
        <charset val="134"/>
      </rPr>
      <t xml:space="preserve">
</t>
    </r>
    <r>
      <rPr>
        <sz val="12"/>
        <color rgb="FF000000"/>
        <rFont val="宋体"/>
        <charset val="134"/>
      </rPr>
      <t>第五十七条　国务院及县级以上地方各级人民政府应当设立教育专项资金，重点扶持边远贫困地区、少数民族地区实施义务教育。</t>
    </r>
    <r>
      <rPr>
        <sz val="12"/>
        <color rgb="FF000000"/>
        <rFont val="宋体"/>
        <charset val="134"/>
      </rPr>
      <t xml:space="preserve">
</t>
    </r>
    <r>
      <rPr>
        <sz val="12"/>
        <color rgb="FF000000"/>
        <rFont val="宋体"/>
        <charset val="134"/>
      </rPr>
      <t>第六十四条　地方各级人民政府及其有关行政部门必须把学校的基本建设纳入城乡建设规划，统筹安排学校的基本建设用地及所需物资，按照国家有关规定实行优先、优惠政策。</t>
    </r>
  </si>
  <si>
    <t>开展库区移民后期扶持工作</t>
  </si>
  <si>
    <t>建立辖区内库区（陈田水库、菱溪水库）移民后期扶持补助资金发放名册台账</t>
  </si>
  <si>
    <r>
      <rPr>
        <sz val="12"/>
        <color rgb="FF000000"/>
        <rFont val="宋体"/>
        <charset val="134"/>
      </rPr>
      <t>1.审批、发放库区移民后期扶持补助资金。</t>
    </r>
    <r>
      <rPr>
        <sz val="12"/>
        <color rgb="FF000000"/>
        <rFont val="宋体"/>
        <charset val="134"/>
      </rPr>
      <t xml:space="preserve">
</t>
    </r>
    <r>
      <rPr>
        <sz val="12"/>
        <color rgb="FF000000"/>
        <rFont val="宋体"/>
        <charset val="134"/>
      </rPr>
      <t>2.统筹开展库区移民后期扶持工作。</t>
    </r>
  </si>
  <si>
    <r>
      <rPr>
        <sz val="12"/>
        <color rgb="FF000000"/>
        <rFont val="宋体"/>
        <charset val="134"/>
      </rPr>
      <t>1.核实辖区内库区（陈田水库、菱溪水库）移民后期扶持补助资金发放名册。</t>
    </r>
    <r>
      <rPr>
        <sz val="12"/>
        <color rgb="FF000000"/>
        <rFont val="宋体"/>
        <charset val="134"/>
      </rPr>
      <t xml:space="preserve">
</t>
    </r>
    <r>
      <rPr>
        <sz val="12"/>
        <color rgb="FF000000"/>
        <rFont val="宋体"/>
        <charset val="134"/>
      </rPr>
      <t>2.策划、实施水库移民后期扶持项目。</t>
    </r>
  </si>
  <si>
    <t>《财政部 水利部关于印发大中型水库移民后期扶持项目资金管理办法》（财农〔2022〕1号）。</t>
  </si>
  <si>
    <t>库区移民后期扶持项目策划申报</t>
  </si>
  <si>
    <t>开展防范中小学生溺水工作</t>
  </si>
  <si>
    <r>
      <rPr>
        <sz val="12"/>
        <color rgb="FF000000"/>
        <rFont val="宋体"/>
        <charset val="134"/>
      </rPr>
      <t>1.负责防溺水安全宣传教育。</t>
    </r>
    <r>
      <rPr>
        <sz val="12"/>
        <color rgb="FF000000"/>
        <rFont val="宋体"/>
        <charset val="134"/>
      </rPr>
      <t xml:space="preserve">
</t>
    </r>
    <r>
      <rPr>
        <sz val="12"/>
        <color rgb="FF000000"/>
        <rFont val="宋体"/>
        <charset val="134"/>
      </rPr>
      <t>2.负责统筹城区防范中小学生溺水工作，落实防范中小学生溺水工作职责，建立健全防范中小学生溺水工作机制。</t>
    </r>
  </si>
  <si>
    <r>
      <rPr>
        <sz val="12"/>
        <color rgb="FF000000"/>
        <rFont val="宋体"/>
        <charset val="134"/>
      </rPr>
      <t>1.配合开展防溺水安全宣传教育。</t>
    </r>
    <r>
      <rPr>
        <sz val="12"/>
        <color rgb="FF000000"/>
        <rFont val="宋体"/>
        <charset val="134"/>
      </rPr>
      <t xml:space="preserve">
</t>
    </r>
    <r>
      <rPr>
        <sz val="12"/>
        <color rgb="FF000000"/>
        <rFont val="宋体"/>
        <charset val="134"/>
      </rPr>
      <t>2.对学校周边相关水域进行常态化巡逻检查。</t>
    </r>
    <r>
      <rPr>
        <sz val="12"/>
        <color rgb="FF000000"/>
        <rFont val="宋体"/>
        <charset val="134"/>
      </rPr>
      <t xml:space="preserve">
</t>
    </r>
    <r>
      <rPr>
        <sz val="12"/>
        <color rgb="FF000000"/>
        <rFont val="宋体"/>
        <charset val="134"/>
      </rPr>
      <t>3.定期投入加强危险水域救生设施设备配置及相关提醒警示标牌设置，对发现的未成年学生的涉水行为及时劝阻。</t>
    </r>
  </si>
  <si>
    <r>
      <rPr>
        <sz val="12"/>
        <color rgb="FF000000"/>
        <rFont val="宋体"/>
        <charset val="134"/>
      </rPr>
      <t>提供业务指导</t>
    </r>
    <r>
      <rPr>
        <sz val="12"/>
        <color rgb="FF000000"/>
        <rFont val="宋体"/>
        <charset val="134"/>
      </rPr>
      <t xml:space="preserve">
</t>
    </r>
    <r>
      <rPr>
        <sz val="12"/>
        <color rgb="FF000000"/>
        <rFont val="宋体"/>
        <charset val="134"/>
      </rPr>
      <t>、培训</t>
    </r>
  </si>
  <si>
    <t>《关于做好预防中小学生溺水工作的通知》。</t>
  </si>
  <si>
    <t>开展无证无照经营查处工作</t>
  </si>
  <si>
    <t>开展无证无照有关法律法规政策宣传教育</t>
  </si>
  <si>
    <t>县市场监督管理局</t>
  </si>
  <si>
    <t>市场监管及有关行业主管部门按照职责分工负责组织查处无照生产经营和相关无证生产经营行为</t>
  </si>
  <si>
    <r>
      <rPr>
        <sz val="12"/>
        <color rgb="FF000000"/>
        <rFont val="宋体"/>
        <charset val="134"/>
      </rPr>
      <t>1.开展无证无照经营普法宣传教育。</t>
    </r>
    <r>
      <rPr>
        <sz val="12"/>
        <color rgb="FF000000"/>
        <rFont val="宋体"/>
        <charset val="134"/>
      </rPr>
      <t xml:space="preserve">
</t>
    </r>
    <r>
      <rPr>
        <sz val="12"/>
        <color rgb="FF000000"/>
        <rFont val="宋体"/>
        <charset val="134"/>
      </rPr>
      <t>2.协助市场监管部门和有关行业主管部门查处无证无照经营行为，配合开展执法相关入户调查、秩序维护、行政处罚、实施行政强制措施等工作。</t>
    </r>
    <r>
      <rPr>
        <sz val="12"/>
        <color rgb="FF000000"/>
        <rFont val="宋体"/>
        <charset val="134"/>
      </rPr>
      <t xml:space="preserve">
</t>
    </r>
    <r>
      <rPr>
        <sz val="12"/>
        <color rgb="FF000000"/>
        <rFont val="宋体"/>
        <charset val="134"/>
      </rPr>
      <t>3.发现辖区内无证无照经营行为或者为无证无照经营行为提供生产经营场所、保管、仓储等条件的，及时报告相关部门。</t>
    </r>
    <r>
      <rPr>
        <sz val="12"/>
        <color rgb="FF000000"/>
        <rFont val="宋体"/>
        <charset val="134"/>
      </rPr>
      <t xml:space="preserve">
</t>
    </r>
  </si>
  <si>
    <r>
      <rPr>
        <sz val="12"/>
        <color rgb="FF000000"/>
        <rFont val="宋体"/>
        <charset val="134"/>
      </rPr>
      <t>1.《中华人民共和国市场主体登记管理条例实施细则》</t>
    </r>
    <r>
      <rPr>
        <sz val="12"/>
        <color rgb="FF000000"/>
        <rFont val="宋体"/>
        <charset val="134"/>
      </rPr>
      <t xml:space="preserve">
</t>
    </r>
    <r>
      <rPr>
        <sz val="12"/>
        <color rgb="FF000000"/>
        <rFont val="宋体"/>
        <charset val="134"/>
      </rPr>
      <t>2.《福建省查处无证无照经营行为办法》第九条 乡（镇）人民政府、街道办事处、村（居）民委员会（社区）应当协助工商部门和主管部门查处无证无照经营行为，发现辖区内无证无照经营行为或者为无证无照经营行为提供生产经营场所、保管、仓储等条件的，应当及时报告相关部门。</t>
    </r>
  </si>
  <si>
    <t>协助开展无证无照经营相关检查</t>
  </si>
  <si>
    <t>配合开展无证无照经营行为线索摸排、上报工作</t>
  </si>
  <si>
    <t>落实本辖区生活困难救助帮扶工作，做好最低生活保障边缘家庭认定及临时救助审核工作</t>
  </si>
  <si>
    <t>协助开展低保边缘家庭的认定工作</t>
  </si>
  <si>
    <t xml:space="preserve">社会事务办公室
</t>
  </si>
  <si>
    <r>
      <rPr>
        <sz val="12"/>
        <color rgb="FF000000"/>
        <rFont val="宋体"/>
        <charset val="134"/>
      </rPr>
      <t>1.统筹管理全县低保边缘家庭认定工作。</t>
    </r>
    <r>
      <rPr>
        <sz val="12"/>
        <color rgb="FF000000"/>
        <rFont val="宋体"/>
        <charset val="134"/>
      </rPr>
      <t xml:space="preserve">
</t>
    </r>
    <r>
      <rPr>
        <sz val="12"/>
        <color rgb="FF000000"/>
        <rFont val="宋体"/>
        <charset val="134"/>
      </rPr>
      <t>2.负责救助金额3000元以上临时救助审批及资金发放工作。</t>
    </r>
  </si>
  <si>
    <r>
      <rPr>
        <sz val="12"/>
        <color rgb="FF000000"/>
        <rFont val="宋体"/>
        <charset val="134"/>
      </rPr>
      <t>1.参照低保对象认定程序和职责，开展低保边缘家庭申请、受理、初审、审核确认等具体工作。</t>
    </r>
    <r>
      <rPr>
        <sz val="12"/>
        <color rgb="FF000000"/>
        <rFont val="宋体"/>
        <charset val="134"/>
      </rPr>
      <t xml:space="preserve">
</t>
    </r>
    <r>
      <rPr>
        <sz val="12"/>
        <color rgb="FF000000"/>
        <rFont val="宋体"/>
        <charset val="134"/>
      </rPr>
      <t>2.做好救助金额3000元以上的临时救助申请受理、调查核实、审核、公示工作。</t>
    </r>
  </si>
  <si>
    <r>
      <rPr>
        <sz val="12"/>
        <color rgb="FF000000"/>
        <rFont val="宋体"/>
        <charset val="134"/>
      </rPr>
      <t>1.《社会救助暂行办法》</t>
    </r>
    <r>
      <rPr>
        <sz val="12"/>
        <color rgb="FF000000"/>
        <rFont val="宋体"/>
        <charset val="134"/>
      </rPr>
      <t xml:space="preserve">
</t>
    </r>
    <r>
      <rPr>
        <sz val="12"/>
        <color rgb="FF000000"/>
        <rFont val="宋体"/>
        <charset val="134"/>
      </rPr>
      <t>2.《福建省人民政府办公厅关于印发福建省赋予经济发达镇部分县级经济社会管理权限的指导目录（一）的通知》</t>
    </r>
    <r>
      <rPr>
        <sz val="12"/>
        <color rgb="FF000000"/>
        <rFont val="宋体"/>
        <charset val="134"/>
      </rPr>
      <t xml:space="preserve">
</t>
    </r>
    <r>
      <rPr>
        <sz val="12"/>
        <color rgb="FF000000"/>
        <rFont val="宋体"/>
        <charset val="134"/>
      </rPr>
      <t>3.《惠安县人民政府办公室关于印发惠安县城乡居民临时救助实施方案的通知》（惠政办〔2019〕61号）</t>
    </r>
  </si>
  <si>
    <t>协助做好临时救助初审、上报、发放</t>
  </si>
  <si>
    <t>开展流浪乞讨人员救助工作</t>
  </si>
  <si>
    <t>流浪乞讨人员救助工作</t>
  </si>
  <si>
    <t>县民政局、县公安局、县城管局、县卫健局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</si>
  <si>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县城管局：</t>
    </r>
    <r>
      <rPr>
        <sz val="12"/>
        <color rgb="FF000000"/>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color rgb="FF000000"/>
        <rFont val="宋体"/>
        <charset val="134"/>
      </rPr>
      <t>县卫健局：</t>
    </r>
    <r>
      <rPr>
        <sz val="12"/>
        <color rgb="FF000000"/>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</si>
  <si>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3.动员群众提供流浪乞讨人员线索，劝导流浪乞讨人员向救助机构求助；当地县级人民政府没有设立救助机构的，协助向县级人民政府民政部门申请救助。
4.受助人员常住户口所在地或者住所地的乡镇（街道）应协助救助机构核实受助人员有关情况。</t>
  </si>
  <si>
    <t>1.《国务院关于全面建立临时救助制度的通知》（国发〔2014〕47号）
2.《城市生活无着的流浪乞讨人员救助管理办法》（国务院令第381号）第二、三条、四条、五条、十四条
3.《城市生活无着的流浪乞讨人员救助管理办法实施细则》（民政部第24号部令）第十条、十八条、二十二条</t>
  </si>
  <si>
    <t>健全老年人服务体系，做好养老补贴发放，开展养老服务项目建设工作</t>
  </si>
  <si>
    <t>协助做好高龄老人、低保特困失能老人等对象信息核实、变更及补贴资金发放工作</t>
  </si>
  <si>
    <r>
      <rPr>
        <sz val="12"/>
        <color rgb="FF000000"/>
        <rFont val="宋体"/>
        <charset val="134"/>
      </rPr>
      <t>1.对各镇和县直各单位上报的享受高龄补贴对象进行审批和资金发放。</t>
    </r>
    <r>
      <rPr>
        <sz val="12"/>
        <color rgb="FF000000"/>
        <rFont val="宋体"/>
        <charset val="134"/>
      </rPr>
      <t xml:space="preserve">
</t>
    </r>
    <r>
      <rPr>
        <sz val="12"/>
        <color rgb="FF000000"/>
        <rFont val="宋体"/>
        <charset val="134"/>
      </rPr>
      <t>2.对高龄老人新增、死亡等变更信息及时进行动态管理。</t>
    </r>
    <r>
      <rPr>
        <sz val="12"/>
        <color rgb="FF000000"/>
        <rFont val="宋体"/>
        <charset val="134"/>
      </rPr>
      <t xml:space="preserve">
</t>
    </r>
    <r>
      <rPr>
        <sz val="12"/>
        <color rgb="FF000000"/>
        <rFont val="宋体"/>
        <charset val="134"/>
      </rPr>
      <t>3.对各镇上报的享受特低保特困失能老人护理补贴申请对象进行审批和资金发放。</t>
    </r>
    <r>
      <rPr>
        <sz val="12"/>
        <color rgb="FF000000"/>
        <rFont val="宋体"/>
        <charset val="134"/>
      </rPr>
      <t xml:space="preserve">
</t>
    </r>
    <r>
      <rPr>
        <sz val="12"/>
        <color rgb="FF000000"/>
        <rFont val="宋体"/>
        <charset val="134"/>
      </rPr>
      <t>4.对享受特低保特困失能老人护理补贴老人新增、死亡等变更信息及时进行动态管理。</t>
    </r>
    <r>
      <rPr>
        <sz val="12"/>
        <color rgb="FF000000"/>
        <rFont val="宋体"/>
        <charset val="134"/>
      </rPr>
      <t xml:space="preserve">
</t>
    </r>
    <r>
      <rPr>
        <sz val="12"/>
        <color rgb="FF000000"/>
        <rFont val="宋体"/>
        <charset val="134"/>
      </rPr>
      <t>5.委托第三方对居家养老上门服务对象开展居家养老上门服务（含探访关爱服务）。</t>
    </r>
    <r>
      <rPr>
        <sz val="12"/>
        <color rgb="FF000000"/>
        <rFont val="宋体"/>
        <charset val="134"/>
      </rPr>
      <t xml:space="preserve">
</t>
    </r>
    <r>
      <rPr>
        <sz val="12"/>
        <color rgb="FF000000"/>
        <rFont val="宋体"/>
        <charset val="134"/>
      </rPr>
      <t>6.对服务对象进行动态管理。</t>
    </r>
    <r>
      <rPr>
        <sz val="12"/>
        <color rgb="FF000000"/>
        <rFont val="宋体"/>
        <charset val="134"/>
      </rPr>
      <t xml:space="preserve">
</t>
    </r>
    <r>
      <rPr>
        <sz val="12"/>
        <color rgb="FF000000"/>
        <rFont val="宋体"/>
        <charset val="134"/>
      </rPr>
      <t>7.开展政策宣传。</t>
    </r>
    <r>
      <rPr>
        <sz val="12"/>
        <color rgb="FF000000"/>
        <rFont val="宋体"/>
        <charset val="134"/>
      </rPr>
      <t xml:space="preserve">
</t>
    </r>
    <r>
      <rPr>
        <sz val="12"/>
        <color rgb="FF000000"/>
        <rFont val="宋体"/>
        <charset val="134"/>
      </rPr>
      <t>8.负责养老机构安全生产综合监督管理。</t>
    </r>
    <r>
      <rPr>
        <sz val="12"/>
        <color rgb="FF000000"/>
        <rFont val="宋体"/>
        <charset val="134"/>
      </rPr>
      <t xml:space="preserve">
</t>
    </r>
    <r>
      <rPr>
        <sz val="12"/>
        <color rgb="FF000000"/>
        <rFont val="宋体"/>
        <charset val="134"/>
      </rPr>
      <t>9.依法组织并指导监督开展养老服务机构服务安全和质量安全检查，查处养老服务机构违法违规行为。</t>
    </r>
    <r>
      <rPr>
        <sz val="12"/>
        <color rgb="FF000000"/>
        <rFont val="宋体"/>
        <charset val="134"/>
      </rPr>
      <t xml:space="preserve">
</t>
    </r>
    <r>
      <rPr>
        <sz val="12"/>
        <color rgb="FF000000"/>
        <rFont val="宋体"/>
        <charset val="134"/>
      </rPr>
      <t>10.对涉及养老机构安全生产的事项审查批准或验收，对存在重大事故隐患的生产经营单位作出停产停业、停止施工、停止使用相关设施或者设备的通知。</t>
    </r>
    <r>
      <rPr>
        <sz val="12"/>
        <color rgb="FF000000"/>
        <rFont val="宋体"/>
        <charset val="134"/>
      </rPr>
      <t xml:space="preserve">
</t>
    </r>
    <r>
      <rPr>
        <sz val="12"/>
        <color rgb="FF000000"/>
        <rFont val="宋体"/>
        <charset val="134"/>
      </rPr>
      <t>11.负责对乡镇申报材料进行资料审查，开展等级评定。</t>
    </r>
    <r>
      <rPr>
        <sz val="12"/>
        <color rgb="FF000000"/>
        <rFont val="宋体"/>
        <charset val="134"/>
      </rPr>
      <t xml:space="preserve">
</t>
    </r>
    <r>
      <rPr>
        <sz val="12"/>
        <color rgb="FF000000"/>
        <rFont val="宋体"/>
        <charset val="134"/>
      </rPr>
      <t>12.负责养老机构安全生产综合监督管理。</t>
    </r>
    <r>
      <rPr>
        <sz val="12"/>
        <color rgb="FF000000"/>
        <rFont val="宋体"/>
        <charset val="134"/>
      </rPr>
      <t xml:space="preserve">
</t>
    </r>
    <r>
      <rPr>
        <sz val="12"/>
        <color rgb="FF000000"/>
        <rFont val="宋体"/>
        <charset val="134"/>
      </rPr>
      <t>13.依法组织并指导监督开展养老服务机构服务安全和质量安全检查，查处养老服务机构违法违规行为。</t>
    </r>
    <r>
      <rPr>
        <sz val="12"/>
        <color rgb="FF000000"/>
        <rFont val="宋体"/>
        <charset val="134"/>
      </rPr>
      <t xml:space="preserve">
</t>
    </r>
    <r>
      <rPr>
        <sz val="12"/>
        <color rgb="FF000000"/>
        <rFont val="宋体"/>
        <charset val="134"/>
      </rPr>
      <t>14.对涉及养老机构安全生产的事项审查批准或验收，对存在重大事故隐患的生产经营单位作出停产停业、停止施工、停止使用相关设施或者设备的通知。</t>
    </r>
    <r>
      <rPr>
        <sz val="12"/>
        <color rgb="FF000000"/>
        <rFont val="宋体"/>
        <charset val="134"/>
      </rPr>
      <t xml:space="preserve">
</t>
    </r>
    <r>
      <rPr>
        <sz val="12"/>
        <color rgb="FF000000"/>
        <rFont val="宋体"/>
        <charset val="134"/>
      </rPr>
      <t>15.在居住土地出让时征求民政部门意见，由民政部门明确社区养老服务配建要求，并写入规划条件。</t>
    </r>
    <r>
      <rPr>
        <sz val="12"/>
        <color rgb="FF000000"/>
        <rFont val="宋体"/>
        <charset val="134"/>
      </rPr>
      <t xml:space="preserve">
</t>
    </r>
    <r>
      <rPr>
        <sz val="12"/>
        <color rgb="FF000000"/>
        <rFont val="宋体"/>
        <charset val="134"/>
      </rPr>
      <t>16.提出社区养老服务设施配建指标、具体指导意见和审查意见。</t>
    </r>
  </si>
  <si>
    <r>
      <rPr>
        <sz val="12"/>
        <color rgb="FF000000"/>
        <rFont val="宋体"/>
        <charset val="134"/>
      </rPr>
      <t>1.开展高龄、失能老人护理补贴初审和补贴发放工作。</t>
    </r>
    <r>
      <rPr>
        <sz val="12"/>
        <color rgb="FF000000"/>
        <rFont val="宋体"/>
        <charset val="134"/>
      </rPr>
      <t xml:space="preserve">
</t>
    </r>
    <r>
      <rPr>
        <sz val="12"/>
        <color rgb="FF000000"/>
        <rFont val="宋体"/>
        <charset val="134"/>
      </rPr>
      <t>2.建立好独居、空巢、失能、重残特殊家庭老年人台账，确定探访关爱服务（含居家养老上门服务）对象。</t>
    </r>
    <r>
      <rPr>
        <sz val="12"/>
        <color rgb="FF000000"/>
        <rFont val="宋体"/>
        <charset val="134"/>
      </rPr>
      <t xml:space="preserve">
</t>
    </r>
    <r>
      <rPr>
        <sz val="12"/>
        <color rgb="FF000000"/>
        <rFont val="宋体"/>
        <charset val="134"/>
      </rPr>
      <t>3.协助开展养老项目的摸排、材料收集、初审。</t>
    </r>
    <r>
      <rPr>
        <sz val="12"/>
        <color rgb="FF000000"/>
        <rFont val="宋体"/>
        <charset val="134"/>
      </rPr>
      <t xml:space="preserve">
</t>
    </r>
    <r>
      <rPr>
        <sz val="12"/>
        <color rgb="FF000000"/>
        <rFont val="宋体"/>
        <charset val="134"/>
      </rPr>
      <t>4.及时报送服务对象新增、死亡等变更信息。</t>
    </r>
    <r>
      <rPr>
        <sz val="12"/>
        <color rgb="FF000000"/>
        <rFont val="宋体"/>
        <charset val="134"/>
      </rPr>
      <t xml:space="preserve">
</t>
    </r>
    <r>
      <rPr>
        <sz val="12"/>
        <color rgb="FF000000"/>
        <rFont val="宋体"/>
        <charset val="134"/>
      </rPr>
      <t>5.协助上级部门进行实地走访、评估、抽查回访验收。</t>
    </r>
    <r>
      <rPr>
        <sz val="12"/>
        <color rgb="FF000000"/>
        <rFont val="宋体"/>
        <charset val="134"/>
      </rPr>
      <t xml:space="preserve">
</t>
    </r>
    <r>
      <rPr>
        <sz val="12"/>
        <color rgb="FF000000"/>
        <rFont val="宋体"/>
        <charset val="134"/>
      </rPr>
      <t>6.协助对补贴资金进行后续监督管理。</t>
    </r>
    <r>
      <rPr>
        <sz val="12"/>
        <color rgb="FF000000"/>
        <rFont val="宋体"/>
        <charset val="134"/>
      </rPr>
      <t xml:space="preserve">
</t>
    </r>
  </si>
  <si>
    <t>提供业务培训、业务指导</t>
  </si>
  <si>
    <r>
      <rPr>
        <sz val="12"/>
        <color rgb="FF000000"/>
        <rFont val="宋体"/>
        <charset val="134"/>
      </rPr>
      <t>1.《福建省人民政府关于印发福建省“十四五”老龄事业发展和养老服务体系规划的通知》（闽政〔2022〕22号）</t>
    </r>
    <r>
      <rPr>
        <sz val="12"/>
        <color rgb="FF000000"/>
        <rFont val="宋体"/>
        <charset val="134"/>
      </rPr>
      <t xml:space="preserve">
</t>
    </r>
    <r>
      <rPr>
        <sz val="12"/>
        <color rgb="FF000000"/>
        <rFont val="宋体"/>
        <charset val="134"/>
      </rPr>
      <t>2.《福建省民政厅关于开展全省养老服务设施星级评定的通知》（闽民养老〔2018〕30号）</t>
    </r>
    <r>
      <rPr>
        <sz val="12"/>
        <color rgb="FF000000"/>
        <rFont val="宋体"/>
        <charset val="134"/>
      </rPr>
      <t xml:space="preserve">
</t>
    </r>
    <r>
      <rPr>
        <sz val="12"/>
        <color rgb="FF000000"/>
        <rFont val="宋体"/>
        <charset val="134"/>
      </rPr>
      <t>3.《福建省民政厅 福建省财政厅关于印发养老服务专项业务管理办法的通知》（闽民养老〔2019〕87号）</t>
    </r>
    <r>
      <rPr>
        <sz val="12"/>
        <color rgb="FF000000"/>
        <rFont val="宋体"/>
        <charset val="134"/>
      </rPr>
      <t xml:space="preserve">
</t>
    </r>
    <r>
      <rPr>
        <sz val="12"/>
        <color rgb="FF000000"/>
        <rFont val="宋体"/>
        <charset val="134"/>
      </rPr>
      <t>4.《福建省民政厅 福建省财政厅关于做好完全失能老年人护理补贴发放工作的通知》（闽民养老〔2018〕39号）</t>
    </r>
    <r>
      <rPr>
        <sz val="12"/>
        <color rgb="FF000000"/>
        <rFont val="宋体"/>
        <charset val="134"/>
      </rPr>
      <t xml:space="preserve">
</t>
    </r>
    <r>
      <rPr>
        <sz val="12"/>
        <color rgb="FF000000"/>
        <rFont val="宋体"/>
        <charset val="134"/>
      </rPr>
      <t>5.《泉州市民政局 泉州市财政局关于印发《泉州市实施政府购买居家养老上门服务管理办法》（试行）的通知》（泉民养老〔2022〕22号）。</t>
    </r>
    <r>
      <rPr>
        <sz val="12"/>
        <color rgb="FF000000"/>
        <rFont val="宋体"/>
        <charset val="134"/>
      </rPr>
      <t xml:space="preserve">
</t>
    </r>
    <r>
      <rPr>
        <sz val="12"/>
        <color rgb="FF000000"/>
        <rFont val="宋体"/>
        <charset val="134"/>
      </rPr>
      <t>6.《养老机构管理办法》 第三十六条</t>
    </r>
    <r>
      <rPr>
        <sz val="12"/>
        <color rgb="FF000000"/>
        <rFont val="宋体"/>
        <charset val="134"/>
      </rPr>
      <t xml:space="preserve">
</t>
    </r>
    <r>
      <rPr>
        <sz val="12"/>
        <color rgb="FF000000"/>
        <rFont val="宋体"/>
        <charset val="134"/>
      </rPr>
      <t>7.《养老机构行政检查办法》 第二十七条</t>
    </r>
    <r>
      <rPr>
        <sz val="12"/>
        <color rgb="FF000000"/>
        <rFont val="宋体"/>
        <charset val="134"/>
      </rPr>
      <t xml:space="preserve"> </t>
    </r>
  </si>
  <si>
    <t>农村幸福院、居家养老服务站（照料中心）星级申报</t>
  </si>
  <si>
    <t>建立好独居、空巢、失能、重残特殊家庭老年人台账，确定探访关爱服务（含居家养老上门服务）对象</t>
  </si>
  <si>
    <t>中央三保事项1.2.4</t>
  </si>
  <si>
    <t>养老服务项目申报、建设、运营、监管</t>
  </si>
  <si>
    <t>通过入户走访，建立就业困难人员台账，开展就业创业政策宣传，引导申请创业就业补贴</t>
  </si>
  <si>
    <t>县人力资源和社会保障局</t>
  </si>
  <si>
    <r>
      <rPr>
        <sz val="12"/>
        <color rgb="FF000000"/>
        <rFont val="宋体"/>
        <charset val="134"/>
      </rPr>
      <t>1.指导、督促各镇为离校未就业毕业生提供帮扶。</t>
    </r>
    <r>
      <rPr>
        <sz val="12"/>
        <color rgb="FF000000"/>
        <rFont val="宋体"/>
        <charset val="134"/>
      </rPr>
      <t xml:space="preserve">
</t>
    </r>
    <r>
      <rPr>
        <sz val="12"/>
        <color rgb="FF000000"/>
        <rFont val="宋体"/>
        <charset val="134"/>
      </rPr>
      <t>2.就业困难人员就业状态变更及其帮扶。</t>
    </r>
    <r>
      <rPr>
        <sz val="12"/>
        <color rgb="FF000000"/>
        <rFont val="宋体"/>
        <charset val="134"/>
      </rPr>
      <t xml:space="preserve">
</t>
    </r>
    <r>
      <rPr>
        <sz val="12"/>
        <color rgb="FF000000"/>
        <rFont val="宋体"/>
        <charset val="134"/>
      </rPr>
      <t>3.制定促进就业创业实施方案、职业技能培训计划等工作。。</t>
    </r>
    <r>
      <rPr>
        <sz val="12"/>
        <color rgb="FF000000"/>
        <rFont val="宋体"/>
        <charset val="134"/>
      </rPr>
      <t xml:space="preserve">
</t>
    </r>
    <r>
      <rPr>
        <sz val="12"/>
        <color rgb="FF000000"/>
        <rFont val="宋体"/>
        <charset val="134"/>
      </rPr>
      <t>4.负责高校毕业生就业创业相关政策的宣传，按规定受理就业创业补贴。</t>
    </r>
    <r>
      <rPr>
        <sz val="12"/>
        <color rgb="FF000000"/>
        <rFont val="宋体"/>
        <charset val="134"/>
      </rPr>
      <t xml:space="preserve">
</t>
    </r>
    <r>
      <rPr>
        <sz val="12"/>
        <color rgb="FF000000"/>
        <rFont val="宋体"/>
        <charset val="134"/>
      </rPr>
      <t>5.按规定审核拨付就业创业扶持补贴。</t>
    </r>
    <r>
      <rPr>
        <sz val="12"/>
        <color rgb="FF000000"/>
        <rFont val="宋体"/>
        <charset val="134"/>
      </rPr>
      <t xml:space="preserve">
</t>
    </r>
    <r>
      <rPr>
        <sz val="12"/>
        <color rgb="FF000000"/>
        <rFont val="宋体"/>
        <charset val="134"/>
      </rPr>
      <t>6.提供技能培训等就业创业服务，完善公共就业服务体系。</t>
    </r>
    <r>
      <rPr>
        <sz val="12"/>
        <color rgb="FF000000"/>
        <rFont val="宋体"/>
        <charset val="134"/>
      </rPr>
      <t xml:space="preserve">
</t>
    </r>
    <r>
      <rPr>
        <sz val="12"/>
        <color rgb="FF000000"/>
        <rFont val="宋体"/>
        <charset val="134"/>
      </rPr>
      <t>7.按规定审核拨付就业创业扶持补贴。</t>
    </r>
    <r>
      <rPr>
        <sz val="12"/>
        <color rgb="FF000000"/>
        <rFont val="宋体"/>
        <charset val="134"/>
      </rPr>
      <t xml:space="preserve">
</t>
    </r>
    <r>
      <rPr>
        <sz val="12"/>
        <color rgb="FF000000"/>
        <rFont val="宋体"/>
        <charset val="134"/>
      </rPr>
      <t>8.统筹规划建设基层就业公共服务站点。</t>
    </r>
    <r>
      <rPr>
        <sz val="12"/>
        <color rgb="FF000000"/>
        <rFont val="宋体"/>
        <charset val="134"/>
      </rPr>
      <t xml:space="preserve">
</t>
    </r>
    <r>
      <rPr>
        <sz val="12"/>
        <color rgb="FF000000"/>
        <rFont val="宋体"/>
        <charset val="134"/>
      </rPr>
      <t>9.指导各镇做好就业信息摸排台账。</t>
    </r>
    <r>
      <rPr>
        <sz val="12"/>
        <color rgb="FF000000"/>
        <rFont val="宋体"/>
        <charset val="134"/>
      </rPr>
      <t xml:space="preserve">
</t>
    </r>
    <r>
      <rPr>
        <sz val="12"/>
        <color rgb="FF000000"/>
        <rFont val="宋体"/>
        <charset val="134"/>
      </rPr>
      <t>10.根据各镇汇总上报的信息开设培训班，指导各镇组织人员参加培训。</t>
    </r>
  </si>
  <si>
    <r>
      <rPr>
        <sz val="12"/>
        <color rgb="FF000000"/>
        <rFont val="宋体"/>
        <charset val="134"/>
      </rPr>
      <t>1.摸排辖区毕业生就业情况，为离校未就业毕业生提供就业帮扶。</t>
    </r>
    <r>
      <rPr>
        <sz val="12"/>
        <color rgb="FF000000"/>
        <rFont val="宋体"/>
        <charset val="134"/>
      </rPr>
      <t xml:space="preserve">
</t>
    </r>
    <r>
      <rPr>
        <sz val="12"/>
        <color rgb="FF000000"/>
        <rFont val="宋体"/>
        <charset val="134"/>
      </rPr>
      <t>2.协助摸排就业困难人员当前就业信息、帮扶就业困难人员。</t>
    </r>
    <r>
      <rPr>
        <sz val="12"/>
        <color rgb="FF000000"/>
        <rFont val="宋体"/>
        <charset val="134"/>
      </rPr>
      <t xml:space="preserve">
</t>
    </r>
    <r>
      <rPr>
        <sz val="12"/>
        <color rgb="FF000000"/>
        <rFont val="宋体"/>
        <charset val="134"/>
      </rPr>
      <t>3.做好就业创业政策宣传，引导申请创业就业补贴。</t>
    </r>
    <r>
      <rPr>
        <sz val="12"/>
        <color rgb="FF000000"/>
        <rFont val="宋体"/>
        <charset val="134"/>
      </rPr>
      <t xml:space="preserve">
</t>
    </r>
    <r>
      <rPr>
        <sz val="12"/>
        <color rgb="FF000000"/>
        <rFont val="宋体"/>
        <charset val="134"/>
      </rPr>
      <t>4.协助开展城镇新增就业信息摸排核实。</t>
    </r>
    <r>
      <rPr>
        <sz val="12"/>
        <color rgb="FF000000"/>
        <rFont val="宋体"/>
        <charset val="134"/>
      </rPr>
      <t xml:space="preserve">
</t>
    </r>
    <r>
      <rPr>
        <sz val="12"/>
        <color rgb="FF000000"/>
        <rFont val="宋体"/>
        <charset val="134"/>
      </rPr>
      <t>5.做好镇村两级零工市场、驿站等基层就业公共服务站点建设。</t>
    </r>
    <r>
      <rPr>
        <sz val="12"/>
        <color rgb="FF000000"/>
        <rFont val="宋体"/>
        <charset val="134"/>
      </rPr>
      <t xml:space="preserve">
</t>
    </r>
    <r>
      <rPr>
        <sz val="12"/>
        <color rgb="FF000000"/>
        <rFont val="宋体"/>
        <charset val="134"/>
      </rPr>
      <t>6.做好公益性岗位招聘、发布、管理。</t>
    </r>
    <r>
      <rPr>
        <sz val="12"/>
        <color rgb="FF000000"/>
        <rFont val="宋体"/>
        <charset val="134"/>
      </rPr>
      <t xml:space="preserve">
</t>
    </r>
    <r>
      <rPr>
        <sz val="12"/>
        <color rgb="FF000000"/>
        <rFont val="宋体"/>
        <charset val="134"/>
      </rPr>
      <t>7.摸排辖区内有技能培训意向的人员，组织参加职业技能培训。</t>
    </r>
    <r>
      <rPr>
        <sz val="12"/>
        <color rgb="FF000000"/>
        <rFont val="宋体"/>
        <charset val="134"/>
      </rPr>
      <t xml:space="preserve">
</t>
    </r>
    <r>
      <rPr>
        <sz val="12"/>
        <color rgb="FF000000"/>
        <rFont val="宋体"/>
        <charset val="134"/>
      </rPr>
      <t>8.开展辖区内就业和用工需求调查、信息发布，组织开展招聘等就业服务。</t>
    </r>
  </si>
  <si>
    <t>提供业务指导、提供补贴性职业、技能培训</t>
  </si>
  <si>
    <r>
      <rPr>
        <sz val="12"/>
        <color rgb="FF000000"/>
        <rFont val="宋体"/>
        <charset val="134"/>
      </rPr>
      <t>1.《保障农民工资支付条例》。</t>
    </r>
    <r>
      <rPr>
        <sz val="12"/>
        <color rgb="FF000000"/>
        <rFont val="宋体"/>
        <charset val="134"/>
      </rPr>
      <t xml:space="preserve">
</t>
    </r>
    <r>
      <rPr>
        <sz val="12"/>
        <color rgb="FF000000"/>
        <rFont val="宋体"/>
        <charset val="134"/>
      </rPr>
      <t>2.福建省大中专毕业生就业工作领导小组关于印发实施《福建省促进高校毕业生就业创业工作机制》的通知（闽毕就〔2024〕1号）第八条（八）打造全链条暖心服务。</t>
    </r>
    <r>
      <rPr>
        <sz val="12"/>
        <color rgb="FF000000"/>
        <rFont val="宋体"/>
        <charset val="134"/>
      </rPr>
      <t xml:space="preserve">
</t>
    </r>
    <r>
      <rPr>
        <sz val="12"/>
        <color rgb="FF000000"/>
        <rFont val="宋体"/>
        <charset val="134"/>
      </rPr>
      <t>3.《就业服务与就业管理规定》（2022年修订）</t>
    </r>
    <r>
      <rPr>
        <sz val="12"/>
        <color rgb="FF000000"/>
        <rFont val="宋体"/>
        <charset val="134"/>
      </rPr>
      <t xml:space="preserve">
</t>
    </r>
    <r>
      <rPr>
        <sz val="12"/>
        <color rgb="FF000000"/>
        <rFont val="宋体"/>
        <charset val="134"/>
      </rPr>
      <t>第三十一条第二款街道、乡镇、社区公共就业服务机构建立基层服务窗口，开展以就业援助为重点的公共就业服务，实施劳动力资源调查统计，并承担上级劳动保障行政部门安排的其他就业服务工作。</t>
    </r>
    <r>
      <rPr>
        <sz val="12"/>
        <color rgb="FF000000"/>
        <rFont val="宋体"/>
        <charset val="134"/>
      </rPr>
      <t xml:space="preserve">
</t>
    </r>
    <r>
      <rPr>
        <sz val="12"/>
        <color rgb="FF000000"/>
        <rFont val="宋体"/>
        <charset val="134"/>
      </rPr>
      <t>第四十四条  街道、社区公共就业服务机构应当对辖区内就业援助对象进行登记，建立专门台账，实行就业援助对象动态管理和援助责任制度，提供及时、有效的就业援助。</t>
    </r>
    <r>
      <rPr>
        <sz val="12"/>
        <color rgb="FF000000"/>
        <rFont val="宋体"/>
        <charset val="134"/>
      </rPr>
      <t xml:space="preserve">
</t>
    </r>
    <r>
      <rPr>
        <sz val="12"/>
        <color rgb="FF000000"/>
        <rFont val="宋体"/>
        <charset val="134"/>
      </rPr>
      <t>4.《人力资源社会保障部 财政部关于推动公共就业服务下沉基层的意见》（人社部发〔2024〕30号）</t>
    </r>
    <r>
      <rPr>
        <sz val="12"/>
        <color rgb="FF000000"/>
        <rFont val="宋体"/>
        <charset val="134"/>
      </rPr>
      <t xml:space="preserve">
</t>
    </r>
    <r>
      <rPr>
        <sz val="12"/>
        <color rgb="FF000000"/>
        <rFont val="宋体"/>
        <charset val="134"/>
      </rPr>
      <t>三、保障措施（一）加强组织领导。各地要坚持在党的全面领导下扎实做好就业服务工作，积极协调相关部门将就业服务纳入基层民生保障服务事项，形成工作合力。要将公共就业服务下沉基层作为健全就业服务体系、促进高质量充分就业的重点工作，作为为民办实事的重要举措加快推进。地方可结合本地区就业形势和实际需要，统筹安排资金，提供必要的经费保障。</t>
    </r>
    <r>
      <rPr>
        <sz val="12"/>
        <color rgb="FF000000"/>
        <rFont val="宋体"/>
        <charset val="134"/>
      </rPr>
      <t xml:space="preserve">
</t>
    </r>
    <r>
      <rPr>
        <sz val="12"/>
        <color rgb="FF000000"/>
        <rFont val="宋体"/>
        <charset val="134"/>
      </rPr>
      <t>5.《泉州市人力资源和社会保障局 泉州市财政局关于印发泉州市公共就业服务能力提升示范项目实施方案的通知》（泉人社文〔2023〕235号）。</t>
    </r>
    <r>
      <rPr>
        <sz val="12"/>
        <color rgb="FF000000"/>
        <rFont val="宋体"/>
        <charset val="134"/>
      </rPr>
      <t xml:space="preserve">
</t>
    </r>
    <r>
      <rPr>
        <sz val="12"/>
        <color rgb="FF000000"/>
        <rFont val="宋体"/>
        <charset val="134"/>
      </rPr>
      <t>6.《福建省人民政府关于实行福建省劳动保障监察管辖的通知》（闽政文〔2005〕482号）。</t>
    </r>
    <r>
      <rPr>
        <sz val="12"/>
        <color rgb="FF000000"/>
        <rFont val="宋体"/>
        <charset val="134"/>
      </rPr>
      <t xml:space="preserve">
</t>
    </r>
    <r>
      <rPr>
        <sz val="12"/>
        <color rgb="FF000000"/>
        <rFont val="宋体"/>
        <charset val="134"/>
      </rPr>
      <t>7.《保障农民工工资支付条例》。</t>
    </r>
    <r>
      <rPr>
        <sz val="12"/>
        <color rgb="FF000000"/>
        <rFont val="宋体"/>
        <charset val="134"/>
      </rPr>
      <t xml:space="preserve">
</t>
    </r>
    <r>
      <rPr>
        <sz val="12"/>
        <color rgb="FF000000"/>
        <rFont val="宋体"/>
        <charset val="134"/>
      </rPr>
      <t>8.《中共中央、国务院关于构建和谐劳动关系的意见》（中发〔2015〕10号）。</t>
    </r>
  </si>
  <si>
    <t>中央三保事项1.1.1</t>
  </si>
  <si>
    <t>组织就业创业扶持补贴申报</t>
  </si>
  <si>
    <t>开展城镇新增就业工作</t>
  </si>
  <si>
    <t>针对就业困难人员引导申报公益性岗位，如护林员、交通引导员等</t>
  </si>
  <si>
    <t>中央三保事项1.1.3</t>
  </si>
  <si>
    <t>组织人员参加就业创业技能培训，做好辖区内就业供需对接相关工作</t>
  </si>
  <si>
    <t>中央三保事项1.1.2</t>
  </si>
  <si>
    <t>城乡居民基本养老保险政策宣传、缴费动员工作</t>
  </si>
  <si>
    <t>县县人力资源和社会保障局、县税务局</t>
  </si>
  <si>
    <r>
      <rPr>
        <b/>
        <sz val="12"/>
        <color rgb="FF000000"/>
        <rFont val="宋体"/>
        <charset val="134"/>
      </rPr>
      <t>县人力资源和社会保障局：</t>
    </r>
    <r>
      <rPr>
        <sz val="12"/>
        <color rgb="FF000000"/>
        <rFont val="宋体"/>
        <charset val="134"/>
      </rPr>
      <t xml:space="preserve">
</t>
    </r>
    <r>
      <rPr>
        <sz val="12"/>
        <color rgb="FF000000"/>
        <rFont val="宋体"/>
        <charset val="134"/>
      </rPr>
      <t>1.负责城乡居民养老保险政策制定及宣传工作。</t>
    </r>
    <r>
      <rPr>
        <sz val="12"/>
        <color rgb="FF000000"/>
        <rFont val="宋体"/>
        <charset val="134"/>
      </rPr>
      <t xml:space="preserve">
</t>
    </r>
    <r>
      <rPr>
        <sz val="12"/>
        <color rgb="FF000000"/>
        <rFont val="宋体"/>
        <charset val="134"/>
      </rPr>
      <t>2.负责城乡居民养老保险参保登记、变更登记、待遇申领、待遇资格认证、注销登记、困难群体代缴、关系转移接续等审批及拨付工作。</t>
    </r>
    <r>
      <rPr>
        <sz val="12"/>
        <color rgb="FF000000"/>
        <rFont val="宋体"/>
        <charset val="134"/>
      </rPr>
      <t xml:space="preserve">
</t>
    </r>
    <r>
      <rPr>
        <sz val="12"/>
        <color rgb="FF000000"/>
        <rFont val="宋体"/>
        <charset val="134"/>
      </rPr>
      <t>3.按照有关规定开展养老金清退工作，责令冒领、多领待遇人员及其家属退还养老金。</t>
    </r>
    <r>
      <rPr>
        <sz val="12"/>
        <color rgb="FF000000"/>
        <rFont val="宋体"/>
        <charset val="134"/>
      </rPr>
      <t xml:space="preserve">
</t>
    </r>
    <r>
      <rPr>
        <sz val="12"/>
        <color rgb="FF000000"/>
        <rFont val="宋体"/>
        <charset val="134"/>
      </rPr>
      <t>4.负责对乡（镇）所经办的城乡居民养老保险业务进行指导、复核、审批及监督考核等工作。</t>
    </r>
    <r>
      <rPr>
        <sz val="12"/>
        <color rgb="FF000000"/>
        <rFont val="宋体"/>
        <charset val="134"/>
      </rPr>
      <t xml:space="preserve">
</t>
    </r>
    <r>
      <rPr>
        <b/>
        <sz val="12"/>
        <color rgb="FF000000"/>
        <rFont val="宋体"/>
        <charset val="134"/>
      </rPr>
      <t>县税务局：</t>
    </r>
    <r>
      <rPr>
        <sz val="12"/>
        <color rgb="FF000000"/>
        <rFont val="宋体"/>
        <charset val="134"/>
      </rPr>
      <t xml:space="preserve">
</t>
    </r>
    <r>
      <rPr>
        <sz val="12"/>
        <color rgb="FF000000"/>
        <rFont val="宋体"/>
        <charset val="134"/>
      </rPr>
      <t>负责城乡居民基本养老保险征收工作。</t>
    </r>
  </si>
  <si>
    <r>
      <rPr>
        <sz val="12"/>
        <color rgb="FF000000"/>
        <rFont val="宋体"/>
        <charset val="134"/>
      </rPr>
      <t>1.做好城乡居民基本养老保险政策宣传、缴费动员工作。</t>
    </r>
    <r>
      <rPr>
        <sz val="12"/>
        <color rgb="FF000000"/>
        <rFont val="宋体"/>
        <charset val="134"/>
      </rPr>
      <t xml:space="preserve">
</t>
    </r>
    <r>
      <rPr>
        <sz val="12"/>
        <color rgb="FF000000"/>
        <rFont val="宋体"/>
        <charset val="134"/>
      </rPr>
      <t>2.负责城乡居民养老保险参保登记、变更登记、待遇申领、待遇资格认证、注销登记、关系转移接续等初审工作。</t>
    </r>
    <r>
      <rPr>
        <sz val="12"/>
        <color rgb="FF000000"/>
        <rFont val="宋体"/>
        <charset val="134"/>
      </rPr>
      <t xml:space="preserve">
</t>
    </r>
    <r>
      <rPr>
        <sz val="12"/>
        <color rgb="FF000000"/>
        <rFont val="宋体"/>
        <charset val="134"/>
      </rPr>
      <t>3.对有需要的对象，开展城乡居民基本养老保险上门认证服务。</t>
    </r>
    <r>
      <rPr>
        <sz val="12"/>
        <color rgb="FF000000"/>
        <rFont val="宋体"/>
        <charset val="134"/>
      </rPr>
      <t xml:space="preserve">
</t>
    </r>
    <r>
      <rPr>
        <sz val="12"/>
        <color rgb="FF000000"/>
        <rFont val="宋体"/>
        <charset val="134"/>
      </rPr>
      <t>4.及时上报丧失城乡居民基本养老保险待遇领取资格对象名单。</t>
    </r>
    <r>
      <rPr>
        <sz val="12"/>
        <color rgb="FF000000"/>
        <rFont val="宋体"/>
        <charset val="134"/>
      </rPr>
      <t xml:space="preserve">
</t>
    </r>
    <r>
      <rPr>
        <sz val="12"/>
        <color rgb="FF000000"/>
        <rFont val="宋体"/>
        <charset val="134"/>
      </rPr>
      <t>5.核实冒领、多领城乡居民基本养老保险待遇人员家庭基本情况，协助市直部门联系家属上门入户，共同做好动员参保对象及其家属清退多领取待遇的工作。</t>
    </r>
    <r>
      <rPr>
        <sz val="12"/>
        <color rgb="FF000000"/>
        <rFont val="宋体"/>
        <charset val="134"/>
      </rPr>
      <t xml:space="preserve">
</t>
    </r>
    <r>
      <rPr>
        <sz val="12"/>
        <color rgb="FF000000"/>
        <rFont val="宋体"/>
        <charset val="134"/>
      </rPr>
      <t>6.负责对村级协理员进行业务指导。</t>
    </r>
  </si>
  <si>
    <r>
      <rPr>
        <sz val="12"/>
        <color rgb="FF000000"/>
        <rFont val="宋体"/>
        <charset val="134"/>
      </rPr>
      <t>1.《国务院关于建立统一的城乡居民基本养老保险制度的意见》(国发[2014]8号)；</t>
    </r>
    <r>
      <rPr>
        <sz val="12"/>
        <color rgb="FF000000"/>
        <rFont val="宋体"/>
        <charset val="134"/>
      </rPr>
      <t xml:space="preserve">
</t>
    </r>
    <r>
      <rPr>
        <sz val="12"/>
        <color rgb="FF000000"/>
        <rFont val="宋体"/>
        <charset val="134"/>
      </rPr>
      <t>2.《福建省人民政府关于完善城乡居民基本养老保险制度的实施意见》(闽政[2014]49号)；</t>
    </r>
    <r>
      <rPr>
        <sz val="12"/>
        <color rgb="FF000000"/>
        <rFont val="宋体"/>
        <charset val="134"/>
      </rPr>
      <t xml:space="preserve">
</t>
    </r>
    <r>
      <rPr>
        <sz val="12"/>
        <color rgb="FF000000"/>
        <rFont val="宋体"/>
        <charset val="134"/>
      </rPr>
      <t>3.《人力资源社会保障部关于印发&lt;城乡居民基本养老保险经办规程&gt;的通知》(人社部[2019]84号)；</t>
    </r>
    <r>
      <rPr>
        <sz val="12"/>
        <color rgb="FF000000"/>
        <rFont val="宋体"/>
        <charset val="134"/>
      </rPr>
      <t xml:space="preserve">
</t>
    </r>
    <r>
      <rPr>
        <sz val="12"/>
        <color rgb="FF000000"/>
        <rFont val="宋体"/>
        <charset val="134"/>
      </rPr>
      <t>4.《福建省城乡居民社会养老保险中心关于开展城乡居民基本养老保险待遇领取资格认证工作的通知》（闽居保〔2019〕25号）。</t>
    </r>
    <r>
      <rPr>
        <sz val="12"/>
        <color rgb="FF000000"/>
        <rFont val="宋体"/>
        <charset val="134"/>
      </rPr>
      <t xml:space="preserve">
</t>
    </r>
    <r>
      <rPr>
        <sz val="12"/>
        <color rgb="FF000000"/>
        <rFont val="宋体"/>
        <charset val="134"/>
      </rPr>
      <t>5.《惠安县人民政府办公室关于开展城乡居民保参保扩面工作的通知》（惠政办〔2018〕147号）。</t>
    </r>
    <r>
      <rPr>
        <sz val="12"/>
        <color rgb="FF000000"/>
        <rFont val="宋体"/>
        <charset val="134"/>
      </rPr>
      <t xml:space="preserve">
</t>
    </r>
  </si>
  <si>
    <t>办理城乡居民基本养老保险参保、注销、领取、变更、封存(解封）、待遇领取、资格认证动态管理、扩面、多领冒领待遇追讨等工作</t>
  </si>
  <si>
    <t>被征地人员养老保险办理工作</t>
  </si>
  <si>
    <t>被征地人员基本养老保险政策宣传工作</t>
  </si>
  <si>
    <r>
      <rPr>
        <sz val="12"/>
        <color rgb="FF000000"/>
        <rFont val="宋体"/>
        <charset val="134"/>
      </rPr>
      <t>1.负责全县被征地人员养老保险政策指导及宣传工作。</t>
    </r>
    <r>
      <rPr>
        <sz val="12"/>
        <color rgb="FF000000"/>
        <rFont val="宋体"/>
        <charset val="134"/>
      </rPr>
      <t xml:space="preserve">
</t>
    </r>
    <r>
      <rPr>
        <sz val="12"/>
        <color rgb="FF000000"/>
        <rFont val="宋体"/>
        <charset val="134"/>
      </rPr>
      <t>2.负责被征地人员养老保险参保登记、变更登记、待遇申领、待遇资格认证、困难群体代缴、注销登记等审批及拨付工作。</t>
    </r>
    <r>
      <rPr>
        <sz val="12"/>
        <color rgb="FF000000"/>
        <rFont val="宋体"/>
        <charset val="134"/>
      </rPr>
      <t xml:space="preserve">
</t>
    </r>
    <r>
      <rPr>
        <sz val="12"/>
        <color rgb="FF000000"/>
        <rFont val="宋体"/>
        <charset val="134"/>
      </rPr>
      <t>3.按照有关规定开展养老金清退工作，责令冒领、多领待遇人员及其家属退还养老金。</t>
    </r>
  </si>
  <si>
    <r>
      <rPr>
        <sz val="12"/>
        <color rgb="FF000000"/>
        <rFont val="宋体"/>
        <charset val="134"/>
      </rPr>
      <t>1.负责被征地人员基本养老保险保障条件、补贴政策宣传工作。</t>
    </r>
    <r>
      <rPr>
        <sz val="12"/>
        <color rgb="FF000000"/>
        <rFont val="宋体"/>
        <charset val="134"/>
      </rPr>
      <t xml:space="preserve">
</t>
    </r>
    <r>
      <rPr>
        <sz val="12"/>
        <color rgb="FF000000"/>
        <rFont val="宋体"/>
        <charset val="134"/>
      </rPr>
      <t>2.负责被征地人员养老保险参保登记、变更登记、待遇申领、待遇资格认证、注销登记等初审工作。</t>
    </r>
    <r>
      <rPr>
        <sz val="12"/>
        <color rgb="FF000000"/>
        <rFont val="宋体"/>
        <charset val="134"/>
      </rPr>
      <t xml:space="preserve">
</t>
    </r>
    <r>
      <rPr>
        <sz val="12"/>
        <color rgb="FF000000"/>
        <rFont val="宋体"/>
        <charset val="134"/>
      </rPr>
      <t>3.负责按比例缴纳被征地人员养老保险保费。</t>
    </r>
    <r>
      <rPr>
        <sz val="12"/>
        <color rgb="FF000000"/>
        <rFont val="宋体"/>
        <charset val="134"/>
      </rPr>
      <t xml:space="preserve">
</t>
    </r>
    <r>
      <rPr>
        <sz val="12"/>
        <color rgb="FF000000"/>
        <rFont val="宋体"/>
        <charset val="134"/>
      </rPr>
      <t>4.及时上报丧失待遇领取资格对象名单。</t>
    </r>
    <r>
      <rPr>
        <sz val="12"/>
        <color rgb="FF000000"/>
        <rFont val="宋体"/>
        <charset val="134"/>
      </rPr>
      <t xml:space="preserve">
</t>
    </r>
    <r>
      <rPr>
        <sz val="12"/>
        <color rgb="FF000000"/>
        <rFont val="宋体"/>
        <charset val="134"/>
      </rPr>
      <t>5.核实冒领、多领待遇人员家庭基本情况，协助县直部门联系家属上门入户，共同做好动员参保对象及其家属清退多领取待遇的工作。</t>
    </r>
  </si>
  <si>
    <r>
      <rPr>
        <sz val="12"/>
        <color rgb="FF000000"/>
        <rFont val="宋体"/>
        <charset val="134"/>
      </rPr>
      <t>1.《中华人民共和国土地管理法》。</t>
    </r>
    <r>
      <rPr>
        <sz val="12"/>
        <color rgb="FF000000"/>
        <rFont val="宋体"/>
        <charset val="134"/>
      </rPr>
      <t xml:space="preserve">
</t>
    </r>
    <r>
      <rPr>
        <sz val="12"/>
        <color rgb="FF000000"/>
        <rFont val="宋体"/>
        <charset val="134"/>
      </rPr>
      <t>2.《福建省征地补偿和被征地农民社会保障办法（省政府令第177号）》第五条。</t>
    </r>
    <r>
      <rPr>
        <sz val="12"/>
        <color rgb="FF000000"/>
        <rFont val="宋体"/>
        <charset val="134"/>
      </rPr>
      <t xml:space="preserve">
</t>
    </r>
    <r>
      <rPr>
        <sz val="12"/>
        <color rgb="FF000000"/>
        <rFont val="宋体"/>
        <charset val="134"/>
      </rPr>
      <t>3.《惠安县被征地、征海人员养老保障工作意见的通知（定)》（惠政办〔2018〕190号）。</t>
    </r>
  </si>
  <si>
    <t>被征地人员养老保险参保登记、信息变更、待遇领取、生存认证、恢复领取、注销、缴纳等工作</t>
  </si>
  <si>
    <t>企业职工养老保险工作</t>
  </si>
  <si>
    <t>做好企业职工养老保险参保扩面工作（全面参保计划）</t>
  </si>
  <si>
    <t>县人力资源和社会保障局、县财政局</t>
  </si>
  <si>
    <r>
      <rPr>
        <b/>
        <sz val="12"/>
        <color rgb="FF000000"/>
        <rFont val="宋体"/>
        <charset val="134"/>
      </rPr>
      <t>县人力资源和社会保障局：</t>
    </r>
    <r>
      <rPr>
        <sz val="12"/>
        <color rgb="FF000000"/>
        <rFont val="宋体"/>
        <charset val="134"/>
      </rPr>
      <t xml:space="preserve">
</t>
    </r>
    <r>
      <rPr>
        <sz val="12"/>
        <color rgb="FF000000"/>
        <rFont val="宋体"/>
        <charset val="134"/>
      </rPr>
      <t>1.负责组织企业职工养老保险扩面工作。</t>
    </r>
    <r>
      <rPr>
        <sz val="12"/>
        <color rgb="FF000000"/>
        <rFont val="宋体"/>
        <charset val="134"/>
      </rPr>
      <t xml:space="preserve">
</t>
    </r>
    <r>
      <rPr>
        <sz val="12"/>
        <color rgb="FF000000"/>
        <rFont val="宋体"/>
        <charset val="134"/>
      </rPr>
      <t>2.负责企业退休人员养老金领取资格认证、已死亡的企业退休人员的家属申请丧葬补助金和遗属津贴的审批及拨付等企业退休人员社会化管理服务。</t>
    </r>
    <r>
      <rPr>
        <sz val="12"/>
        <color rgb="FF000000"/>
        <rFont val="宋体"/>
        <charset val="134"/>
      </rPr>
      <t xml:space="preserve">
</t>
    </r>
    <r>
      <rPr>
        <sz val="12"/>
        <color rgb="FF000000"/>
        <rFont val="宋体"/>
        <charset val="134"/>
      </rPr>
      <t>3.负责高龄企业离退休（职）人员慰问经费审核拨付。</t>
    </r>
    <r>
      <rPr>
        <sz val="12"/>
        <color rgb="FF000000"/>
        <rFont val="宋体"/>
        <charset val="134"/>
      </rPr>
      <t xml:space="preserve">
</t>
    </r>
    <r>
      <rPr>
        <sz val="12"/>
        <color rgb="FF000000"/>
        <rFont val="宋体"/>
        <charset val="134"/>
      </rPr>
      <t>4.按照有关规定开展养老金清退工作，责令冒领、多领待遇人员及其家属退还养老金。</t>
    </r>
    <r>
      <rPr>
        <sz val="12"/>
        <color rgb="FF000000"/>
        <rFont val="宋体"/>
        <charset val="134"/>
      </rPr>
      <t xml:space="preserve">
</t>
    </r>
    <r>
      <rPr>
        <b/>
        <sz val="12"/>
        <color rgb="FF000000"/>
        <rFont val="宋体"/>
        <charset val="134"/>
      </rPr>
      <t>县财政局：</t>
    </r>
    <r>
      <rPr>
        <sz val="12"/>
        <color rgb="FF000000"/>
        <rFont val="宋体"/>
        <charset val="134"/>
      </rPr>
      <t xml:space="preserve">
</t>
    </r>
    <r>
      <rPr>
        <sz val="12"/>
        <color rgb="FF000000"/>
        <rFont val="宋体"/>
        <charset val="134"/>
      </rPr>
      <t>发放国有企业退休人员社会化管理补助资金。</t>
    </r>
  </si>
  <si>
    <r>
      <rPr>
        <sz val="12"/>
        <color rgb="FF000000"/>
        <rFont val="宋体"/>
        <charset val="134"/>
      </rPr>
      <t>1.负责做好企业职工养老保险扩面政策宣传，发动引导辖区内用人单位和城乡居民参加社会保险。</t>
    </r>
    <r>
      <rPr>
        <sz val="12"/>
        <color rgb="FF000000"/>
        <rFont val="宋体"/>
        <charset val="134"/>
      </rPr>
      <t xml:space="preserve">
</t>
    </r>
    <r>
      <rPr>
        <sz val="12"/>
        <color rgb="FF000000"/>
        <rFont val="宋体"/>
        <charset val="134"/>
      </rPr>
      <t>2.协助企业退休人员做好领取养老金资格认证、帮助死亡企业退休人员的家属申请丧葬补助金和遗属津贴等企业退休人员社会化管理服务。</t>
    </r>
    <r>
      <rPr>
        <sz val="12"/>
        <color rgb="FF000000"/>
        <rFont val="宋体"/>
        <charset val="134"/>
      </rPr>
      <t xml:space="preserve">
</t>
    </r>
    <r>
      <rPr>
        <sz val="12"/>
        <color rgb="FF000000"/>
        <rFont val="宋体"/>
        <charset val="134"/>
      </rPr>
      <t>3.负责高龄企业离退休（职）人员慰问工作。</t>
    </r>
    <r>
      <rPr>
        <sz val="12"/>
        <color rgb="FF000000"/>
        <rFont val="宋体"/>
        <charset val="134"/>
      </rPr>
      <t xml:space="preserve">
</t>
    </r>
    <r>
      <rPr>
        <sz val="12"/>
        <color rgb="FF000000"/>
        <rFont val="宋体"/>
        <charset val="134"/>
      </rPr>
      <t>4.核实冒领、多领待遇人员家庭基本情况，协助县直部门联系家属上门入户，共同做好动员参保对象及其家属清退多领取待遇的工作。</t>
    </r>
  </si>
  <si>
    <t>企业退休人员社会化管理服务工作，开展高龄企业离退休（职）人员慰问</t>
  </si>
  <si>
    <t>做好企业退休人员领取资格认证工作，开展企业职工养老保险多领冒领待遇追讨</t>
  </si>
  <si>
    <t>开展职业病防治工作</t>
  </si>
  <si>
    <t>落实区域内企业职业病防治工作，开展宣传教育活动</t>
  </si>
  <si>
    <t>社会事务办公室（卫健）</t>
  </si>
  <si>
    <t>县卫健局</t>
  </si>
  <si>
    <r>
      <rPr>
        <sz val="12"/>
        <color rgb="FF000000"/>
        <rFont val="宋体"/>
        <charset val="134"/>
      </rPr>
      <t>1.开展职业病防治法律法规宣传、培训。</t>
    </r>
    <r>
      <rPr>
        <sz val="12"/>
        <color rgb="FF000000"/>
        <rFont val="宋体"/>
        <charset val="134"/>
      </rPr>
      <t xml:space="preserve">
</t>
    </r>
    <r>
      <rPr>
        <sz val="12"/>
        <color rgb="FF000000"/>
        <rFont val="宋体"/>
        <charset val="134"/>
      </rPr>
      <t>2.开展重点职业病监测、专项调查、职业健康风险评估和职业人群健康管理工作。</t>
    </r>
    <r>
      <rPr>
        <sz val="12"/>
        <color rgb="FF000000"/>
        <rFont val="宋体"/>
        <charset val="134"/>
      </rPr>
      <t xml:space="preserve">
</t>
    </r>
    <r>
      <rPr>
        <sz val="12"/>
        <color rgb="FF000000"/>
        <rFont val="宋体"/>
        <charset val="134"/>
      </rPr>
      <t>3.协调开展职业病防治工作。</t>
    </r>
    <r>
      <rPr>
        <sz val="12"/>
        <color rgb="FF000000"/>
        <rFont val="宋体"/>
        <charset val="134"/>
      </rPr>
      <t xml:space="preserve">
</t>
    </r>
    <r>
      <rPr>
        <sz val="12"/>
        <color rgb="FF000000"/>
        <rFont val="宋体"/>
        <charset val="134"/>
      </rPr>
      <t>4.负责设立举报电话、举报信箱并向社会公布，及时查处举报事项和反馈信息。</t>
    </r>
  </si>
  <si>
    <r>
      <rPr>
        <sz val="12"/>
        <color rgb="FF000000"/>
        <rFont val="宋体"/>
        <charset val="134"/>
      </rPr>
      <t>1.协助开展职业病防治宣传教育活动。</t>
    </r>
    <r>
      <rPr>
        <sz val="12"/>
        <color rgb="FF000000"/>
        <rFont val="宋体"/>
        <charset val="134"/>
      </rPr>
      <t xml:space="preserve">
</t>
    </r>
    <r>
      <rPr>
        <sz val="12"/>
        <color rgb="FF000000"/>
        <rFont val="宋体"/>
        <charset val="134"/>
      </rPr>
      <t>2.协助县卫生健康局开展专项排查，建立健全监管台账，对行政区域内的企业职业病防治工作进行指导与监督检查。</t>
    </r>
    <r>
      <rPr>
        <sz val="12"/>
        <color rgb="FF000000"/>
        <rFont val="宋体"/>
        <charset val="134"/>
      </rPr>
      <t xml:space="preserve">
</t>
    </r>
    <r>
      <rPr>
        <sz val="12"/>
        <color rgb="FF000000"/>
        <rFont val="宋体"/>
        <charset val="134"/>
      </rPr>
      <t>3.协助上级有关部门开展职业中毒事故或职业病病例等突发职业卫生事件调查处置。</t>
    </r>
  </si>
  <si>
    <r>
      <rPr>
        <sz val="11"/>
        <color rgb="FF000000"/>
        <rFont val="宋体"/>
        <charset val="134"/>
      </rPr>
      <t>1.《中华人民共和国职业病防治法》 第十条第三款。</t>
    </r>
    <r>
      <rPr>
        <sz val="11"/>
        <color rgb="FF000000"/>
        <rFont val="宋体"/>
        <charset val="134"/>
      </rPr>
      <t xml:space="preserve">
</t>
    </r>
    <r>
      <rPr>
        <sz val="11"/>
        <color rgb="FF000000"/>
        <rFont val="宋体"/>
        <charset val="134"/>
      </rPr>
      <t>2.《使用有毒物品作业场所劳动保护条例》第十条。</t>
    </r>
    <r>
      <rPr>
        <sz val="11"/>
        <color rgb="FF000000"/>
        <rFont val="宋体"/>
        <charset val="134"/>
      </rPr>
      <t xml:space="preserve">
</t>
    </r>
    <r>
      <rPr>
        <sz val="11"/>
        <color rgb="FF000000"/>
        <rFont val="宋体"/>
        <charset val="134"/>
      </rPr>
      <t>3.《中华人民共和国尘肺病防治条例》 第五条第二款。</t>
    </r>
    <r>
      <rPr>
        <sz val="11"/>
        <color rgb="FF000000"/>
        <rFont val="宋体"/>
        <charset val="134"/>
      </rPr>
      <t xml:space="preserve">
</t>
    </r>
    <r>
      <rPr>
        <sz val="11"/>
        <color rgb="FF000000"/>
        <rFont val="宋体"/>
        <charset val="134"/>
      </rPr>
      <t>4.《国家职业病防治规划（2021—2025年）》。</t>
    </r>
    <r>
      <rPr>
        <sz val="11"/>
        <color rgb="FF000000"/>
        <rFont val="宋体"/>
        <charset val="134"/>
      </rPr>
      <t xml:space="preserve">
</t>
    </r>
    <r>
      <rPr>
        <sz val="11"/>
        <color rgb="FF000000"/>
        <rFont val="宋体"/>
        <charset val="134"/>
      </rPr>
      <t>5.泉卫职健〔2022〕32 号泉州市卫生健康委员会关于印发泉州市深入开展职业病危害专项治理实施方案的通知</t>
    </r>
  </si>
  <si>
    <t>协助做好调查处理等工作</t>
  </si>
  <si>
    <t>社会组织登记管理工作</t>
  </si>
  <si>
    <t>做好社会组织登记和监督管理办法的宣传</t>
  </si>
  <si>
    <r>
      <rPr>
        <sz val="12"/>
        <color rgb="FF000000"/>
        <rFont val="宋体"/>
        <charset val="134"/>
      </rPr>
      <t>县民政局</t>
    </r>
    <r>
      <rPr>
        <sz val="12"/>
        <color rgb="FF000000"/>
        <rFont val="宋体"/>
        <charset val="134"/>
      </rPr>
      <t xml:space="preserve">
</t>
    </r>
    <r>
      <rPr>
        <sz val="12"/>
        <color rgb="FF000000"/>
        <rFont val="宋体"/>
        <charset val="134"/>
      </rPr>
      <t>、县公安局</t>
    </r>
  </si>
  <si>
    <r>
      <rPr>
        <b/>
        <sz val="12"/>
        <color rgb="FF000000"/>
        <rFont val="宋体"/>
        <charset val="134"/>
      </rPr>
      <t>县民政局：</t>
    </r>
    <r>
      <rPr>
        <sz val="12"/>
        <color rgb="FF000000"/>
        <rFont val="宋体"/>
        <charset val="134"/>
      </rPr>
      <t xml:space="preserve">
</t>
    </r>
    <r>
      <rPr>
        <sz val="12"/>
        <color rgb="FF000000"/>
        <rFont val="宋体"/>
        <charset val="134"/>
      </rPr>
      <t>1.负责拟订社会组织登记和监督管理规定并组织实施。</t>
    </r>
    <r>
      <rPr>
        <sz val="12"/>
        <color rgb="FF000000"/>
        <rFont val="宋体"/>
        <charset val="134"/>
      </rPr>
      <t xml:space="preserve">
</t>
    </r>
    <r>
      <rPr>
        <sz val="12"/>
        <color rgb="FF000000"/>
        <rFont val="宋体"/>
        <charset val="134"/>
      </rPr>
      <t>2.对社会组织进行登记管理和执法监督，依法取缔未经登记的各类非法社会组织。</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对被依法取缔后仍以非法社会组织名义活动的社会组织进行查处。</t>
    </r>
    <r>
      <rPr>
        <sz val="12"/>
        <color rgb="FF000000"/>
        <rFont val="宋体"/>
        <charset val="134"/>
      </rPr>
      <t xml:space="preserve">
</t>
    </r>
    <r>
      <rPr>
        <b/>
        <sz val="12"/>
        <color rgb="FF000000"/>
        <rFont val="宋体"/>
        <charset val="134"/>
      </rPr>
      <t>县税务局：</t>
    </r>
    <r>
      <rPr>
        <sz val="12"/>
        <color rgb="FF000000"/>
        <rFont val="宋体"/>
        <charset val="134"/>
      </rPr>
      <t xml:space="preserve">
</t>
    </r>
    <r>
      <rPr>
        <sz val="12"/>
        <color rgb="FF000000"/>
        <rFont val="宋体"/>
        <charset val="134"/>
      </rPr>
      <t>推动社会组织依法进行税务登记。</t>
    </r>
    <r>
      <rPr>
        <sz val="12"/>
        <color rgb="FF000000"/>
        <rFont val="宋体"/>
        <charset val="134"/>
      </rPr>
      <t xml:space="preserve">
</t>
    </r>
    <r>
      <rPr>
        <b/>
        <sz val="12"/>
        <color rgb="FF000000"/>
        <rFont val="宋体"/>
        <charset val="134"/>
      </rPr>
      <t>其他行业主管部门：</t>
    </r>
    <r>
      <rPr>
        <sz val="12"/>
        <color rgb="FF000000"/>
        <rFont val="宋体"/>
        <charset val="134"/>
      </rPr>
      <t xml:space="preserve">
</t>
    </r>
    <r>
      <rPr>
        <sz val="12"/>
        <color rgb="FF000000"/>
        <rFont val="宋体"/>
        <charset val="134"/>
      </rPr>
      <t>将社会组织纳入行业管理，加强业务指导和行业监管，引导社会组织健康发展，配合登记管理机关做好本领域社会组织的登记审查。</t>
    </r>
  </si>
  <si>
    <r>
      <rPr>
        <sz val="12"/>
        <color rgb="FF000000"/>
        <rFont val="宋体"/>
        <charset val="134"/>
      </rPr>
      <t>1.做好社会组织登记和监督管理相关办法的宣传。</t>
    </r>
    <r>
      <rPr>
        <sz val="12"/>
        <color rgb="FF000000"/>
        <rFont val="宋体"/>
        <charset val="134"/>
      </rPr>
      <t xml:space="preserve">
</t>
    </r>
    <r>
      <rPr>
        <sz val="12"/>
        <color rgb="FF000000"/>
        <rFont val="宋体"/>
        <charset val="134"/>
      </rPr>
      <t>2.协助做好基层公益性、服务性、互助性社会组织等登记工作。</t>
    </r>
    <r>
      <rPr>
        <sz val="12"/>
        <color rgb="FF000000"/>
        <rFont val="宋体"/>
        <charset val="134"/>
      </rPr>
      <t xml:space="preserve">
</t>
    </r>
    <r>
      <rPr>
        <sz val="12"/>
        <color rgb="FF000000"/>
        <rFont val="宋体"/>
        <charset val="134"/>
      </rPr>
      <t>3.发现的疑似非法社会组织，及时上报。</t>
    </r>
  </si>
  <si>
    <t>中共中央办公厅 国务院办公厅印发《关于改革社会组织管理制度促进社会组织健康有序发展的意见》</t>
  </si>
  <si>
    <t>协助做好社会组织登记，发现非法社会组织及时上报</t>
  </si>
  <si>
    <r>
      <rPr>
        <sz val="12"/>
        <color rgb="FF000000"/>
        <rFont val="宋体"/>
        <charset val="134"/>
      </rPr>
      <t xml:space="preserve">
</t>
    </r>
    <r>
      <rPr>
        <sz val="12"/>
        <color rgb="FF000000"/>
        <rFont val="宋体"/>
        <charset val="134"/>
      </rPr>
      <t>1.建立殡仪馆，由市、县人民政府民政部门提出方案，报本级人民政府审批。</t>
    </r>
    <r>
      <rPr>
        <sz val="12"/>
        <color rgb="FF000000"/>
        <rFont val="宋体"/>
        <charset val="134"/>
      </rPr>
      <t xml:space="preserve">
</t>
    </r>
    <r>
      <rPr>
        <sz val="12"/>
        <color rgb="FF000000"/>
        <rFont val="宋体"/>
        <charset val="134"/>
      </rPr>
      <t>2.建立经营性公墓、骨灰堂（楼、塔）由市、县人民政府民政部门审核同意后，报省人民政府民政部门审批。</t>
    </r>
    <r>
      <rPr>
        <sz val="12"/>
        <color rgb="FF000000"/>
        <rFont val="宋体"/>
        <charset val="134"/>
      </rPr>
      <t xml:space="preserve">
</t>
    </r>
    <r>
      <rPr>
        <sz val="12"/>
        <color rgb="FF000000"/>
        <rFont val="宋体"/>
        <charset val="134"/>
      </rPr>
      <t>3.农村设置公益性公墓、骨灰堂（楼、塔），经乡（镇）人民政府审核同意后，报市、县人民政府民政部门审批，并报省人民政府民政部门备案。</t>
    </r>
    <r>
      <rPr>
        <sz val="12"/>
        <color rgb="FF000000"/>
        <rFont val="宋体"/>
        <charset val="134"/>
      </rPr>
      <t xml:space="preserve">
</t>
    </r>
    <r>
      <rPr>
        <sz val="12"/>
        <color rgb="FF000000"/>
        <rFont val="宋体"/>
        <charset val="134"/>
      </rPr>
      <t>4.负责制定殡葬管理有关规定。</t>
    </r>
    <r>
      <rPr>
        <sz val="12"/>
        <color rgb="FF000000"/>
        <rFont val="宋体"/>
        <charset val="134"/>
      </rPr>
      <t xml:space="preserve">
</t>
    </r>
    <r>
      <rPr>
        <sz val="12"/>
        <color rgb="FF000000"/>
        <rFont val="宋体"/>
        <charset val="134"/>
      </rPr>
      <t>5.负责对相关违法行为责令限期整改；拒不改正的，可申请人民法院强制执行。</t>
    </r>
    <r>
      <rPr>
        <sz val="12"/>
        <color rgb="FF000000"/>
        <rFont val="宋体"/>
        <charset val="134"/>
      </rPr>
      <t xml:space="preserve">
</t>
    </r>
    <r>
      <rPr>
        <sz val="12"/>
        <color rgb="FF000000"/>
        <rFont val="宋体"/>
        <charset val="134"/>
      </rPr>
      <t>6.负责受理、审核低保、特困人员丧葬费减免申请。</t>
    </r>
    <r>
      <rPr>
        <sz val="12"/>
        <color rgb="FF000000"/>
        <rFont val="宋体"/>
        <charset val="134"/>
      </rPr>
      <t xml:space="preserve">
</t>
    </r>
  </si>
  <si>
    <r>
      <rPr>
        <sz val="12"/>
        <color rgb="FF000000"/>
        <rFont val="宋体"/>
        <charset val="134"/>
      </rPr>
      <t>1.做好殡葬惠民政策宣传和殡葬改革宣传引导，组织开展清明节期间文明祭扫工作。</t>
    </r>
    <r>
      <rPr>
        <sz val="12"/>
        <color rgb="FF000000"/>
        <rFont val="宋体"/>
        <charset val="134"/>
      </rPr>
      <t xml:space="preserve">
</t>
    </r>
    <r>
      <rPr>
        <sz val="12"/>
        <color rgb="FF000000"/>
        <rFont val="宋体"/>
        <charset val="134"/>
      </rPr>
      <t>2.开展“活人墓”、“住宅式”墓地、豪华墓等违规违建坟墓突出问题整治。</t>
    </r>
    <r>
      <rPr>
        <sz val="12"/>
        <color rgb="FF000000"/>
        <rFont val="宋体"/>
        <charset val="134"/>
      </rPr>
      <t xml:space="preserve">
</t>
    </r>
    <r>
      <rPr>
        <sz val="12"/>
        <color rgb="FF000000"/>
        <rFont val="宋体"/>
        <charset val="134"/>
      </rPr>
      <t>3.做好殡葬领域日常巡查，发现未经批准擅自兴建殡葬设施等问题及时上报。</t>
    </r>
    <r>
      <rPr>
        <sz val="12"/>
        <color rgb="FF000000"/>
        <rFont val="宋体"/>
        <charset val="134"/>
      </rPr>
      <t xml:space="preserve">
</t>
    </r>
    <r>
      <rPr>
        <sz val="12"/>
        <color rgb="FF000000"/>
        <rFont val="宋体"/>
        <charset val="134"/>
      </rPr>
      <t>4.负责受理、审核低保、特困人员丧葬费减免申报材料并上报县民政局审批.</t>
    </r>
  </si>
  <si>
    <r>
      <rPr>
        <sz val="11"/>
        <color rgb="FF000000"/>
        <rFont val="宋体"/>
        <charset val="134"/>
      </rPr>
      <t>1.《福建省殡葬管理办法》第十九条、第四条、第二十一条</t>
    </r>
    <r>
      <rPr>
        <sz val="11"/>
        <color rgb="FF000000"/>
        <rFont val="宋体"/>
        <charset val="134"/>
      </rPr>
      <t xml:space="preserve">
</t>
    </r>
    <r>
      <rPr>
        <sz val="11"/>
        <color rgb="FF000000"/>
        <rFont val="宋体"/>
        <charset val="134"/>
      </rPr>
      <t>2.《关于开展2024年度惠安县公益性骨灰堂建设经营专项摸排工作的通知》。</t>
    </r>
    <r>
      <rPr>
        <sz val="11"/>
        <color rgb="FF000000"/>
        <rFont val="宋体"/>
        <charset val="134"/>
      </rPr>
      <t xml:space="preserve">
</t>
    </r>
    <r>
      <rPr>
        <sz val="11"/>
        <color rgb="FF000000"/>
        <rFont val="宋体"/>
        <charset val="134"/>
      </rPr>
      <t>3.《福建省自然资源厅 福建省民政厅关于做好公益性殡葬服务设施用地服务保障工作的通知》（闽自然资发〔2019〕162号）。</t>
    </r>
    <r>
      <rPr>
        <sz val="11"/>
        <color rgb="FF000000"/>
        <rFont val="宋体"/>
        <charset val="134"/>
      </rPr>
      <t xml:space="preserve">
</t>
    </r>
    <r>
      <rPr>
        <sz val="11"/>
        <color rgb="FF000000"/>
        <rFont val="宋体"/>
        <charset val="134"/>
      </rPr>
      <t>4.《关于开展安葬（放）设施建设经营专项摸排工作的通知》。</t>
    </r>
    <r>
      <rPr>
        <sz val="11"/>
        <color rgb="FF000000"/>
        <rFont val="宋体"/>
        <charset val="134"/>
      </rPr>
      <t xml:space="preserve">
</t>
    </r>
    <r>
      <rPr>
        <sz val="11"/>
        <color rgb="FF000000"/>
        <rFont val="宋体"/>
        <charset val="134"/>
      </rPr>
      <t>5.《福建省民政厅关于做好遗体和骨灰规范处置暨排查整治工作的通知》。</t>
    </r>
    <r>
      <rPr>
        <sz val="11"/>
        <color rgb="FF000000"/>
        <rFont val="宋体"/>
        <charset val="134"/>
      </rPr>
      <t xml:space="preserve">
</t>
    </r>
    <r>
      <rPr>
        <sz val="11"/>
        <color rgb="FF000000"/>
        <rFont val="宋体"/>
        <charset val="134"/>
      </rPr>
      <t>6.《关于报送“活人墓”等突出问题整治规范工作情况的通知》。</t>
    </r>
    <r>
      <rPr>
        <sz val="11"/>
        <color rgb="FF000000"/>
        <rFont val="宋体"/>
        <charset val="134"/>
      </rPr>
      <t xml:space="preserve">
</t>
    </r>
    <r>
      <rPr>
        <sz val="11"/>
        <color rgb="FF000000"/>
        <rFont val="宋体"/>
        <charset val="134"/>
      </rPr>
      <t>7.《关于进一步开展违建坟墓摸排整治工作的通知》。</t>
    </r>
    <r>
      <rPr>
        <sz val="11"/>
        <color rgb="FF000000"/>
        <rFont val="宋体"/>
        <charset val="134"/>
      </rPr>
      <t xml:space="preserve">
</t>
    </r>
    <r>
      <rPr>
        <sz val="11"/>
        <color rgb="FF000000"/>
        <rFont val="宋体"/>
        <charset val="134"/>
      </rPr>
      <t>8.《惠安县人民政府办公室关于做好2024年清明节期间祭扫工作的通知》。</t>
    </r>
    <r>
      <rPr>
        <sz val="11"/>
        <color rgb="FF000000"/>
        <rFont val="宋体"/>
        <charset val="134"/>
      </rPr>
      <t xml:space="preserve">
</t>
    </r>
  </si>
  <si>
    <t>开展公益性公墓、骨灰堂（楼、塔）摸排、申报工作</t>
  </si>
  <si>
    <t>做好殡葬工作巡查及问题上报工作</t>
  </si>
  <si>
    <t>低保、特困人员丧葬费减免申报工作</t>
  </si>
  <si>
    <t>协助做好城乡居民医保政策宣传、缴费动员、系统信息更新维护</t>
  </si>
  <si>
    <r>
      <rPr>
        <sz val="12"/>
        <color rgb="FF000000"/>
        <rFont val="宋体"/>
        <charset val="134"/>
      </rPr>
      <t>泉州市医疗保障局惠安分局</t>
    </r>
    <r>
      <rPr>
        <sz val="12"/>
        <color rgb="FF000000"/>
        <rFont val="宋体"/>
        <charset val="134"/>
      </rPr>
      <t xml:space="preserve">
</t>
    </r>
    <r>
      <rPr>
        <sz val="12"/>
        <color rgb="FF000000"/>
        <rFont val="宋体"/>
        <charset val="134"/>
      </rPr>
      <t>惠安县税务局</t>
    </r>
  </si>
  <si>
    <r>
      <rPr>
        <b/>
        <sz val="12"/>
        <color rgb="FF000000"/>
        <rFont val="宋体"/>
        <charset val="134"/>
      </rPr>
      <t>泉州市医疗保障局惠安分局：</t>
    </r>
    <r>
      <rPr>
        <sz val="12"/>
        <color rgb="FF000000"/>
        <rFont val="宋体"/>
        <charset val="134"/>
      </rPr>
      <t xml:space="preserve">
</t>
    </r>
    <r>
      <rPr>
        <sz val="12"/>
        <color rgb="FF000000"/>
        <rFont val="宋体"/>
        <charset val="134"/>
      </rPr>
      <t>1.实施医疗保险，生育保险，医疗救助等医疗保障政策。</t>
    </r>
    <r>
      <rPr>
        <sz val="12"/>
        <color rgb="FF000000"/>
        <rFont val="宋体"/>
        <charset val="134"/>
      </rPr>
      <t xml:space="preserve">
</t>
    </r>
    <r>
      <rPr>
        <sz val="12"/>
        <color rgb="FF000000"/>
        <rFont val="宋体"/>
        <charset val="134"/>
      </rPr>
      <t>2.负责辖区内基本医保参保扩面工作。</t>
    </r>
    <r>
      <rPr>
        <sz val="12"/>
        <color rgb="FF000000"/>
        <rFont val="宋体"/>
        <charset val="134"/>
      </rPr>
      <t xml:space="preserve">
</t>
    </r>
    <r>
      <rPr>
        <sz val="12"/>
        <color rgb="FF000000"/>
        <rFont val="宋体"/>
        <charset val="134"/>
      </rPr>
      <t>3.受市医疗保障局委托管理本辖区的医疗保障经办机构，协同推进基层医保经办服务体系建设。</t>
    </r>
    <r>
      <rPr>
        <sz val="12"/>
        <color rgb="FF000000"/>
        <rFont val="宋体"/>
        <charset val="134"/>
      </rPr>
      <t xml:space="preserve">
</t>
    </r>
    <r>
      <rPr>
        <b/>
        <sz val="12"/>
        <color rgb="FF000000"/>
        <rFont val="宋体"/>
        <charset val="134"/>
      </rPr>
      <t>惠安县税务局：</t>
    </r>
    <r>
      <rPr>
        <sz val="12"/>
        <color rgb="FF000000"/>
        <rFont val="宋体"/>
        <charset val="134"/>
      </rPr>
      <t xml:space="preserve">
</t>
    </r>
    <r>
      <rPr>
        <sz val="12"/>
        <color rgb="FF000000"/>
        <rFont val="宋体"/>
        <charset val="134"/>
      </rPr>
      <t>负责城乡居民基本医疗保险征收工作。</t>
    </r>
  </si>
  <si>
    <r>
      <rPr>
        <sz val="12"/>
        <color rgb="FF000000"/>
        <rFont val="宋体"/>
        <charset val="134"/>
      </rPr>
      <t>1.协助做好城乡居民基本医疗保险政策宣传、根据上级部门提供的缴费名单进行核实、参保信息跟进与动员工作。</t>
    </r>
    <r>
      <rPr>
        <sz val="12"/>
        <color rgb="FF000000"/>
        <rFont val="宋体"/>
        <charset val="134"/>
      </rPr>
      <t xml:space="preserve">
</t>
    </r>
    <r>
      <rPr>
        <sz val="12"/>
        <color rgb="FF000000"/>
        <rFont val="宋体"/>
        <charset val="134"/>
      </rPr>
      <t>2.负责城乡居民医疗保险参保登记、变更登记、关系转移接续等初审工作。</t>
    </r>
    <r>
      <rPr>
        <sz val="12"/>
        <color rgb="FF000000"/>
        <rFont val="宋体"/>
        <charset val="134"/>
      </rPr>
      <t xml:space="preserve">
</t>
    </r>
    <r>
      <rPr>
        <sz val="12"/>
        <color rgb="FF000000"/>
        <rFont val="宋体"/>
        <charset val="134"/>
      </rPr>
      <t>3.引导因病致贫重病患者做好医疗救助申请。</t>
    </r>
    <r>
      <rPr>
        <sz val="12"/>
        <color rgb="FF000000"/>
        <rFont val="宋体"/>
        <charset val="134"/>
      </rPr>
      <t xml:space="preserve">
</t>
    </r>
    <r>
      <rPr>
        <sz val="12"/>
        <color rgb="FF000000"/>
        <rFont val="宋体"/>
        <charset val="134"/>
      </rPr>
      <t>4.城乡居民医保退费及材料收集，城乡居民医保工作经费发放。</t>
    </r>
  </si>
  <si>
    <r>
      <rPr>
        <sz val="12"/>
        <color rgb="FF000000"/>
        <rFont val="宋体"/>
        <charset val="134"/>
      </rPr>
      <t>1.〔国务院规范性文件〕《中共中央 国务院关于深化医疗保障制度改革的意见》（中发〔2020〕5号）第二十条</t>
    </r>
    <r>
      <rPr>
        <sz val="12"/>
        <color rgb="FF000000"/>
        <rFont val="宋体"/>
        <charset val="134"/>
      </rPr>
      <t xml:space="preserve">
</t>
    </r>
    <r>
      <rPr>
        <sz val="12"/>
        <color rgb="FF000000"/>
        <rFont val="宋体"/>
        <charset val="134"/>
      </rPr>
      <t>2.《国务院办公厅关于印发“十四五”全民医疗保障规划的通知》（国办发〔2021〕36号）第十四条</t>
    </r>
    <r>
      <rPr>
        <sz val="12"/>
        <color rgb="FF000000"/>
        <rFont val="宋体"/>
        <charset val="134"/>
      </rPr>
      <t xml:space="preserve">
</t>
    </r>
    <r>
      <rPr>
        <sz val="12"/>
        <color rgb="FF000000"/>
        <rFont val="宋体"/>
        <charset val="134"/>
      </rPr>
      <t xml:space="preserve">3.〔法规〕《社会保险经办条例》(国务院令第765号)第二十八条 </t>
    </r>
    <r>
      <rPr>
        <sz val="12"/>
        <color rgb="FF000000"/>
        <rFont val="宋体"/>
        <charset val="134"/>
      </rPr>
      <t xml:space="preserve">
</t>
    </r>
    <r>
      <rPr>
        <sz val="12"/>
        <color rgb="FF000000"/>
        <rFont val="宋体"/>
        <charset val="134"/>
      </rPr>
      <t>4.《医疗保障基金使用监督管理条例》(国务院令第735号)第九条</t>
    </r>
    <r>
      <rPr>
        <sz val="12"/>
        <color rgb="FF000000"/>
        <rFont val="宋体"/>
        <charset val="134"/>
      </rPr>
      <t xml:space="preserve">
</t>
    </r>
    <r>
      <rPr>
        <sz val="12"/>
        <color rgb="FF000000"/>
        <rFont val="宋体"/>
        <charset val="134"/>
      </rPr>
      <t>5.〔部门规范性文件〕《国家医疗保障局关于优化医保领域便民服务的意见》（医保发〔2021〕39号）第八条</t>
    </r>
    <r>
      <rPr>
        <sz val="12"/>
        <color rgb="FF000000"/>
        <rFont val="宋体"/>
        <charset val="134"/>
      </rPr>
      <t xml:space="preserve">
</t>
    </r>
    <r>
      <rPr>
        <sz val="12"/>
        <color rgb="FF000000"/>
        <rFont val="宋体"/>
        <charset val="134"/>
      </rPr>
      <t>6.《泉州市医疗保障基金中心关于扩大医保经办政务服务下放事项的通知》（泉医保中心〔2024〕35号）明确下放乡镇（街道）和村（社区）的政务服务事项。</t>
    </r>
    <r>
      <rPr>
        <sz val="12"/>
        <color rgb="FF000000"/>
        <rFont val="宋体"/>
        <charset val="134"/>
      </rPr>
      <t xml:space="preserve">
</t>
    </r>
    <r>
      <rPr>
        <sz val="12"/>
        <color rgb="FF000000"/>
        <rFont val="宋体"/>
        <charset val="134"/>
      </rPr>
      <t>7.〔一般政策性文件〕泉州市人民政府办公室关于加快推进我市基层医保经办服务体系建设的通知（泉政办明传〔2022〕24号）第二大点第一小点</t>
    </r>
    <r>
      <rPr>
        <sz val="12"/>
        <color rgb="FF000000"/>
        <rFont val="宋体"/>
        <charset val="134"/>
      </rPr>
      <t xml:space="preserve">
</t>
    </r>
    <r>
      <rPr>
        <sz val="12"/>
        <color rgb="FF000000"/>
        <rFont val="宋体"/>
        <charset val="134"/>
      </rPr>
      <t>8.《泉州市医疗保障局关于做好基本医保“一人一档”参保管理平台网格化管理工作的通知》泉医保〔2023〕106号</t>
    </r>
    <r>
      <rPr>
        <sz val="12"/>
        <color rgb="FF000000"/>
        <rFont val="宋体"/>
        <charset val="134"/>
      </rPr>
      <t xml:space="preserve">
</t>
    </r>
    <r>
      <rPr>
        <sz val="12"/>
        <color rgb="FF000000"/>
        <rFont val="宋体"/>
        <charset val="134"/>
      </rPr>
      <t>9.《泉州市医疗保障基金中心惠安分中心关于转发扩大医保经办政务服务下放事项的通知》泉医保中心惠安〔2024〕9号</t>
    </r>
    <r>
      <rPr>
        <sz val="12"/>
        <color rgb="FF000000"/>
        <rFont val="宋体"/>
        <charset val="134"/>
      </rPr>
      <t xml:space="preserve">
</t>
    </r>
  </si>
  <si>
    <t>做好城乡居民、职工医保信息登记、变更登记及新增登记、备案等</t>
  </si>
  <si>
    <t>做好门诊费用、住院费用、生育医疗费等报销材料初审</t>
  </si>
  <si>
    <t>开展重特大疾病医疗保险和救助工作</t>
  </si>
  <si>
    <t>开展儿童福利工作</t>
  </si>
  <si>
    <t>做好辖区孤儿、流动儿童、农村留守儿童、事实无人抚养儿童及困境儿童监测摸排、统计分析及关爱服务工作</t>
  </si>
  <si>
    <r>
      <rPr>
        <sz val="12"/>
        <color rgb="FF000000"/>
        <rFont val="宋体"/>
        <charset val="134"/>
      </rPr>
      <t>1.制定县级流动儿童、农村留守儿童及困境儿童监测摸排实施方案，委托第三方开展农村留守（困境）儿童关爱保护服务工作。</t>
    </r>
    <r>
      <rPr>
        <sz val="12"/>
        <color rgb="FF000000"/>
        <rFont val="宋体"/>
        <charset val="134"/>
      </rPr>
      <t xml:space="preserve">
</t>
    </r>
    <r>
      <rPr>
        <sz val="12"/>
        <color rgb="FF000000"/>
        <rFont val="宋体"/>
        <charset val="134"/>
      </rPr>
      <t>2.提供各部门共享基础数据，形成摸排底数。</t>
    </r>
    <r>
      <rPr>
        <sz val="12"/>
        <color rgb="FF000000"/>
        <rFont val="宋体"/>
        <charset val="134"/>
      </rPr>
      <t xml:space="preserve">
</t>
    </r>
    <r>
      <rPr>
        <sz val="12"/>
        <color rgb="FF000000"/>
        <rFont val="宋体"/>
        <charset val="134"/>
      </rPr>
      <t>3.汇总各镇上报的流动儿童、留守儿童及困境儿童的台账，审核确认全国儿童福利信息系统各类别儿童数据。</t>
    </r>
    <r>
      <rPr>
        <sz val="12"/>
        <color rgb="FF000000"/>
        <rFont val="宋体"/>
        <charset val="134"/>
      </rPr>
      <t xml:space="preserve">
</t>
    </r>
    <r>
      <rPr>
        <sz val="12"/>
        <color rgb="FF000000"/>
        <rFont val="宋体"/>
        <charset val="134"/>
      </rPr>
      <t>4.加强对档案管理的监督检查，每年开展一次业务抽查工作。</t>
    </r>
    <r>
      <rPr>
        <sz val="12"/>
        <color rgb="FF000000"/>
        <rFont val="宋体"/>
        <charset val="134"/>
      </rPr>
      <t xml:space="preserve">
</t>
    </r>
    <r>
      <rPr>
        <sz val="12"/>
        <color rgb="FF000000"/>
        <rFont val="宋体"/>
        <charset val="134"/>
      </rPr>
      <t>5.负责孤儿、事实无人抚养儿童基本生活保障资格确认和生活保障金发放工作。</t>
    </r>
    <r>
      <rPr>
        <sz val="12"/>
        <color rgb="FF000000"/>
        <rFont val="宋体"/>
        <charset val="134"/>
      </rPr>
      <t xml:space="preserve">
</t>
    </r>
    <r>
      <rPr>
        <sz val="12"/>
        <color rgb="FF000000"/>
        <rFont val="宋体"/>
        <charset val="134"/>
      </rPr>
      <t>6.做好孤儿、事实无人抚养儿童基本生活保障动态管理工作。</t>
    </r>
    <r>
      <rPr>
        <sz val="12"/>
        <color rgb="FF000000"/>
        <rFont val="宋体"/>
        <charset val="134"/>
      </rPr>
      <t xml:space="preserve">
</t>
    </r>
    <r>
      <rPr>
        <sz val="12"/>
        <color rgb="FF000000"/>
        <rFont val="宋体"/>
        <charset val="134"/>
      </rPr>
      <t>7.儿童福利信息系统审核确认工作。</t>
    </r>
    <r>
      <rPr>
        <sz val="12"/>
        <color rgb="FF000000"/>
        <rFont val="宋体"/>
        <charset val="134"/>
      </rPr>
      <t xml:space="preserve">
</t>
    </r>
    <r>
      <rPr>
        <sz val="12"/>
        <color rgb="FF000000"/>
        <rFont val="宋体"/>
        <charset val="134"/>
      </rPr>
      <t>8.负责“福彩圆梦•孤儿助学工程”项目审核工作。</t>
    </r>
    <r>
      <rPr>
        <sz val="12"/>
        <color rgb="FF000000"/>
        <rFont val="宋体"/>
        <charset val="134"/>
      </rPr>
      <t xml:space="preserve">
</t>
    </r>
  </si>
  <si>
    <r>
      <rPr>
        <sz val="12"/>
        <color rgb="FF000000"/>
        <rFont val="宋体"/>
        <charset val="134"/>
      </rPr>
      <t>1.依托采集的儿童基数，协助第三方开展入户走访，协助建立困境儿童信息台账。</t>
    </r>
    <r>
      <rPr>
        <sz val="12"/>
        <color rgb="FF000000"/>
        <rFont val="宋体"/>
        <charset val="134"/>
      </rPr>
      <t xml:space="preserve">
</t>
    </r>
    <r>
      <rPr>
        <sz val="12"/>
        <color rgb="FF000000"/>
        <rFont val="宋体"/>
        <charset val="134"/>
      </rPr>
      <t>2.畅通与县级人民政府及其民政等部门以及公安机关、残联组织的联系，及时办理困境儿童及其家庭社会救助、社会福利、安全保护等事务。</t>
    </r>
    <r>
      <rPr>
        <sz val="12"/>
        <color rgb="FF000000"/>
        <rFont val="宋体"/>
        <charset val="134"/>
      </rPr>
      <t xml:space="preserve">
</t>
    </r>
    <r>
      <rPr>
        <sz val="12"/>
        <color rgb="FF000000"/>
        <rFont val="宋体"/>
        <charset val="134"/>
      </rPr>
      <t>3.负责孤儿、事实无人抚养儿童基本生活保障资格受理、查验、初步认定工作。</t>
    </r>
    <r>
      <rPr>
        <sz val="12"/>
        <color rgb="FF000000"/>
        <rFont val="宋体"/>
        <charset val="134"/>
      </rPr>
      <t xml:space="preserve">
</t>
    </r>
    <r>
      <rPr>
        <sz val="12"/>
        <color rgb="FF000000"/>
        <rFont val="宋体"/>
        <charset val="134"/>
      </rPr>
      <t>4.采取多种形式，深入调查了解孤儿、事实无人抚养儿童保障情况，及时按照程序和规定办理增发或停发孤儿基本生活费的手续。</t>
    </r>
    <r>
      <rPr>
        <sz val="12"/>
        <color rgb="FF000000"/>
        <rFont val="宋体"/>
        <charset val="134"/>
      </rPr>
      <t xml:space="preserve">
</t>
    </r>
    <r>
      <rPr>
        <sz val="12"/>
        <color rgb="FF000000"/>
        <rFont val="宋体"/>
        <charset val="134"/>
      </rPr>
      <t>5.做好儿童福利信息系统录入工作。</t>
    </r>
    <r>
      <rPr>
        <sz val="12"/>
        <color rgb="FF000000"/>
        <rFont val="宋体"/>
        <charset val="134"/>
      </rPr>
      <t xml:space="preserve">
</t>
    </r>
    <r>
      <rPr>
        <sz val="12"/>
        <color rgb="FF000000"/>
        <rFont val="宋体"/>
        <charset val="134"/>
      </rPr>
      <t>6.协助开展“福彩圆梦•孤儿助学工程”项目查验，并报县民政局审核。</t>
    </r>
    <r>
      <rPr>
        <sz val="12"/>
        <color rgb="FF000000"/>
        <rFont val="宋体"/>
        <charset val="134"/>
      </rPr>
      <t xml:space="preserve">
</t>
    </r>
    <r>
      <rPr>
        <sz val="12"/>
        <color rgb="FF000000"/>
        <rFont val="宋体"/>
        <charset val="134"/>
      </rPr>
      <t>7.通过家庭巡访等方式主动了解孤儿就学情况。</t>
    </r>
  </si>
  <si>
    <r>
      <rPr>
        <sz val="10"/>
        <color rgb="FF000000"/>
        <rFont val="宋体"/>
        <charset val="134"/>
      </rPr>
      <t>1.国务院关于加强困境儿童保障工作的意见（国发〔2016〕36号）</t>
    </r>
    <r>
      <rPr>
        <sz val="10"/>
        <color rgb="FF000000"/>
        <rFont val="宋体"/>
        <charset val="134"/>
      </rPr>
      <t xml:space="preserve">
</t>
    </r>
    <r>
      <rPr>
        <sz val="10"/>
        <color rgb="FF000000"/>
        <rFont val="宋体"/>
        <charset val="134"/>
      </rPr>
      <t>2.《福建省民政厅等10部门关于进一步健全农村留守儿童和困境儿童关爱服务体系的实施意见》（闽民童〔2019〕128号）二</t>
    </r>
    <r>
      <rPr>
        <sz val="10"/>
        <color rgb="FF000000"/>
        <rFont val="宋体"/>
        <charset val="134"/>
      </rPr>
      <t xml:space="preserve">
</t>
    </r>
    <r>
      <rPr>
        <sz val="10"/>
        <color rgb="FF000000"/>
        <rFont val="宋体"/>
        <charset val="134"/>
      </rPr>
      <t>3.《福建省民政厅关于印发“福蕾行动计划”实施方案的通知》（闽民童[2020]42号）第四条</t>
    </r>
    <r>
      <rPr>
        <sz val="10"/>
        <color rgb="FF000000"/>
        <rFont val="宋体"/>
        <charset val="134"/>
      </rPr>
      <t xml:space="preserve">
</t>
    </r>
    <r>
      <rPr>
        <sz val="10"/>
        <color rgb="FF000000"/>
        <rFont val="宋体"/>
        <charset val="134"/>
      </rPr>
      <t>4.《福建省民政厅等15部门关于印发&lt;福建省农村留守儿童和困境儿童关爱服务质量提升三年行动实施方案&gt;的通知》（闽民童）〔2024〕33号）第三条</t>
    </r>
    <r>
      <rPr>
        <sz val="10"/>
        <color rgb="FF000000"/>
        <rFont val="宋体"/>
        <charset val="134"/>
      </rPr>
      <t xml:space="preserve">
</t>
    </r>
    <r>
      <rPr>
        <sz val="10"/>
        <color rgb="FF000000"/>
        <rFont val="宋体"/>
        <charset val="134"/>
      </rPr>
      <t>5.福建省民政厅等10部门关于印发《福建省流动儿童和留守儿童监测摸排和统计分析工作方案》的通知（闽民童〔2024〕108号）</t>
    </r>
    <r>
      <rPr>
        <sz val="10"/>
        <color rgb="FF000000"/>
        <rFont val="宋体"/>
        <charset val="134"/>
      </rPr>
      <t xml:space="preserve">
</t>
    </r>
    <r>
      <rPr>
        <sz val="10"/>
        <color rgb="FF000000"/>
        <rFont val="宋体"/>
        <charset val="134"/>
      </rPr>
      <t>6.《民政部 财政部关于发放孤儿基本生活费的通知》（民发〔2010〕161号）</t>
    </r>
    <r>
      <rPr>
        <sz val="10"/>
        <color rgb="FF000000"/>
        <rFont val="宋体"/>
        <charset val="134"/>
      </rPr>
      <t xml:space="preserve">
</t>
    </r>
    <r>
      <rPr>
        <sz val="10"/>
        <color rgb="FF000000"/>
        <rFont val="宋体"/>
        <charset val="134"/>
      </rPr>
      <t xml:space="preserve">7.《福建省民政厅等12部门关于进一步加强事实无人抚养儿童保障工作实施意见》（闽民童〔2019〕131号） </t>
    </r>
    <r>
      <rPr>
        <sz val="10"/>
        <color rgb="FF000000"/>
        <rFont val="宋体"/>
        <charset val="134"/>
      </rPr>
      <t xml:space="preserve">
</t>
    </r>
    <r>
      <rPr>
        <sz val="10"/>
        <color rgb="FF000000"/>
        <rFont val="宋体"/>
        <charset val="134"/>
      </rPr>
      <t>8.福建省民政厅关于做好“福彩圆梦孤儿助学工程”项目的通知（闽民童〔2020〕97号）</t>
    </r>
    <r>
      <rPr>
        <sz val="10"/>
        <color rgb="FF000000"/>
        <rFont val="宋体"/>
        <charset val="134"/>
      </rPr>
      <t xml:space="preserve">
</t>
    </r>
    <r>
      <rPr>
        <sz val="10"/>
        <color rgb="FF000000"/>
        <rFont val="宋体"/>
        <charset val="134"/>
      </rPr>
      <t>9.国务院关于加强困境儿童保障工作的意见（国发〔2016〕36号</t>
    </r>
    <r>
      <rPr>
        <sz val="10"/>
        <color rgb="FF000000"/>
        <rFont val="宋体"/>
        <charset val="134"/>
      </rPr>
      <t xml:space="preserve">
</t>
    </r>
    <r>
      <rPr>
        <sz val="10"/>
        <color rgb="FF000000"/>
        <rFont val="宋体"/>
        <charset val="134"/>
      </rPr>
      <t>7.《民政部 财政部关于发放孤儿基本生活费的通知》（民发〔2010〕161号）第四条</t>
    </r>
    <r>
      <rPr>
        <sz val="10"/>
        <color rgb="FF000000"/>
        <rFont val="宋体"/>
        <charset val="134"/>
      </rPr>
      <t xml:space="preserve">
</t>
    </r>
    <r>
      <rPr>
        <sz val="10"/>
        <color rgb="FF000000"/>
        <rFont val="宋体"/>
        <charset val="134"/>
      </rPr>
      <t>8.《惠安县2024年“福蕾行动计划”儿童关爱保护服务项目启动的通知》。</t>
    </r>
    <r>
      <rPr>
        <sz val="10"/>
        <color rgb="FF000000"/>
        <rFont val="宋体"/>
        <charset val="134"/>
      </rPr>
      <t xml:space="preserve">
</t>
    </r>
    <r>
      <rPr>
        <sz val="10"/>
        <color rgb="FF000000"/>
        <rFont val="宋体"/>
        <charset val="134"/>
      </rPr>
      <t>9.《关于举办2024年惠安县“润心伴成长 同心护未来”主题活动启动仪式暨“六一”留守、困境儿童亲子运动会的通知》。</t>
    </r>
    <r>
      <rPr>
        <sz val="10"/>
        <color rgb="FF000000"/>
        <rFont val="宋体"/>
        <charset val="134"/>
      </rPr>
      <t xml:space="preserve">
</t>
    </r>
    <r>
      <rPr>
        <sz val="10"/>
        <color rgb="FF000000"/>
        <rFont val="宋体"/>
        <charset val="134"/>
      </rPr>
      <t>10.《国务院关于加强困境儿童保障工作的意见》（国发〔2016〕36号）。</t>
    </r>
  </si>
  <si>
    <t>中央三保事项1.2.5</t>
  </si>
  <si>
    <t>协助开展“福蕾”行动项目、“福彩圆梦•孤儿助学工程”项目</t>
  </si>
  <si>
    <t>突发公共卫生事件处置</t>
  </si>
  <si>
    <t>开展区域内突发公共卫生事件应急处置，组织培训和演练</t>
  </si>
  <si>
    <r>
      <rPr>
        <b/>
        <sz val="12"/>
        <color rgb="FF000000"/>
        <rFont val="宋体"/>
        <charset val="134"/>
      </rPr>
      <t>县卫生健康局：</t>
    </r>
    <r>
      <rPr>
        <sz val="12"/>
        <color rgb="FF000000"/>
        <rFont val="宋体"/>
        <charset val="134"/>
      </rPr>
      <t xml:space="preserve">
</t>
    </r>
    <r>
      <rPr>
        <sz val="12"/>
        <color rgb="FF000000"/>
        <rFont val="宋体"/>
        <charset val="134"/>
      </rPr>
      <t>1.负责全县公共卫生知识宣传和预防传染病健康教育。</t>
    </r>
    <r>
      <rPr>
        <sz val="12"/>
        <color rgb="FF000000"/>
        <rFont val="宋体"/>
        <charset val="134"/>
      </rPr>
      <t xml:space="preserve">
</t>
    </r>
    <r>
      <rPr>
        <sz val="12"/>
        <color rgb="FF000000"/>
        <rFont val="宋体"/>
        <charset val="134"/>
      </rPr>
      <t>2.组织制订全县突发公共卫生事件应急预案、防治技术方案等，并组织开展培训和演练。</t>
    </r>
    <r>
      <rPr>
        <sz val="12"/>
        <color rgb="FF000000"/>
        <rFont val="宋体"/>
        <charset val="134"/>
      </rPr>
      <t xml:space="preserve">
</t>
    </r>
    <r>
      <rPr>
        <sz val="12"/>
        <color rgb="FF000000"/>
        <rFont val="宋体"/>
        <charset val="134"/>
      </rPr>
      <t>3.指导各镇开展环境卫生整治及消杀工作，负责组织全县开展爱国卫生运动。</t>
    </r>
    <r>
      <rPr>
        <sz val="12"/>
        <color rgb="FF000000"/>
        <rFont val="宋体"/>
        <charset val="134"/>
      </rPr>
      <t xml:space="preserve">
</t>
    </r>
    <r>
      <rPr>
        <sz val="12"/>
        <color rgb="FF000000"/>
        <rFont val="宋体"/>
        <charset val="134"/>
      </rPr>
      <t>4.负责全县突发公共卫生事件调查与应急处置工作，组织实施应急医疗救治工作和各项预防控制措施；指导卫生应急体系和能力建设。</t>
    </r>
    <r>
      <rPr>
        <sz val="12"/>
        <color rgb="FF000000"/>
        <rFont val="宋体"/>
        <charset val="134"/>
      </rPr>
      <t xml:space="preserve">
</t>
    </r>
    <r>
      <rPr>
        <sz val="12"/>
        <color rgb="FF000000"/>
        <rFont val="宋体"/>
        <charset val="134"/>
      </rPr>
      <t>5.根据预防控制工作需要，依法提出隔离、封锁有关地区等建议。</t>
    </r>
    <r>
      <rPr>
        <sz val="12"/>
        <color rgb="FF000000"/>
        <rFont val="宋体"/>
        <charset val="134"/>
      </rPr>
      <t xml:space="preserve">
</t>
    </r>
    <r>
      <rPr>
        <sz val="12"/>
        <color rgb="FF000000"/>
        <rFont val="宋体"/>
        <charset val="134"/>
      </rPr>
      <t>6.向有关单位或部门通报突发公共卫生事件相关信息。</t>
    </r>
    <r>
      <rPr>
        <sz val="12"/>
        <color rgb="FF000000"/>
        <rFont val="宋体"/>
        <charset val="134"/>
      </rPr>
      <t xml:space="preserve">
</t>
    </r>
    <r>
      <rPr>
        <b/>
        <sz val="12"/>
        <color rgb="FF000000"/>
        <rFont val="宋体"/>
        <charset val="134"/>
      </rPr>
      <t>各行业主管部门：</t>
    </r>
    <r>
      <rPr>
        <sz val="12"/>
        <color rgb="FF000000"/>
        <rFont val="宋体"/>
        <charset val="134"/>
      </rPr>
      <t xml:space="preserve">
</t>
    </r>
    <r>
      <rPr>
        <sz val="12"/>
        <color rgb="FF000000"/>
        <rFont val="宋体"/>
        <charset val="134"/>
      </rPr>
      <t>对照《惠安县人民政府办公室关于印发&lt;惠安县突发公共卫生事件应急预案&gt;的通知》要求，按职责分工落实部门职责。</t>
    </r>
  </si>
  <si>
    <r>
      <rPr>
        <sz val="12"/>
        <color rgb="FF000000"/>
        <rFont val="宋体"/>
        <charset val="134"/>
      </rPr>
      <t>1.协助做好辖区内公共卫生知识普及工作、开展预防传染病宣传教育。</t>
    </r>
    <r>
      <rPr>
        <sz val="12"/>
        <color rgb="FF000000"/>
        <rFont val="宋体"/>
        <charset val="134"/>
      </rPr>
      <t xml:space="preserve">
</t>
    </r>
    <r>
      <rPr>
        <sz val="12"/>
        <color rgb="FF000000"/>
        <rFont val="宋体"/>
        <charset val="134"/>
      </rPr>
      <t>2.组织编制辖区突发公共卫生事件应急预案，并组织培训和演练。</t>
    </r>
    <r>
      <rPr>
        <sz val="12"/>
        <color rgb="FF000000"/>
        <rFont val="宋体"/>
        <charset val="134"/>
      </rPr>
      <t xml:space="preserve">
</t>
    </r>
    <r>
      <rPr>
        <sz val="12"/>
        <color rgb="FF000000"/>
        <rFont val="宋体"/>
        <charset val="134"/>
      </rPr>
      <t>3.建立辖区应对突发公共卫生事件的物资和后勤保障储备。</t>
    </r>
    <r>
      <rPr>
        <sz val="12"/>
        <color rgb="FF000000"/>
        <rFont val="宋体"/>
        <charset val="134"/>
      </rPr>
      <t xml:space="preserve">
</t>
    </r>
    <r>
      <rPr>
        <sz val="12"/>
        <color rgb="FF000000"/>
        <rFont val="宋体"/>
        <charset val="134"/>
      </rPr>
      <t>4.开展环境卫生整治，定期组织环境卫生消杀工作。</t>
    </r>
    <r>
      <rPr>
        <sz val="12"/>
        <color rgb="FF000000"/>
        <rFont val="宋体"/>
        <charset val="134"/>
      </rPr>
      <t xml:space="preserve">
</t>
    </r>
    <r>
      <rPr>
        <sz val="12"/>
        <color rgb="FF000000"/>
        <rFont val="宋体"/>
        <charset val="134"/>
      </rPr>
      <t>5.对发现的突发公共卫生事件和苗头事件，及时报告上级部门。</t>
    </r>
    <r>
      <rPr>
        <sz val="12"/>
        <color rgb="FF000000"/>
        <rFont val="宋体"/>
        <charset val="134"/>
      </rPr>
      <t xml:space="preserve">
</t>
    </r>
    <r>
      <rPr>
        <sz val="12"/>
        <color rgb="FF000000"/>
        <rFont val="宋体"/>
        <charset val="134"/>
      </rPr>
      <t>6.协助上级部门、医疗卫生机构做好疫情信息的收集和报告、人员的分散隔离、公共卫生措施的落实工作。</t>
    </r>
    <r>
      <rPr>
        <sz val="12"/>
        <color rgb="FF000000"/>
        <rFont val="宋体"/>
        <charset val="134"/>
      </rPr>
      <t xml:space="preserve">
</t>
    </r>
    <r>
      <rPr>
        <sz val="12"/>
        <color rgb="FF000000"/>
        <rFont val="宋体"/>
        <charset val="134"/>
      </rPr>
      <t>7.协助上级有关单位落实流行病学调查、人员（场所）排查、隔离管控和现场应急处置等相关工作。</t>
    </r>
    <r>
      <rPr>
        <sz val="12"/>
        <color rgb="FF000000"/>
        <rFont val="宋体"/>
        <charset val="134"/>
      </rPr>
      <t xml:space="preserve">
</t>
    </r>
  </si>
  <si>
    <r>
      <rPr>
        <sz val="12"/>
        <color rgb="FF000000"/>
        <rFont val="宋体"/>
        <charset val="134"/>
      </rPr>
      <t>1.《中华人民共和国传染病防治法》第十三条、第十四条。</t>
    </r>
    <r>
      <rPr>
        <sz val="12"/>
        <color rgb="FF000000"/>
        <rFont val="宋体"/>
        <charset val="134"/>
      </rPr>
      <t xml:space="preserve">
</t>
    </r>
    <r>
      <rPr>
        <sz val="12"/>
        <color rgb="FF000000"/>
        <rFont val="宋体"/>
        <charset val="134"/>
      </rPr>
      <t>2.《突发公共卫生应急条例》第三十八条、四十条、第二十条。</t>
    </r>
    <r>
      <rPr>
        <sz val="12"/>
        <color rgb="FF000000"/>
        <rFont val="宋体"/>
        <charset val="134"/>
      </rPr>
      <t xml:space="preserve">
</t>
    </r>
  </si>
  <si>
    <t>及时报告、储备相应应急物资和建立完善应急机制等</t>
  </si>
  <si>
    <t>开展社区矫正工作</t>
  </si>
  <si>
    <t>配合开展社区矫正调查评估工作</t>
  </si>
  <si>
    <r>
      <rPr>
        <sz val="12"/>
        <color rgb="FF000000"/>
        <rFont val="宋体"/>
        <charset val="134"/>
      </rPr>
      <t>1.贯彻执行社区矫正法律法规和相关政策，制定、实施全县社区矫正工作规划和管理制度。</t>
    </r>
    <r>
      <rPr>
        <sz val="12"/>
        <color rgb="FF000000"/>
        <rFont val="宋体"/>
        <charset val="134"/>
      </rPr>
      <t xml:space="preserve">
</t>
    </r>
    <r>
      <rPr>
        <sz val="12"/>
        <color rgb="FF000000"/>
        <rFont val="宋体"/>
        <charset val="134"/>
      </rPr>
      <t>2.负责本行政区域内社区矫正工作。</t>
    </r>
    <r>
      <rPr>
        <sz val="12"/>
        <color rgb="FF000000"/>
        <rFont val="宋体"/>
        <charset val="134"/>
      </rPr>
      <t xml:space="preserve">
</t>
    </r>
    <r>
      <rPr>
        <sz val="12"/>
        <color rgb="FF000000"/>
        <rFont val="宋体"/>
        <charset val="134"/>
      </rPr>
      <t>3.负责全县社区矫正对象的刑罚执行、管理教育和帮扶工作。对社区矫正对象进行监督管理，审批会客、外出、变更执行地等事项，了解掌握社区矫正对象的活动情况和行为表现，组织查找失去联系的社区矫正对象。</t>
    </r>
    <r>
      <rPr>
        <sz val="12"/>
        <color rgb="FF000000"/>
        <rFont val="宋体"/>
        <charset val="134"/>
      </rPr>
      <t xml:space="preserve">
</t>
    </r>
    <r>
      <rPr>
        <sz val="12"/>
        <color rgb="FF000000"/>
        <rFont val="宋体"/>
        <charset val="134"/>
      </rPr>
      <t>4.对社区矫正对象进行教育帮扶，协调开展职业技能培训、就业指导。</t>
    </r>
    <r>
      <rPr>
        <sz val="12"/>
        <color rgb="FF000000"/>
        <rFont val="宋体"/>
        <charset val="134"/>
      </rPr>
      <t xml:space="preserve">
</t>
    </r>
    <r>
      <rPr>
        <sz val="12"/>
        <color rgb="FF000000"/>
        <rFont val="宋体"/>
        <charset val="134"/>
      </rPr>
      <t>5.组织指导社会力量和志愿者参与社区矫正、安置帮教。</t>
    </r>
  </si>
  <si>
    <r>
      <rPr>
        <sz val="12"/>
        <color rgb="FF000000"/>
        <rFont val="宋体"/>
        <charset val="134"/>
      </rPr>
      <t>1.协助开展社区矫正调查评估，做好定期上门走访，根据不同人员情况做好教育疏导。</t>
    </r>
    <r>
      <rPr>
        <sz val="12"/>
        <color rgb="FF000000"/>
        <rFont val="宋体"/>
        <charset val="134"/>
      </rPr>
      <t xml:space="preserve">
</t>
    </r>
    <r>
      <rPr>
        <sz val="12"/>
        <color rgb="FF000000"/>
        <rFont val="宋体"/>
        <charset val="134"/>
      </rPr>
      <t>2.协助开展辖区内社区矫正对象监督管理，做好动态情况摸排，及时上报线索，查找失去联系的社区矫正对象。</t>
    </r>
    <r>
      <rPr>
        <sz val="12"/>
        <color rgb="FF000000"/>
        <rFont val="宋体"/>
        <charset val="134"/>
      </rPr>
      <t xml:space="preserve">
</t>
    </r>
    <r>
      <rPr>
        <sz val="12"/>
        <color rgb="FF000000"/>
        <rFont val="宋体"/>
        <charset val="134"/>
      </rPr>
      <t>3.配合开展社区矫正对象困难帮扶工作，组织教育帮扶等公益活动，引导社会力量参与社区矫正工作。</t>
    </r>
  </si>
  <si>
    <r>
      <rPr>
        <sz val="12"/>
        <color rgb="FF000000"/>
        <rFont val="宋体"/>
        <charset val="134"/>
      </rPr>
      <t>提供业务指导</t>
    </r>
    <r>
      <rPr>
        <sz val="12"/>
        <color rgb="FF000000"/>
        <rFont val="宋体"/>
        <charset val="134"/>
      </rPr>
      <t xml:space="preserve">
</t>
    </r>
    <r>
      <rPr>
        <sz val="12"/>
        <color rgb="FF000000"/>
        <rFont val="宋体"/>
        <charset val="134"/>
      </rPr>
      <t>和经费保障</t>
    </r>
  </si>
  <si>
    <r>
      <rPr>
        <sz val="12"/>
        <color rgb="FF000000"/>
        <rFont val="宋体"/>
        <charset val="134"/>
      </rPr>
      <t>1.《泉州市社区矫正管理局关于加强社区矫正调查评估工作的通知》</t>
    </r>
    <r>
      <rPr>
        <sz val="12"/>
        <color rgb="FF000000"/>
        <rFont val="宋体"/>
        <charset val="134"/>
      </rPr>
      <t xml:space="preserve">
</t>
    </r>
    <r>
      <rPr>
        <sz val="12"/>
        <color rgb="FF000000"/>
        <rFont val="宋体"/>
        <charset val="134"/>
      </rPr>
      <t>2.〔法律〕《中华人民共和国社区矫正法》</t>
    </r>
    <r>
      <rPr>
        <sz val="12"/>
        <color rgb="FF000000"/>
        <rFont val="宋体"/>
        <charset val="134"/>
      </rPr>
      <t xml:space="preserve">
</t>
    </r>
    <r>
      <rPr>
        <sz val="12"/>
        <color rgb="FF000000"/>
        <rFont val="宋体"/>
        <charset val="134"/>
      </rPr>
      <t>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t>
    </r>
    <r>
      <rPr>
        <sz val="12"/>
        <color rgb="FF000000"/>
        <rFont val="宋体"/>
        <charset val="134"/>
      </rPr>
      <t xml:space="preserve">
</t>
    </r>
    <r>
      <rPr>
        <sz val="12"/>
        <color rgb="FF000000"/>
        <rFont val="宋体"/>
        <charset val="134"/>
      </rPr>
      <t>第三十条 社区矫正对象失去联系的，社区矫正机构应当立即组织查找，公安机关等有关单位和人员应当予以配合协助。查找到社区矫正对象后，应当区别情形依法作出处理。</t>
    </r>
    <r>
      <rPr>
        <sz val="12"/>
        <color rgb="FF000000"/>
        <rFont val="宋体"/>
        <charset val="134"/>
      </rPr>
      <t xml:space="preserve">
</t>
    </r>
    <r>
      <rPr>
        <sz val="12"/>
        <color rgb="FF000000"/>
        <rFont val="宋体"/>
        <charset val="134"/>
      </rPr>
      <t>第三十五条 县级以上地方人民政府及其有关部门应当通过多种形式为教育帮扶社区矫正对象提供必要的场所和条件，组织动员社会力量参与教育帮扶工作。</t>
    </r>
    <r>
      <rPr>
        <sz val="12"/>
        <color rgb="FF000000"/>
        <rFont val="宋体"/>
        <charset val="134"/>
      </rPr>
      <t xml:space="preserve">
</t>
    </r>
    <r>
      <rPr>
        <sz val="12"/>
        <color rgb="FF000000"/>
        <rFont val="宋体"/>
        <charset val="134"/>
      </rPr>
      <t>第三十七条 社区矫正机构可以协调有关部门和单位，依法对就业困难的社区矫正对象开展职业技能培训、就业指导，帮助社区矫正对象中的在校学生完成学业。</t>
    </r>
    <r>
      <rPr>
        <sz val="12"/>
        <color rgb="FF000000"/>
        <rFont val="宋体"/>
        <charset val="134"/>
      </rPr>
      <t xml:space="preserve">
</t>
    </r>
    <r>
      <rPr>
        <sz val="12"/>
        <color rgb="FF000000"/>
        <rFont val="宋体"/>
        <charset val="134"/>
      </rPr>
      <t>第三十八条 居民委员会、村民委员会可以引导志愿者和社区群众，利用社区资源，采取多种形式，对有特殊困难的社区矫正对象进行必要的教育帮扶。</t>
    </r>
  </si>
  <si>
    <t>中央三保事项2.7.2</t>
  </si>
  <si>
    <t>协助开展辖区内社区矫正对象监督管理工作</t>
  </si>
  <si>
    <t>中央三保事项2.7.1</t>
  </si>
  <si>
    <t>配合开展社区矫正对象困难帮扶工作</t>
  </si>
  <si>
    <t>反恐怖主义、反分裂工作</t>
  </si>
  <si>
    <t>开展辖区反恐怖主义、反分裂宣传教育</t>
  </si>
  <si>
    <r>
      <rPr>
        <sz val="12"/>
        <color rgb="FF000000"/>
        <rFont val="宋体"/>
        <charset val="134"/>
      </rPr>
      <t>县委政法委</t>
    </r>
    <r>
      <rPr>
        <sz val="12"/>
        <color rgb="FF000000"/>
        <rFont val="宋体"/>
        <charset val="134"/>
      </rPr>
      <t xml:space="preserve">
</t>
    </r>
    <r>
      <rPr>
        <sz val="12"/>
        <color rgb="FF000000"/>
        <rFont val="宋体"/>
        <charset val="134"/>
      </rPr>
      <t>县公安局</t>
    </r>
  </si>
  <si>
    <r>
      <rPr>
        <sz val="12"/>
        <color rgb="FF000000"/>
        <rFont val="宋体"/>
        <charset val="134"/>
      </rPr>
      <t>1.开展辖区反恐怖主义、反分裂宣传教育工作。</t>
    </r>
    <r>
      <rPr>
        <sz val="12"/>
        <color rgb="FF000000"/>
        <rFont val="宋体"/>
        <charset val="134"/>
      </rPr>
      <t xml:space="preserve">
</t>
    </r>
    <r>
      <rPr>
        <sz val="12"/>
        <color rgb="FF000000"/>
        <rFont val="宋体"/>
        <charset val="134"/>
      </rPr>
      <t>2.开展反恐怖主义、反分裂工作，防范和处置恐怖、分裂活动。</t>
    </r>
    <r>
      <rPr>
        <sz val="12"/>
        <color rgb="FF000000"/>
        <rFont val="宋体"/>
        <charset val="134"/>
      </rPr>
      <t xml:space="preserve">
</t>
    </r>
    <r>
      <rPr>
        <sz val="12"/>
        <color rgb="FF000000"/>
        <rFont val="宋体"/>
        <charset val="134"/>
      </rPr>
      <t>3.打击暴恐、分裂等危害国家安全活动。</t>
    </r>
  </si>
  <si>
    <r>
      <rPr>
        <sz val="12"/>
        <color rgb="FF000000"/>
        <rFont val="宋体"/>
        <charset val="134"/>
      </rPr>
      <t>1.协助做好反恐怖主义、反分裂警示宣传。</t>
    </r>
    <r>
      <rPr>
        <sz val="12"/>
        <color rgb="FF000000"/>
        <rFont val="宋体"/>
        <charset val="134"/>
      </rPr>
      <t xml:space="preserve">
</t>
    </r>
    <r>
      <rPr>
        <sz val="12"/>
        <color rgb="FF000000"/>
        <rFont val="宋体"/>
        <charset val="134"/>
      </rPr>
      <t>2.根据上级部门部署，协助相关部门开展反恐怖主义、反分裂工作。</t>
    </r>
    <r>
      <rPr>
        <sz val="12"/>
        <color rgb="FF000000"/>
        <rFont val="宋体"/>
        <charset val="134"/>
      </rPr>
      <t xml:space="preserve">
</t>
    </r>
    <r>
      <rPr>
        <sz val="12"/>
        <color rgb="FF000000"/>
        <rFont val="宋体"/>
        <charset val="134"/>
      </rPr>
      <t>3.接到群众举报或开展日常工作中发现有恐怖活动、分裂活动或者恐怖活动、分裂活动嫌疑人员的，及时向相关部门报告。</t>
    </r>
  </si>
  <si>
    <r>
      <rPr>
        <sz val="12"/>
        <color rgb="FF000000"/>
        <rFont val="宋体"/>
        <charset val="134"/>
      </rPr>
      <t>1.《中华人民共和国反恐怖主义法》。</t>
    </r>
    <r>
      <rPr>
        <sz val="12"/>
        <color rgb="FF000000"/>
        <rFont val="宋体"/>
        <charset val="134"/>
      </rPr>
      <t xml:space="preserve">
</t>
    </r>
    <r>
      <rPr>
        <sz val="12"/>
        <color rgb="FF000000"/>
        <rFont val="宋体"/>
        <charset val="134"/>
      </rPr>
      <t>2.《中华人民共和国反分裂国家法》。</t>
    </r>
    <r>
      <rPr>
        <sz val="12"/>
        <color rgb="FF000000"/>
        <rFont val="宋体"/>
        <charset val="134"/>
      </rPr>
      <t xml:space="preserve">
</t>
    </r>
    <r>
      <rPr>
        <sz val="12"/>
        <color rgb="FF000000"/>
        <rFont val="宋体"/>
        <charset val="134"/>
      </rPr>
      <t>3.《治安管理处罚法》</t>
    </r>
  </si>
  <si>
    <t>协助开展反恐怖主义、反分裂线索摸排工作</t>
  </si>
  <si>
    <t>维护国家安全工作</t>
  </si>
  <si>
    <t>协助开展维护国家安全宣传教育工作</t>
  </si>
  <si>
    <r>
      <rPr>
        <sz val="12"/>
        <color rgb="FF000000"/>
        <rFont val="宋体"/>
        <charset val="134"/>
      </rPr>
      <t>1.开展维护国家安全宣传教育工作。</t>
    </r>
    <r>
      <rPr>
        <sz val="12"/>
        <color rgb="FF000000"/>
        <rFont val="宋体"/>
        <charset val="134"/>
      </rPr>
      <t xml:space="preserve">
</t>
    </r>
    <r>
      <rPr>
        <sz val="12"/>
        <color rgb="FF000000"/>
        <rFont val="宋体"/>
        <charset val="134"/>
      </rPr>
      <t>2.做好情报信息搜集报送、风险隐患排查处置工作。</t>
    </r>
  </si>
  <si>
    <r>
      <rPr>
        <sz val="12"/>
        <color rgb="FF000000"/>
        <rFont val="宋体"/>
        <charset val="134"/>
      </rPr>
      <t>1.做好维护国家安全宣传教育工作。</t>
    </r>
    <r>
      <rPr>
        <sz val="12"/>
        <color rgb="FF000000"/>
        <rFont val="宋体"/>
        <charset val="134"/>
      </rPr>
      <t xml:space="preserve">
</t>
    </r>
    <r>
      <rPr>
        <sz val="12"/>
        <color rgb="FF000000"/>
        <rFont val="宋体"/>
        <charset val="134"/>
      </rPr>
      <t>2.日常工作中，发现涉嫌危害国家安全的情报信息，及时上报。</t>
    </r>
  </si>
  <si>
    <t>《中华人民共和国国家安全法》第十一条第一款、第四十条第二款</t>
  </si>
  <si>
    <t>协助做好情报信息搜集报送、风险隐患排查处置工作</t>
  </si>
  <si>
    <t>扫黑除恶工作</t>
  </si>
  <si>
    <t>开展常态化扫黑除恶宣传教育工作</t>
  </si>
  <si>
    <t>县委政法委、县公安局、县法院、县检察院</t>
  </si>
  <si>
    <r>
      <rPr>
        <b/>
        <sz val="12"/>
        <color rgb="FF000000"/>
        <rFont val="宋体"/>
        <charset val="134"/>
      </rPr>
      <t>县委政法委：</t>
    </r>
    <r>
      <rPr>
        <sz val="12"/>
        <color rgb="FF000000"/>
        <rFont val="宋体"/>
        <charset val="134"/>
      </rPr>
      <t xml:space="preserve">
</t>
    </r>
    <r>
      <rPr>
        <sz val="12"/>
        <color rgb="FF000000"/>
        <rFont val="宋体"/>
        <charset val="134"/>
      </rPr>
      <t>负责统筹协调辖区常态化扫黑除恶工作，开展扫黑除恶宣传工作，对乡镇上报的信息进行核实分类，依职权由相关部门进行处置。</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依职权惩戒、查处、打击涉黑涉恶案件，对相关线索需要核查的，指导相关部门依职权开展核查。</t>
    </r>
    <r>
      <rPr>
        <sz val="12"/>
        <color rgb="FF000000"/>
        <rFont val="宋体"/>
        <charset val="134"/>
      </rPr>
      <t xml:space="preserve">
</t>
    </r>
    <r>
      <rPr>
        <b/>
        <sz val="12"/>
        <color rgb="FF000000"/>
        <rFont val="宋体"/>
        <charset val="134"/>
      </rPr>
      <t>县人民法院：</t>
    </r>
    <r>
      <rPr>
        <sz val="12"/>
        <color rgb="FF000000"/>
        <rFont val="宋体"/>
        <charset val="134"/>
      </rPr>
      <t xml:space="preserve">
</t>
    </r>
    <r>
      <rPr>
        <sz val="12"/>
        <color rgb="FF000000"/>
        <rFont val="宋体"/>
        <charset val="134"/>
      </rPr>
      <t>依职权惩戒、查处涉黑涉恶案件。</t>
    </r>
    <r>
      <rPr>
        <sz val="12"/>
        <color rgb="FF000000"/>
        <rFont val="宋体"/>
        <charset val="134"/>
      </rPr>
      <t xml:space="preserve">
</t>
    </r>
    <r>
      <rPr>
        <b/>
        <sz val="12"/>
        <color rgb="FF000000"/>
        <rFont val="宋体"/>
        <charset val="134"/>
      </rPr>
      <t>县人民检察院：</t>
    </r>
    <r>
      <rPr>
        <sz val="12"/>
        <color rgb="FF000000"/>
        <rFont val="宋体"/>
        <charset val="134"/>
      </rPr>
      <t xml:space="preserve">
</t>
    </r>
    <r>
      <rPr>
        <sz val="12"/>
        <color rgb="FF000000"/>
        <rFont val="宋体"/>
        <charset val="134"/>
      </rPr>
      <t>依职权惩戒、查处涉黑涉恶案件。</t>
    </r>
    <r>
      <rPr>
        <sz val="12"/>
        <color rgb="FF000000"/>
        <rFont val="宋体"/>
        <charset val="134"/>
      </rPr>
      <t xml:space="preserve">
</t>
    </r>
  </si>
  <si>
    <r>
      <rPr>
        <sz val="12"/>
        <color rgb="FF000000"/>
        <rFont val="宋体"/>
        <charset val="134"/>
      </rPr>
      <t>1.通过邻里党课、社区宣讲等形式开展扫黑除恶宣传教育工作。</t>
    </r>
    <r>
      <rPr>
        <sz val="12"/>
        <color rgb="FF000000"/>
        <rFont val="宋体"/>
        <charset val="134"/>
      </rPr>
      <t xml:space="preserve">
</t>
    </r>
    <r>
      <rPr>
        <sz val="12"/>
        <color rgb="FF000000"/>
        <rFont val="宋体"/>
        <charset val="134"/>
      </rPr>
      <t>2.协助做好职权范围内的涉黑涉恶线索核查工作。</t>
    </r>
    <r>
      <rPr>
        <sz val="12"/>
        <color rgb="FF000000"/>
        <rFont val="宋体"/>
        <charset val="134"/>
      </rPr>
      <t xml:space="preserve">
</t>
    </r>
    <r>
      <rPr>
        <sz val="12"/>
        <color rgb="FF000000"/>
        <rFont val="宋体"/>
        <charset val="134"/>
      </rPr>
      <t>3.接到群众举报或日常工作中发现有涉黑涉恶嫌疑的，及时上报县委政法委和县公安局。</t>
    </r>
    <r>
      <rPr>
        <sz val="12"/>
        <color rgb="FF000000"/>
        <rFont val="宋体"/>
        <charset val="134"/>
      </rPr>
      <t xml:space="preserve">
</t>
    </r>
    <r>
      <rPr>
        <sz val="12"/>
        <color rgb="FF000000"/>
        <rFont val="宋体"/>
        <charset val="134"/>
      </rPr>
      <t>4.负责涉镇“三书一函”（监察建议书、司法建议书、检察建议书、公安提示函）回复及整改工作。</t>
    </r>
  </si>
  <si>
    <r>
      <rPr>
        <sz val="12"/>
        <color rgb="FF000000"/>
        <rFont val="宋体"/>
        <charset val="134"/>
      </rPr>
      <t>1.《中华人民共和国反有组织犯罪法》</t>
    </r>
    <r>
      <rPr>
        <sz val="12"/>
        <color rgb="FF000000"/>
        <rFont val="宋体"/>
        <charset val="134"/>
      </rPr>
      <t xml:space="preserve">
</t>
    </r>
    <r>
      <rPr>
        <sz val="12"/>
        <color rgb="FF000000"/>
        <rFont val="宋体"/>
        <charset val="134"/>
      </rPr>
      <t>第九条第一款 各级人民政府和有关部门应当依法组织开展有组织犯罪预防和治理工作，将有组织犯罪预防和治理工作纳入考评体系。</t>
    </r>
    <r>
      <rPr>
        <sz val="12"/>
        <color rgb="FF000000"/>
        <rFont val="宋体"/>
        <charset val="134"/>
      </rPr>
      <t xml:space="preserve">
</t>
    </r>
    <r>
      <rPr>
        <sz val="12"/>
        <color rgb="FF000000"/>
        <rFont val="宋体"/>
        <charset val="134"/>
      </rPr>
      <t>2.中共中央办公厅、国务院办公厅《关于常态化开展扫黑除恶斗争巩固专项斗争成果的意见》；</t>
    </r>
    <r>
      <rPr>
        <sz val="12"/>
        <color rgb="FF000000"/>
        <rFont val="宋体"/>
        <charset val="134"/>
      </rPr>
      <t xml:space="preserve">
</t>
    </r>
    <r>
      <rPr>
        <sz val="12"/>
        <color rgb="FF000000"/>
        <rFont val="宋体"/>
        <charset val="134"/>
      </rPr>
      <t>3.党政领导平安建设责任书</t>
    </r>
  </si>
  <si>
    <t>协助核查涉黑涉恶线索</t>
  </si>
  <si>
    <t>防范电信网络诈骗工作</t>
  </si>
  <si>
    <t>协助开展辖区防电信诈骗宣传教育，推广国家反诈中心APP</t>
  </si>
  <si>
    <r>
      <rPr>
        <sz val="12"/>
        <color rgb="FF000000"/>
        <rFont val="宋体"/>
        <charset val="134"/>
      </rPr>
      <t>县公安局、</t>
    </r>
    <r>
      <rPr>
        <sz val="12"/>
        <color rgb="FF000000"/>
        <rFont val="宋体"/>
        <charset val="134"/>
      </rPr>
      <t xml:space="preserve">
</t>
    </r>
    <r>
      <rPr>
        <sz val="12"/>
        <color rgb="FF000000"/>
        <rFont val="宋体"/>
        <charset val="134"/>
      </rPr>
      <t>县市场监督管理局、金融、电信、网信等有关部门</t>
    </r>
  </si>
  <si>
    <r>
      <rPr>
        <b/>
        <sz val="12"/>
        <color rgb="FF000000"/>
        <rFont val="宋体"/>
        <charset val="134"/>
      </rPr>
      <t>县公安局：</t>
    </r>
    <r>
      <rPr>
        <sz val="12"/>
        <color rgb="FF000000"/>
        <rFont val="宋体"/>
        <charset val="134"/>
      </rPr>
      <t xml:space="preserve">
</t>
    </r>
    <r>
      <rPr>
        <sz val="12"/>
        <color rgb="FF000000"/>
        <rFont val="宋体"/>
        <charset val="134"/>
      </rPr>
      <t>1.负责开展辖区防电信诈骗宣传教育工作。</t>
    </r>
    <r>
      <rPr>
        <sz val="12"/>
        <color rgb="FF000000"/>
        <rFont val="宋体"/>
        <charset val="134"/>
      </rPr>
      <t xml:space="preserve">
</t>
    </r>
    <r>
      <rPr>
        <sz val="12"/>
        <color rgb="FF000000"/>
        <rFont val="宋体"/>
        <charset val="134"/>
      </rPr>
      <t>2.负责滞留境外涉诈重点人员劝返、核减及自主摸排工作。</t>
    </r>
    <r>
      <rPr>
        <sz val="12"/>
        <color rgb="FF000000"/>
        <rFont val="宋体"/>
        <charset val="134"/>
      </rPr>
      <t xml:space="preserve">
</t>
    </r>
    <r>
      <rPr>
        <sz val="12"/>
        <color rgb="FF000000"/>
        <rFont val="宋体"/>
        <charset val="134"/>
      </rPr>
      <t>3.打击电信网络新型违法犯罪行为。</t>
    </r>
    <r>
      <rPr>
        <sz val="12"/>
        <color rgb="FF000000"/>
        <rFont val="宋体"/>
        <charset val="134"/>
      </rPr>
      <t xml:space="preserve">
</t>
    </r>
    <r>
      <rPr>
        <b/>
        <sz val="12"/>
        <color rgb="FF000000"/>
        <rFont val="宋体"/>
        <charset val="134"/>
      </rPr>
      <t>县市场监督管理局、金融、电信、网信等有关部门：</t>
    </r>
    <r>
      <rPr>
        <sz val="12"/>
        <color rgb="FF000000"/>
        <rFont val="宋体"/>
        <charset val="134"/>
      </rPr>
      <t xml:space="preserve">
</t>
    </r>
    <r>
      <rPr>
        <sz val="12"/>
        <color rgb="FF000000"/>
        <rFont val="宋体"/>
        <charset val="134"/>
      </rPr>
      <t>依职责履行监管主体责任，负责本行业领域防范电信网络诈骗工作。</t>
    </r>
  </si>
  <si>
    <r>
      <rPr>
        <sz val="12"/>
        <color rgb="FF000000"/>
        <rFont val="宋体"/>
        <charset val="134"/>
      </rPr>
      <t>1.协助开展线上线下等防电信诈骗宣传教育工作，落实国家反诈中心APP推广工作。</t>
    </r>
    <r>
      <rPr>
        <sz val="12"/>
        <color rgb="FF000000"/>
        <rFont val="宋体"/>
        <charset val="134"/>
      </rPr>
      <t xml:space="preserve">
</t>
    </r>
    <r>
      <rPr>
        <sz val="12"/>
        <color rgb="FF000000"/>
        <rFont val="宋体"/>
        <charset val="134"/>
      </rPr>
      <t>2.协助开展滞留境外涉诈重点人员劝返、核减及自主摸排工作，做好重点人员及家属动员工作。</t>
    </r>
  </si>
  <si>
    <r>
      <rPr>
        <sz val="12"/>
        <color rgb="FF000000"/>
        <rFont val="宋体"/>
        <charset val="134"/>
      </rPr>
      <t>1.《中华人民共和国反电信网络诈骗法》第六条第二款 地方各级人民政府组织领导本行政区域内反电信网络诈骗工作，确定反电信网络诈骗目标任务和工作机制，开展综合治理。</t>
    </r>
    <r>
      <rPr>
        <sz val="12"/>
        <color rgb="FF000000"/>
        <rFont val="宋体"/>
        <charset val="134"/>
      </rPr>
      <t xml:space="preserve">
</t>
    </r>
    <r>
      <rPr>
        <sz val="12"/>
        <color rgb="FF000000"/>
        <rFont val="宋体"/>
        <charset val="134"/>
      </rPr>
      <t>第八条第一款　各级人民政府和有关部门应当加强反电信网络诈骗宣传，普及相关法律和知识，提高公众对各类电信网络诈骗方式的防骗意识和识骗能力。</t>
    </r>
    <r>
      <rPr>
        <sz val="12"/>
        <color rgb="FF000000"/>
        <rFont val="宋体"/>
        <charset val="134"/>
      </rPr>
      <t xml:space="preserve">
</t>
    </r>
    <r>
      <rPr>
        <sz val="12"/>
        <color rgb="FF000000"/>
        <rFont val="宋体"/>
        <charset val="134"/>
      </rPr>
      <t>2.泉州市打击治理电信网络诈骗违法犯罪专项工作领导小组《关于传发&lt;全市打击治理电信网络诈骗犯罪“红盾行动”工作方案&gt;的通知》（泉打治电诈〔2024〕1号）</t>
    </r>
    <r>
      <rPr>
        <sz val="12"/>
        <color rgb="FF000000"/>
        <rFont val="宋体"/>
        <charset val="134"/>
      </rPr>
      <t xml:space="preserve">
</t>
    </r>
    <r>
      <rPr>
        <sz val="12"/>
        <color rgb="FF000000"/>
        <rFont val="宋体"/>
        <charset val="134"/>
      </rPr>
      <t>3.泉州市政府打击治理电信网络诈骗工作协调机制办公室《关于进一步加强滞留境外涉诈人员摸排工作的通知》（〔2024〕7号）；</t>
    </r>
    <r>
      <rPr>
        <sz val="12"/>
        <color rgb="FF000000"/>
        <rFont val="宋体"/>
        <charset val="134"/>
      </rPr>
      <t xml:space="preserve">
</t>
    </r>
    <r>
      <rPr>
        <sz val="12"/>
        <color rgb="FF000000"/>
        <rFont val="宋体"/>
        <charset val="134"/>
      </rPr>
      <t>4.泉州市政府打击治理电信网络诈骗工作协调机制办公室《关于进一步加强涉诈人员精准管控的通知》（〔2024〕32号）；</t>
    </r>
    <r>
      <rPr>
        <sz val="12"/>
        <color rgb="FF000000"/>
        <rFont val="宋体"/>
        <charset val="134"/>
      </rPr>
      <t xml:space="preserve">
</t>
    </r>
    <r>
      <rPr>
        <sz val="12"/>
        <color rgb="FF000000"/>
        <rFont val="宋体"/>
        <charset val="134"/>
      </rPr>
      <t>5.泉州市打击治理电信网络诈骗违法犯罪专项工作领导小组&lt;关于传发《2025年全市打击治理电信网络诈骗犯罪“红盾行动”工作方案&gt;的通知》(泉打治电诈〔2025〕1号)；</t>
    </r>
    <r>
      <rPr>
        <sz val="12"/>
        <color rgb="FF000000"/>
        <rFont val="宋体"/>
        <charset val="134"/>
      </rPr>
      <t xml:space="preserve">
</t>
    </r>
    <r>
      <rPr>
        <sz val="12"/>
        <color rgb="FF000000"/>
        <rFont val="宋体"/>
        <charset val="134"/>
      </rPr>
      <t>6.惠安县打击治理电信网络新型违法犯罪工作联席会议办公室《全县涉诈重点人员“红盾•大摸排”行动工作方案》（惠联席会议〔2024〕15号）；</t>
    </r>
    <r>
      <rPr>
        <sz val="12"/>
        <color rgb="FF000000"/>
        <rFont val="宋体"/>
        <charset val="134"/>
      </rPr>
      <t xml:space="preserve">
</t>
    </r>
    <r>
      <rPr>
        <sz val="12"/>
        <color rgb="FF000000"/>
        <rFont val="宋体"/>
        <charset val="134"/>
      </rPr>
      <t>7.惠安县打击治理电信网络新型违法犯罪工作联席会议办公室《关于进一步在全县开展滞留境外涉诈重点人员自主摸排工作的紧急通知》（惠联席会议〔2024〕6号）；</t>
    </r>
    <r>
      <rPr>
        <sz val="12"/>
        <color rgb="FF000000"/>
        <rFont val="宋体"/>
        <charset val="134"/>
      </rPr>
      <t xml:space="preserve">
</t>
    </r>
    <r>
      <rPr>
        <sz val="12"/>
        <color rgb="FF000000"/>
        <rFont val="宋体"/>
        <charset val="134"/>
      </rPr>
      <t>8.惠安县打击治理电信网络诈骗违法犯罪专项工作领导小组《关于传发&lt;2025年全县打击治理电信网络诈骗犯罪“红盾行动”工作方案&gt;的通知》（〔2025〕1号)</t>
    </r>
    <r>
      <rPr>
        <sz val="12"/>
        <color rgb="FF000000"/>
        <rFont val="宋体"/>
        <charset val="134"/>
      </rPr>
      <t xml:space="preserve">
</t>
    </r>
    <r>
      <rPr>
        <sz val="12"/>
        <color rgb="FF000000"/>
        <rFont val="宋体"/>
        <charset val="134"/>
      </rPr>
      <t>9.惠安县政府打击治理电信网络诈骗工作协调机制办公室《关于传发&lt;全县打击治理电信网络诈骗犯罪“全民反诈在行动”集中宣传月工作方案&gt;的通知》（〔2024〕3号）</t>
    </r>
    <r>
      <rPr>
        <sz val="12"/>
        <color rgb="FF000000"/>
        <rFont val="宋体"/>
        <charset val="134"/>
      </rPr>
      <t xml:space="preserve">
</t>
    </r>
    <r>
      <rPr>
        <sz val="12"/>
        <color rgb="FF000000"/>
        <rFont val="宋体"/>
        <charset val="134"/>
      </rPr>
      <t>10.惠安县打击治理电信网络新型违法犯罪工作联席会议办公室《关于加强推广“国家反诈中心”官方政务号“国家反诈中心”APP工作的通知》（惠联席会议〔2024〕16号）</t>
    </r>
  </si>
  <si>
    <t>协助开展滞留境外涉诈重点人员劝返、核减及自主摸排工作</t>
  </si>
  <si>
    <t>肇事肇祸等严重精神障碍患者服务管理工作</t>
  </si>
  <si>
    <t>开展精神障碍患者“以奖代补”补贴发放、签署协议工作</t>
  </si>
  <si>
    <t>县委政法委、县公安局、县卫健局、县民政局、县财政局</t>
  </si>
  <si>
    <r>
      <rPr>
        <b/>
        <sz val="12"/>
        <color rgb="FF000000"/>
        <rFont val="宋体"/>
        <charset val="134"/>
      </rPr>
      <t>县委政法委：</t>
    </r>
    <r>
      <rPr>
        <sz val="12"/>
        <color rgb="FF000000"/>
        <rFont val="宋体"/>
        <charset val="134"/>
      </rPr>
      <t xml:space="preserve">
</t>
    </r>
    <r>
      <rPr>
        <sz val="12"/>
        <color rgb="FF000000"/>
        <rFont val="宋体"/>
        <charset val="134"/>
      </rPr>
      <t>统筹协调督促乡镇、相关部门履行严重精神障碍患者服务管理有关工作职责。</t>
    </r>
    <r>
      <rPr>
        <sz val="12"/>
        <color rgb="FF000000"/>
        <rFont val="宋体"/>
        <charset val="134"/>
      </rPr>
      <t xml:space="preserve">
</t>
    </r>
    <r>
      <rPr>
        <b/>
        <sz val="12"/>
        <color rgb="FF000000"/>
        <rFont val="宋体"/>
        <charset val="134"/>
      </rPr>
      <t>县卫生健康局：</t>
    </r>
    <r>
      <rPr>
        <sz val="12"/>
        <color rgb="FF000000"/>
        <rFont val="宋体"/>
        <charset val="134"/>
      </rPr>
      <t xml:space="preserve">
</t>
    </r>
    <r>
      <rPr>
        <sz val="12"/>
        <color rgb="FF000000"/>
        <rFont val="宋体"/>
        <charset val="134"/>
      </rPr>
      <t>1.开展辖区精神卫生宣传和健康教育工作。</t>
    </r>
    <r>
      <rPr>
        <sz val="12"/>
        <color rgb="FF000000"/>
        <rFont val="宋体"/>
        <charset val="134"/>
      </rPr>
      <t xml:space="preserve">
</t>
    </r>
    <r>
      <rPr>
        <sz val="12"/>
        <color rgb="FF000000"/>
        <rFont val="宋体"/>
        <charset val="134"/>
      </rPr>
      <t>2.指导基层医疗卫生机构开展严重精神障碍患者筛查工作；对乡镇、村（社区）及相关部门等人员开展疑似患者筛查培训。</t>
    </r>
    <r>
      <rPr>
        <sz val="12"/>
        <color rgb="FF000000"/>
        <rFont val="宋体"/>
        <charset val="134"/>
      </rPr>
      <t xml:space="preserve">
</t>
    </r>
    <r>
      <rPr>
        <sz val="12"/>
        <color rgb="FF000000"/>
        <rFont val="宋体"/>
        <charset val="134"/>
      </rPr>
      <t>3.督促、指导和培训社区卫生服务机构、乡镇卫生院、村（社区）卫生室建立严重精神障碍患者的健康档案，对在家居住的严重精神障碍患者进行定期随访、健康体检，指导患者服药和开展康复训练，并对患者的监护人进行精神卫生知识和看护知识的培训。</t>
    </r>
    <r>
      <rPr>
        <sz val="12"/>
        <color rgb="FF000000"/>
        <rFont val="宋体"/>
        <charset val="134"/>
      </rPr>
      <t xml:space="preserve">
</t>
    </r>
    <r>
      <rPr>
        <sz val="12"/>
        <color rgb="FF000000"/>
        <rFont val="宋体"/>
        <charset val="134"/>
      </rPr>
      <t>4.负责本级信息系统日常管理、信息上报及患者信息流转管理。</t>
    </r>
    <r>
      <rPr>
        <sz val="12"/>
        <color rgb="FF000000"/>
        <rFont val="宋体"/>
        <charset val="134"/>
      </rPr>
      <t xml:space="preserve">
</t>
    </r>
    <r>
      <rPr>
        <sz val="12"/>
        <color rgb="FF000000"/>
        <rFont val="宋体"/>
        <charset val="134"/>
      </rPr>
      <t>5.组织医疗机构为严重精神障碍患者免费提供基本公共卫生服务。</t>
    </r>
    <r>
      <rPr>
        <sz val="12"/>
        <color rgb="FF000000"/>
        <rFont val="宋体"/>
        <charset val="134"/>
      </rPr>
      <t xml:space="preserve">
</t>
    </r>
    <r>
      <rPr>
        <sz val="12"/>
        <color rgb="FF000000"/>
        <rFont val="宋体"/>
        <charset val="134"/>
      </rPr>
      <t>6.协调相关部门建立关爱帮扶小组成员和精神科医师、护士等组成的应急处置队伍，组织危险行为防范措施等相关培训，定期开展演练，加强对所属精神卫生医疗机构的管理，督促其及时收治送诊的有肇事肇祸风险的严重精神障碍患者。</t>
    </r>
    <r>
      <rPr>
        <sz val="12"/>
        <color rgb="FF000000"/>
        <rFont val="宋体"/>
        <charset val="134"/>
      </rPr>
      <t xml:space="preserve">
</t>
    </r>
    <r>
      <rPr>
        <sz val="12"/>
        <color rgb="FF000000"/>
        <rFont val="宋体"/>
        <charset val="134"/>
      </rPr>
      <t>7.应急处置时，督促基层医疗卫生机构将有伤害自身行为或危险的患者送至精神卫生医疗机构或有抢救能力的医院进行紧急处置，或协助公安机关将有危害公共安全或他人安全的行为或危险的患者送至精神卫生医疗机构门急诊留观或住院。</t>
    </r>
    <r>
      <rPr>
        <sz val="12"/>
        <color rgb="FF000000"/>
        <rFont val="宋体"/>
        <charset val="134"/>
      </rPr>
      <t xml:space="preserve">
</t>
    </r>
    <r>
      <rPr>
        <sz val="12"/>
        <color rgb="FF000000"/>
        <rFont val="宋体"/>
        <charset val="134"/>
      </rPr>
      <t>8.组织对辖区内发生的精神障碍患者肇事肇祸案（事）件开展调查。</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1.查找走失、住址不明确或有误的患者，处置在精神障碍的诊断、治疗、鉴定过程中，寻衅滋事，阻挠有关工作人员履行职责，扰乱医疗机构、鉴定机构工作秩序的人员。</t>
    </r>
    <r>
      <rPr>
        <sz val="12"/>
        <color rgb="FF000000"/>
        <rFont val="宋体"/>
        <charset val="134"/>
      </rPr>
      <t xml:space="preserve">
</t>
    </r>
    <r>
      <rPr>
        <sz val="12"/>
        <color rgb="FF000000"/>
        <rFont val="宋体"/>
        <charset val="134"/>
      </rPr>
      <t>2.日常工作中，发现严重精神障碍疑似患者，及时将筛查结果报送市卫健局。</t>
    </r>
    <r>
      <rPr>
        <sz val="12"/>
        <color rgb="FF000000"/>
        <rFont val="宋体"/>
        <charset val="134"/>
      </rPr>
      <t xml:space="preserve">
</t>
    </r>
    <r>
      <rPr>
        <sz val="12"/>
        <color rgb="FF000000"/>
        <rFont val="宋体"/>
        <charset val="134"/>
      </rPr>
      <t>3.配合做好患者送诊或集中诊断评估的安全保卫工作和公安机关列管对象，或既往有严重伤害行为、自杀行为等情况的患者的随访工作。</t>
    </r>
    <r>
      <rPr>
        <sz val="12"/>
        <color rgb="FF000000"/>
        <rFont val="宋体"/>
        <charset val="134"/>
      </rPr>
      <t xml:space="preserve">
</t>
    </r>
    <r>
      <rPr>
        <sz val="12"/>
        <color rgb="FF000000"/>
        <rFont val="宋体"/>
        <charset val="134"/>
      </rPr>
      <t>4.强化社会面巡逻防控，第一时间对严重精神障碍患者肇事肇祸行为进行处置，参加危险行为防范措施等相关培训和演练，应急处置时，配合基层医疗卫生机构将有伤害自身行为或危险的患者送至精神卫生医疗机构或有抢救能力的医院进行紧急处置。</t>
    </r>
    <r>
      <rPr>
        <sz val="12"/>
        <color rgb="FF000000"/>
        <rFont val="宋体"/>
        <charset val="134"/>
      </rPr>
      <t xml:space="preserve">
</t>
    </r>
    <r>
      <rPr>
        <sz val="12"/>
        <color rgb="FF000000"/>
        <rFont val="宋体"/>
        <charset val="134"/>
      </rPr>
      <t>5.做好将有危害公共安全或他人安全的行为或危险的患者送至精神卫生医疗机构门急诊留观或住院的处置工作。</t>
    </r>
    <r>
      <rPr>
        <sz val="12"/>
        <color rgb="FF000000"/>
        <rFont val="宋体"/>
        <charset val="134"/>
      </rPr>
      <t xml:space="preserve">
</t>
    </r>
    <r>
      <rPr>
        <b/>
        <sz val="12"/>
        <color rgb="FF000000"/>
        <rFont val="宋体"/>
        <charset val="134"/>
      </rPr>
      <t>县民政局：</t>
    </r>
    <r>
      <rPr>
        <sz val="12"/>
        <color rgb="FF000000"/>
        <rFont val="宋体"/>
        <charset val="134"/>
      </rPr>
      <t xml:space="preserve">
</t>
    </r>
    <r>
      <rPr>
        <sz val="12"/>
        <color rgb="FF000000"/>
        <rFont val="宋体"/>
        <charset val="134"/>
      </rPr>
      <t>将符合条件的严重精神障碍患者纳入低保、特困、临时救助、残疾人两项补贴等救助范围，帮助其解决生活困难。</t>
    </r>
    <r>
      <rPr>
        <sz val="12"/>
        <color rgb="FF000000"/>
        <rFont val="宋体"/>
        <charset val="134"/>
      </rPr>
      <t xml:space="preserve">
</t>
    </r>
    <r>
      <rPr>
        <b/>
        <sz val="12"/>
        <color rgb="FF000000"/>
        <rFont val="宋体"/>
        <charset val="134"/>
      </rPr>
      <t>县财政局：</t>
    </r>
    <r>
      <rPr>
        <sz val="12"/>
        <color rgb="FF000000"/>
        <rFont val="宋体"/>
        <charset val="134"/>
      </rPr>
      <t xml:space="preserve">
</t>
    </r>
    <r>
      <rPr>
        <sz val="12"/>
        <color rgb="FF000000"/>
        <rFont val="宋体"/>
        <charset val="134"/>
      </rPr>
      <t>落实严重精神障碍患者监护责任以奖代补相关工作的经费保障，确保经费及时拨付到位。</t>
    </r>
  </si>
  <si>
    <r>
      <rPr>
        <sz val="12"/>
        <color rgb="FF000000"/>
        <rFont val="宋体"/>
        <charset val="134"/>
      </rPr>
      <t>1.做好严重精神障碍患者重点对象以奖代补、奖金发放工作。</t>
    </r>
    <r>
      <rPr>
        <sz val="12"/>
        <color rgb="FF000000"/>
        <rFont val="宋体"/>
        <charset val="134"/>
      </rPr>
      <t xml:space="preserve">
</t>
    </r>
    <r>
      <rPr>
        <sz val="12"/>
        <color rgb="FF000000"/>
        <rFont val="宋体"/>
        <charset val="134"/>
      </rPr>
      <t>2.协助开展辖区精神卫生健康宣讲、心理健康知识普及工作。</t>
    </r>
    <r>
      <rPr>
        <sz val="12"/>
        <color rgb="FF000000"/>
        <rFont val="宋体"/>
        <charset val="134"/>
      </rPr>
      <t xml:space="preserve">
</t>
    </r>
    <r>
      <rPr>
        <sz val="12"/>
        <color rgb="FF000000"/>
        <rFont val="宋体"/>
        <charset val="134"/>
      </rPr>
      <t>3.协助做好建档、随访、评估、体检工作。</t>
    </r>
    <r>
      <rPr>
        <sz val="12"/>
        <color rgb="FF000000"/>
        <rFont val="宋体"/>
        <charset val="134"/>
      </rPr>
      <t xml:space="preserve">
</t>
    </r>
    <r>
      <rPr>
        <sz val="12"/>
        <color rgb="FF000000"/>
        <rFont val="宋体"/>
        <charset val="134"/>
      </rPr>
      <t>4.协助协调有关部门解决患者管理、治疗、康复问题。</t>
    </r>
    <r>
      <rPr>
        <sz val="12"/>
        <color rgb="FF000000"/>
        <rFont val="宋体"/>
        <charset val="134"/>
      </rPr>
      <t xml:space="preserve">
</t>
    </r>
    <r>
      <rPr>
        <sz val="12"/>
        <color rgb="FF000000"/>
        <rFont val="宋体"/>
        <charset val="134"/>
      </rPr>
      <t>5.日常工作中，发现严重精神障碍疑似患者，及时上报县卫健局。</t>
    </r>
    <r>
      <rPr>
        <sz val="12"/>
        <color rgb="FF000000"/>
        <rFont val="宋体"/>
        <charset val="134"/>
      </rPr>
      <t xml:space="preserve">
</t>
    </r>
    <r>
      <rPr>
        <sz val="12"/>
        <color rgb="FF000000"/>
        <rFont val="宋体"/>
        <charset val="134"/>
      </rPr>
      <t>6.组织镇村应急处置队伍参加相关培训和演练。</t>
    </r>
    <r>
      <rPr>
        <sz val="12"/>
        <color rgb="FF000000"/>
        <rFont val="宋体"/>
        <charset val="134"/>
      </rPr>
      <t xml:space="preserve">
</t>
    </r>
    <r>
      <rPr>
        <sz val="12"/>
        <color rgb="FF000000"/>
        <rFont val="宋体"/>
        <charset val="134"/>
      </rPr>
      <t>7.应急处置时，协助做好家属动员工作。</t>
    </r>
    <r>
      <rPr>
        <sz val="12"/>
        <color rgb="FF000000"/>
        <rFont val="宋体"/>
        <charset val="134"/>
      </rPr>
      <t xml:space="preserve">
</t>
    </r>
    <r>
      <rPr>
        <sz val="12"/>
        <color rgb="FF000000"/>
        <rFont val="宋体"/>
        <charset val="134"/>
      </rPr>
      <t>8.协助民政局做好符合条件的严重精神障碍患者救助工作。</t>
    </r>
    <r>
      <rPr>
        <sz val="12"/>
        <color rgb="FF000000"/>
        <rFont val="宋体"/>
        <charset val="134"/>
      </rPr>
      <t xml:space="preserve">
</t>
    </r>
    <r>
      <rPr>
        <sz val="12"/>
        <color rgb="FF000000"/>
        <rFont val="宋体"/>
        <charset val="134"/>
      </rPr>
      <t>9.协助做好辖区内精神障碍患者肇事肇祸案（事）件调查。</t>
    </r>
  </si>
  <si>
    <r>
      <rPr>
        <sz val="12"/>
        <color rgb="FF000000"/>
        <rFont val="宋体"/>
        <charset val="134"/>
      </rPr>
      <t>1.惠安县卫生健康局《关于推动严重精神障碍患者诊断评估及加强常态化随访管理工作的通知》（惠卫综〔2024〕53号）；</t>
    </r>
    <r>
      <rPr>
        <sz val="12"/>
        <color rgb="FF000000"/>
        <rFont val="宋体"/>
        <charset val="134"/>
      </rPr>
      <t xml:space="preserve">
</t>
    </r>
    <r>
      <rPr>
        <sz val="12"/>
        <color rgb="FF000000"/>
        <rFont val="宋体"/>
        <charset val="134"/>
      </rPr>
      <t>2.惠安县平安建设领导小组办公室《关于进一步推进惠安县严重精神障碍患者诊断评估工作的通知》；</t>
    </r>
    <r>
      <rPr>
        <sz val="12"/>
        <color rgb="FF000000"/>
        <rFont val="宋体"/>
        <charset val="134"/>
      </rPr>
      <t xml:space="preserve">
</t>
    </r>
    <r>
      <rPr>
        <sz val="12"/>
        <color rgb="FF000000"/>
        <rFont val="宋体"/>
        <charset val="134"/>
      </rPr>
      <t>3.惠安县平安建设领导小组办公室《关于持续做好严重精神障碍患者复核诊断评估工作的通知》</t>
    </r>
    <r>
      <rPr>
        <sz val="12"/>
        <color rgb="FF000000"/>
        <rFont val="宋体"/>
        <charset val="134"/>
      </rPr>
      <t xml:space="preserve">
</t>
    </r>
    <r>
      <rPr>
        <sz val="12"/>
        <color rgb="FF000000"/>
        <rFont val="宋体"/>
        <charset val="134"/>
      </rPr>
      <t>4.《福建省规范严重精神障碍患者肇事肇祸案事件综治问责暂行办法》；</t>
    </r>
    <r>
      <rPr>
        <sz val="12"/>
        <color rgb="FF000000"/>
        <rFont val="宋体"/>
        <charset val="134"/>
      </rPr>
      <t xml:space="preserve">
</t>
    </r>
    <r>
      <rPr>
        <sz val="12"/>
        <color rgb="FF000000"/>
        <rFont val="宋体"/>
        <charset val="134"/>
      </rPr>
      <t>5.惠安县平安建设领导小组办公室《关于做好严重精神障碍患者信息系统网格化专网建设工作的通知》</t>
    </r>
  </si>
  <si>
    <t>开展严重精神障碍患者随访、动态情况摸排工作</t>
  </si>
  <si>
    <t>落实严重精神障碍患者系统维护比对、人员跟踪工作</t>
  </si>
  <si>
    <t>组织严重精神障碍患者诊断评估工作</t>
  </si>
  <si>
    <t>发现肇事肇祸风险人员及时上报，配合公安等部门进行动态管控</t>
  </si>
  <si>
    <r>
      <rPr>
        <sz val="12"/>
        <color rgb="FF000000"/>
        <rFont val="宋体"/>
        <charset val="134"/>
      </rPr>
      <t>中央三保事项</t>
    </r>
    <r>
      <rPr>
        <sz val="12"/>
        <color rgb="FF000000"/>
        <rFont val="宋体"/>
        <charset val="134"/>
      </rPr>
      <t xml:space="preserve">
</t>
    </r>
    <r>
      <rPr>
        <sz val="12"/>
        <color rgb="FF000000"/>
        <rFont val="宋体"/>
        <charset val="134"/>
      </rPr>
      <t>2.7.3</t>
    </r>
  </si>
  <si>
    <t>防范非法集资工作</t>
  </si>
  <si>
    <t>开展常态化的防范非法集资宣传教育工作，协助开展非法集资风险排查工作</t>
  </si>
  <si>
    <r>
      <rPr>
        <sz val="12"/>
        <color rgb="FF000000"/>
        <rFont val="宋体"/>
        <charset val="134"/>
      </rPr>
      <t>县财政局、</t>
    </r>
    <r>
      <rPr>
        <sz val="12"/>
        <color rgb="FF000000"/>
        <rFont val="宋体"/>
        <charset val="134"/>
      </rPr>
      <t xml:space="preserve">
</t>
    </r>
    <r>
      <rPr>
        <sz val="12"/>
        <color rgb="FF000000"/>
        <rFont val="宋体"/>
        <charset val="134"/>
      </rPr>
      <t>县市场监督管理局、</t>
    </r>
    <r>
      <rPr>
        <sz val="12"/>
        <color rgb="FF000000"/>
        <rFont val="宋体"/>
        <charset val="134"/>
      </rPr>
      <t xml:space="preserve">
</t>
    </r>
    <r>
      <rPr>
        <sz val="12"/>
        <color rgb="FF000000"/>
        <rFont val="宋体"/>
        <charset val="134"/>
      </rPr>
      <t>县公安局、</t>
    </r>
    <r>
      <rPr>
        <sz val="12"/>
        <color rgb="FF000000"/>
        <rFont val="宋体"/>
        <charset val="134"/>
      </rPr>
      <t xml:space="preserve">
</t>
    </r>
    <r>
      <rPr>
        <sz val="12"/>
        <color rgb="FF000000"/>
        <rFont val="宋体"/>
        <charset val="134"/>
      </rPr>
      <t>国务院金融管理部门及其分支机构、派出机构</t>
    </r>
    <r>
      <rPr>
        <sz val="12"/>
        <color rgb="FF000000"/>
        <rFont val="宋体"/>
        <charset val="134"/>
      </rPr>
      <t xml:space="preserve">
</t>
    </r>
    <r>
      <rPr>
        <sz val="12"/>
        <color rgb="FF000000"/>
        <rFont val="宋体"/>
        <charset val="134"/>
      </rPr>
      <t>行业主管部门、监管部门</t>
    </r>
  </si>
  <si>
    <r>
      <rPr>
        <b/>
        <sz val="12"/>
        <color rgb="FF000000"/>
        <rFont val="宋体"/>
        <charset val="134"/>
      </rPr>
      <t>县财政局：</t>
    </r>
    <r>
      <rPr>
        <sz val="12"/>
        <color rgb="FF000000"/>
        <rFont val="宋体"/>
        <charset val="134"/>
      </rPr>
      <t xml:space="preserve">
</t>
    </r>
    <r>
      <rPr>
        <sz val="12"/>
        <color rgb="FF000000"/>
        <rFont val="宋体"/>
        <charset val="134"/>
      </rPr>
      <t>1.负责建立健全政府统一领导的防范和处置非法集资工作机制。</t>
    </r>
    <r>
      <rPr>
        <sz val="12"/>
        <color rgb="FF000000"/>
        <rFont val="宋体"/>
        <charset val="134"/>
      </rPr>
      <t xml:space="preserve">
</t>
    </r>
    <r>
      <rPr>
        <sz val="12"/>
        <color rgb="FF000000"/>
        <rFont val="宋体"/>
        <charset val="134"/>
      </rPr>
      <t>2.负责受理线索举报，组织开展非法集资风险排查、监测预警和宣传教育等工作。</t>
    </r>
    <r>
      <rPr>
        <sz val="12"/>
        <color rgb="FF000000"/>
        <rFont val="宋体"/>
        <charset val="134"/>
      </rPr>
      <t xml:space="preserve">
</t>
    </r>
    <r>
      <rPr>
        <sz val="12"/>
        <color rgb="FF000000"/>
        <rFont val="宋体"/>
        <charset val="134"/>
      </rPr>
      <t>3.负责组织有关行业主管部门、监管部门以及国务院金融管理部门分支机构、派出机构对涉嫌非法集资的进行调查认定及处置。</t>
    </r>
    <r>
      <rPr>
        <sz val="12"/>
        <color rgb="FF000000"/>
        <rFont val="宋体"/>
        <charset val="134"/>
      </rPr>
      <t xml:space="preserve">
</t>
    </r>
    <r>
      <rPr>
        <b/>
        <sz val="12"/>
        <color rgb="FF000000"/>
        <rFont val="宋体"/>
        <charset val="134"/>
      </rPr>
      <t>县市场监督管理局：</t>
    </r>
    <r>
      <rPr>
        <sz val="12"/>
        <color rgb="FF000000"/>
        <rFont val="宋体"/>
        <charset val="134"/>
      </rPr>
      <t xml:space="preserve">
</t>
    </r>
    <r>
      <rPr>
        <sz val="12"/>
        <color rgb="FF000000"/>
        <rFont val="宋体"/>
        <charset val="134"/>
      </rPr>
      <t>1.负责对企业、个体工商户名称和经营范围等商事登记管理。除法律、行政法规和国家另有规定外，企业、个体工商户名称和经营范围中不得包含“金融”、“交易所”、“交易中心”、“理财”、“财富管理”、“股权众筹”等字样或者内容。</t>
    </r>
    <r>
      <rPr>
        <sz val="12"/>
        <color rgb="FF000000"/>
        <rFont val="宋体"/>
        <charset val="134"/>
      </rPr>
      <t xml:space="preserve">
</t>
    </r>
    <r>
      <rPr>
        <sz val="12"/>
        <color rgb="FF000000"/>
        <rFont val="宋体"/>
        <charset val="134"/>
      </rPr>
      <t>2.会同处置非法集资牵头部门加强对涉嫌非法集资广告的监测。经过处置非法集资牵头部门组织认定为非法集资的，市场监管部门应当及时依法查处相关非法集资广告。</t>
    </r>
    <r>
      <rPr>
        <sz val="12"/>
        <color rgb="FF000000"/>
        <rFont val="宋体"/>
        <charset val="134"/>
      </rPr>
      <t xml:space="preserve">
</t>
    </r>
    <r>
      <rPr>
        <sz val="12"/>
        <color rgb="FF000000"/>
        <rFont val="宋体"/>
        <charset val="134"/>
      </rPr>
      <t>3.对涉嫌非法集资的有关单位暂停办理设立、变更或者注销登记业务。</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1.负责对阻碍调查人员依法执行职务，构成违反治安管理行为的，给予治安管理处罚；构成犯罪的，依法追究刑事责任。</t>
    </r>
    <r>
      <rPr>
        <sz val="12"/>
        <color rgb="FF000000"/>
        <rFont val="宋体"/>
        <charset val="134"/>
      </rPr>
      <t xml:space="preserve">
</t>
    </r>
    <r>
      <rPr>
        <sz val="12"/>
        <color rgb="FF000000"/>
        <rFont val="宋体"/>
        <charset val="134"/>
      </rPr>
      <t>2.对经调查认定属于非法集资的且涉嫌犯罪的，依法追究刑事责任。</t>
    </r>
    <r>
      <rPr>
        <sz val="12"/>
        <color rgb="FF000000"/>
        <rFont val="宋体"/>
        <charset val="134"/>
      </rPr>
      <t xml:space="preserve">
</t>
    </r>
    <r>
      <rPr>
        <sz val="12"/>
        <color rgb="FF000000"/>
        <rFont val="宋体"/>
        <charset val="134"/>
      </rPr>
      <t>3.受理单位或个人对非法集资活动的报案，开展调查取证工作，依法打击非法集资犯罪行为，包括控制犯罪嫌疑人、冻结涉案资金和资产等，维护社会秩序。</t>
    </r>
    <r>
      <rPr>
        <sz val="12"/>
        <color rgb="FF000000"/>
        <rFont val="宋体"/>
        <charset val="134"/>
      </rPr>
      <t xml:space="preserve">
</t>
    </r>
    <r>
      <rPr>
        <b/>
        <sz val="12"/>
        <color rgb="FF000000"/>
        <rFont val="宋体"/>
        <charset val="134"/>
      </rPr>
      <t>国务院金融管理部门及其分支机构、派出机构：</t>
    </r>
    <r>
      <rPr>
        <sz val="12"/>
        <color rgb="FF000000"/>
        <rFont val="宋体"/>
        <charset val="134"/>
      </rPr>
      <t xml:space="preserve">
</t>
    </r>
    <r>
      <rPr>
        <sz val="12"/>
        <color rgb="FF000000"/>
        <rFont val="宋体"/>
        <charset val="134"/>
      </rPr>
      <t>负责督促、指导金融机构、非银行支付机构加强对资金异常流动情况及其他涉嫌非法集资可疑资金的监测工作。</t>
    </r>
    <r>
      <rPr>
        <sz val="12"/>
        <color rgb="FF000000"/>
        <rFont val="宋体"/>
        <charset val="134"/>
      </rPr>
      <t xml:space="preserve">
</t>
    </r>
    <r>
      <rPr>
        <b/>
        <sz val="12"/>
        <color rgb="FF000000"/>
        <rFont val="宋体"/>
        <charset val="134"/>
      </rPr>
      <t>行业主管部门、监管部门：</t>
    </r>
    <r>
      <rPr>
        <sz val="12"/>
        <color rgb="FF000000"/>
        <rFont val="宋体"/>
        <charset val="134"/>
      </rPr>
      <t xml:space="preserve">
</t>
    </r>
    <r>
      <rPr>
        <sz val="12"/>
        <color rgb="FF000000"/>
        <rFont val="宋体"/>
        <charset val="134"/>
      </rPr>
      <t>1.负责本行业日常监督管理，负责本行业、领域非法集资的风险排查和监测预警。</t>
    </r>
    <r>
      <rPr>
        <sz val="12"/>
        <color rgb="FF000000"/>
        <rFont val="宋体"/>
        <charset val="134"/>
      </rPr>
      <t xml:space="preserve">
</t>
    </r>
    <r>
      <rPr>
        <sz val="12"/>
        <color rgb="FF000000"/>
        <rFont val="宋体"/>
        <charset val="134"/>
      </rPr>
      <t>2.负责对本行业、领域可能存在非法集资风险的相关单位和个人进行警示约谈，责令整改。</t>
    </r>
  </si>
  <si>
    <r>
      <rPr>
        <sz val="12"/>
        <color rgb="FF000000"/>
        <rFont val="宋体"/>
        <charset val="134"/>
      </rPr>
      <t>1.协助上级部门开展非法集资宣传教育工作, 普及非法集资的常见形式和危害，提高群众的风险防范意识。</t>
    </r>
    <r>
      <rPr>
        <sz val="12"/>
        <color rgb="FF000000"/>
        <rFont val="宋体"/>
        <charset val="134"/>
      </rPr>
      <t xml:space="preserve">
</t>
    </r>
    <r>
      <rPr>
        <sz val="12"/>
        <color rgb="FF000000"/>
        <rFont val="宋体"/>
        <charset val="134"/>
      </rPr>
      <t>2.协助开展非法集资风险排查工作，收集本辖区内可能涉及非法集资的信息线索，向上级有关主管部门报告。</t>
    </r>
    <r>
      <rPr>
        <sz val="12"/>
        <color rgb="FF000000"/>
        <rFont val="宋体"/>
        <charset val="134"/>
      </rPr>
      <t xml:space="preserve">
</t>
    </r>
    <r>
      <rPr>
        <sz val="12"/>
        <color rgb="FF000000"/>
        <rFont val="宋体"/>
        <charset val="134"/>
      </rPr>
      <t>3 在非法集资案件处置过程中，协助相关县直部门做好调查取证、人员稳控等工作，维护当地社会稳定。</t>
    </r>
  </si>
  <si>
    <r>
      <rPr>
        <sz val="12"/>
        <color rgb="FF000000"/>
        <rFont val="宋体"/>
        <charset val="134"/>
      </rPr>
      <t>1.《防范和处置非法集资条例》。</t>
    </r>
    <r>
      <rPr>
        <sz val="12"/>
        <color rgb="FF000000"/>
        <rFont val="宋体"/>
        <charset val="134"/>
      </rPr>
      <t xml:space="preserve">
</t>
    </r>
    <r>
      <rPr>
        <sz val="12"/>
        <color rgb="FF000000"/>
        <rFont val="宋体"/>
        <charset val="134"/>
      </rPr>
      <t>2.《国务院办公厅关于依法惩处非法集资有关问题的通知》。</t>
    </r>
    <r>
      <rPr>
        <sz val="12"/>
        <color rgb="FF000000"/>
        <rFont val="宋体"/>
        <charset val="134"/>
      </rPr>
      <t xml:space="preserve">
</t>
    </r>
    <r>
      <rPr>
        <sz val="12"/>
        <color rgb="FF000000"/>
        <rFont val="宋体"/>
        <charset val="134"/>
      </rPr>
      <t>3.《福建省打击非法集资专项行动实施方案》</t>
    </r>
  </si>
  <si>
    <t>收集本辖区内可能涉及非法集资的信息线索，向上级有关主管部门报告</t>
  </si>
  <si>
    <t>在非法集资案件处置过程中，协助相关县直部门做好调查取证、人员稳控等工作，维护当地社会稳定</t>
  </si>
  <si>
    <t>开展劳动纠纷调处</t>
  </si>
  <si>
    <t>开展劳动保障法律法规宣传</t>
  </si>
  <si>
    <r>
      <rPr>
        <sz val="12"/>
        <color rgb="FF000000"/>
        <rFont val="宋体"/>
        <charset val="134"/>
      </rPr>
      <t>社会事务办公室（劳动保障）、</t>
    </r>
    <r>
      <rPr>
        <sz val="12"/>
        <color rgb="FF000000"/>
        <rFont val="宋体"/>
        <charset val="134"/>
      </rPr>
      <t xml:space="preserve">
</t>
    </r>
    <r>
      <rPr>
        <sz val="12"/>
        <color rgb="FF000000"/>
        <rFont val="宋体"/>
        <charset val="134"/>
      </rPr>
      <t>社会治理办公室、</t>
    </r>
    <r>
      <rPr>
        <sz val="12"/>
        <color rgb="FF000000"/>
        <rFont val="宋体"/>
        <charset val="134"/>
      </rPr>
      <t xml:space="preserve">
</t>
    </r>
    <r>
      <rPr>
        <sz val="12"/>
        <color rgb="FF000000"/>
        <rFont val="宋体"/>
        <charset val="134"/>
      </rPr>
      <t>司法所</t>
    </r>
    <r>
      <rPr>
        <sz val="12"/>
        <color rgb="FF000000"/>
        <rFont val="宋体"/>
        <charset val="134"/>
      </rPr>
      <t xml:space="preserve">
</t>
    </r>
  </si>
  <si>
    <r>
      <rPr>
        <sz val="12"/>
        <color rgb="FF000000"/>
        <rFont val="宋体"/>
        <charset val="134"/>
      </rPr>
      <t>1.指导各镇开展劳动保障法律法规宣传。</t>
    </r>
    <r>
      <rPr>
        <sz val="12"/>
        <color rgb="FF000000"/>
        <rFont val="宋体"/>
        <charset val="134"/>
      </rPr>
      <t xml:space="preserve">
</t>
    </r>
    <r>
      <rPr>
        <sz val="12"/>
        <color rgb="FF000000"/>
        <rFont val="宋体"/>
        <charset val="134"/>
      </rPr>
      <t>2.指导建立健全乡镇协调劳动关系协调机制。</t>
    </r>
    <r>
      <rPr>
        <sz val="12"/>
        <color rgb="FF000000"/>
        <rFont val="宋体"/>
        <charset val="134"/>
      </rPr>
      <t xml:space="preserve">
</t>
    </r>
    <r>
      <rPr>
        <sz val="12"/>
        <color rgb="FF000000"/>
        <rFont val="宋体"/>
        <charset val="134"/>
      </rPr>
      <t>3.指导乡镇开展用人单位创建和谐劳动关系工作。</t>
    </r>
    <r>
      <rPr>
        <sz val="12"/>
        <color rgb="FF000000"/>
        <rFont val="宋体"/>
        <charset val="134"/>
      </rPr>
      <t xml:space="preserve">
</t>
    </r>
    <r>
      <rPr>
        <sz val="12"/>
        <color rgb="FF000000"/>
        <rFont val="宋体"/>
        <charset val="134"/>
      </rPr>
      <t>4.开展劳动关系协调员培训。</t>
    </r>
    <r>
      <rPr>
        <sz val="12"/>
        <color rgb="FF000000"/>
        <rFont val="宋体"/>
        <charset val="134"/>
      </rPr>
      <t xml:space="preserve">
</t>
    </r>
    <r>
      <rPr>
        <sz val="12"/>
        <color rgb="FF000000"/>
        <rFont val="宋体"/>
        <charset val="134"/>
      </rPr>
      <t>5.指导各镇开展欠薪问题排查和调解工作，对镇上报的复杂疑难案件提供法律、政策支持。</t>
    </r>
  </si>
  <si>
    <r>
      <rPr>
        <sz val="12"/>
        <color rgb="FF000000"/>
        <rFont val="宋体"/>
        <charset val="134"/>
      </rPr>
      <t>1.定期开展劳动保障法律法规宣传。</t>
    </r>
    <r>
      <rPr>
        <sz val="12"/>
        <color rgb="FF000000"/>
        <rFont val="宋体"/>
        <charset val="134"/>
      </rPr>
      <t xml:space="preserve">
</t>
    </r>
    <r>
      <rPr>
        <sz val="12"/>
        <color rgb="FF000000"/>
        <rFont val="宋体"/>
        <charset val="134"/>
      </rPr>
      <t>2.对辖区内的欠薪矛盾纠纷进行调解处理。</t>
    </r>
    <r>
      <rPr>
        <sz val="12"/>
        <color rgb="FF000000"/>
        <rFont val="宋体"/>
        <charset val="134"/>
      </rPr>
      <t xml:space="preserve">
</t>
    </r>
    <r>
      <rPr>
        <sz val="12"/>
        <color rgb="FF000000"/>
        <rFont val="宋体"/>
        <charset val="134"/>
      </rPr>
      <t>3.指导企业开展用人单位创建和谐劳动关系工作。</t>
    </r>
    <r>
      <rPr>
        <sz val="12"/>
        <color rgb="FF000000"/>
        <rFont val="宋体"/>
        <charset val="134"/>
      </rPr>
      <t xml:space="preserve">
</t>
    </r>
    <r>
      <rPr>
        <sz val="12"/>
        <color rgb="FF000000"/>
        <rFont val="宋体"/>
        <charset val="134"/>
      </rPr>
      <t>4.组织双方签订调解协议书或指导双方到上级机构调解、申请仲裁或诉讼。</t>
    </r>
  </si>
  <si>
    <r>
      <rPr>
        <sz val="12"/>
        <color rgb="FF000000"/>
        <rFont val="宋体"/>
        <charset val="134"/>
      </rPr>
      <t>1.《中共中央 、国务院关于构建和谐劳动关系的意见》（中发〔2015〕10号）</t>
    </r>
    <r>
      <rPr>
        <sz val="12"/>
        <color rgb="FF000000"/>
        <rFont val="宋体"/>
        <charset val="134"/>
      </rPr>
      <t xml:space="preserve">
</t>
    </r>
    <r>
      <rPr>
        <sz val="12"/>
        <color rgb="FF000000"/>
        <rFont val="宋体"/>
        <charset val="134"/>
      </rPr>
      <t>2.国务院《保障农民工工资支付条例》</t>
    </r>
    <r>
      <rPr>
        <sz val="12"/>
        <color rgb="FF000000"/>
        <rFont val="宋体"/>
        <charset val="134"/>
      </rPr>
      <t xml:space="preserve">
</t>
    </r>
    <r>
      <rPr>
        <sz val="12"/>
        <color rgb="FF000000"/>
        <rFont val="宋体"/>
        <charset val="134"/>
      </rPr>
      <t>3.福建省人民政府关于实行福建省劳动保障监察管辖的通知</t>
    </r>
    <r>
      <rPr>
        <sz val="12"/>
        <color rgb="FF000000"/>
        <rFont val="宋体"/>
        <charset val="134"/>
      </rPr>
      <t xml:space="preserve">
</t>
    </r>
    <r>
      <rPr>
        <sz val="12"/>
        <color rgb="FF000000"/>
        <rFont val="宋体"/>
        <charset val="134"/>
      </rPr>
      <t>闽政文〔2005〕482号</t>
    </r>
  </si>
  <si>
    <t>协助开展劳动纠纷调处</t>
  </si>
  <si>
    <t>摸排上报欠薪问题线索，协助开展欠薪问题排查整治</t>
  </si>
  <si>
    <t>开展道路交通安全综合整治工作</t>
  </si>
  <si>
    <t>协助开展国家道路交通安全相关法律、法规和方针政策宣传教育活动</t>
  </si>
  <si>
    <r>
      <rPr>
        <sz val="12"/>
        <color rgb="FF000000"/>
        <rFont val="宋体"/>
        <charset val="134"/>
      </rPr>
      <t>县公安局、</t>
    </r>
    <r>
      <rPr>
        <sz val="12"/>
        <color rgb="FF000000"/>
        <rFont val="宋体"/>
        <charset val="134"/>
      </rPr>
      <t xml:space="preserve">
</t>
    </r>
    <r>
      <rPr>
        <sz val="12"/>
        <color rgb="FF000000"/>
        <rFont val="宋体"/>
        <charset val="134"/>
      </rPr>
      <t>县交通运输局</t>
    </r>
  </si>
  <si>
    <r>
      <rPr>
        <b/>
        <sz val="12"/>
        <color rgb="FF000000"/>
        <rFont val="宋体"/>
        <charset val="134"/>
      </rPr>
      <t>县公安局：</t>
    </r>
    <r>
      <rPr>
        <sz val="12"/>
        <color rgb="FF000000"/>
        <rFont val="宋体"/>
        <charset val="134"/>
      </rPr>
      <t xml:space="preserve">
</t>
    </r>
    <r>
      <rPr>
        <sz val="12"/>
        <color rgb="FF000000"/>
        <rFont val="宋体"/>
        <charset val="134"/>
      </rPr>
      <t>1.负责开展道路交通安全法律法规宣传。</t>
    </r>
    <r>
      <rPr>
        <sz val="12"/>
        <color rgb="FF000000"/>
        <rFont val="宋体"/>
        <charset val="134"/>
      </rPr>
      <t xml:space="preserve">
</t>
    </r>
    <r>
      <rPr>
        <sz val="12"/>
        <color rgb="FF000000"/>
        <rFont val="宋体"/>
        <charset val="134"/>
      </rPr>
      <t>2.建立日常巡查机制，开展定期巡查，受理投诉举报并及时查证。</t>
    </r>
    <r>
      <rPr>
        <sz val="12"/>
        <color rgb="FF000000"/>
        <rFont val="宋体"/>
        <charset val="134"/>
      </rPr>
      <t xml:space="preserve">
</t>
    </r>
    <r>
      <rPr>
        <sz val="12"/>
        <color rgb="FF000000"/>
        <rFont val="宋体"/>
        <charset val="134"/>
      </rPr>
      <t>3.开展道路交通违法行为专项整治，查处道路交通安全违法行为。</t>
    </r>
    <r>
      <rPr>
        <sz val="12"/>
        <color rgb="FF000000"/>
        <rFont val="宋体"/>
        <charset val="134"/>
      </rPr>
      <t xml:space="preserve">
</t>
    </r>
    <r>
      <rPr>
        <sz val="12"/>
        <color rgb="FF000000"/>
        <rFont val="宋体"/>
        <charset val="134"/>
      </rPr>
      <t>4.协同有关部门按照各自职责做好道路交通安全工作。</t>
    </r>
    <r>
      <rPr>
        <sz val="12"/>
        <color rgb="FF000000"/>
        <rFont val="宋体"/>
        <charset val="134"/>
      </rPr>
      <t xml:space="preserve">
</t>
    </r>
    <r>
      <rPr>
        <b/>
        <sz val="12"/>
        <color rgb="FF000000"/>
        <rFont val="宋体"/>
        <charset val="134"/>
      </rPr>
      <t>县交通运输局：</t>
    </r>
    <r>
      <rPr>
        <sz val="12"/>
        <color rgb="FF000000"/>
        <rFont val="宋体"/>
        <charset val="134"/>
      </rPr>
      <t xml:space="preserve">
</t>
    </r>
    <r>
      <rPr>
        <sz val="12"/>
        <color rgb="FF000000"/>
        <rFont val="宋体"/>
        <charset val="134"/>
      </rPr>
      <t>1.负责开展公路管理法律法规宣传。</t>
    </r>
    <r>
      <rPr>
        <sz val="12"/>
        <color rgb="FF000000"/>
        <rFont val="宋体"/>
        <charset val="134"/>
      </rPr>
      <t xml:space="preserve">
</t>
    </r>
    <r>
      <rPr>
        <sz val="12"/>
        <color rgb="FF000000"/>
        <rFont val="宋体"/>
        <charset val="134"/>
      </rPr>
      <t>2.建立巡查机制，开展定期巡查，受理投诉举报并及时查证。</t>
    </r>
    <r>
      <rPr>
        <sz val="12"/>
        <color rgb="FF000000"/>
        <rFont val="宋体"/>
        <charset val="134"/>
      </rPr>
      <t xml:space="preserve">
</t>
    </r>
    <r>
      <rPr>
        <sz val="12"/>
        <color rgb="FF000000"/>
        <rFont val="宋体"/>
        <charset val="134"/>
      </rPr>
      <t>3.依法做好公路保护工作，逐步完善公路服务设施，保障公路的完好、安全和畅通。</t>
    </r>
    <r>
      <rPr>
        <sz val="12"/>
        <color rgb="FF000000"/>
        <rFont val="宋体"/>
        <charset val="134"/>
      </rPr>
      <t xml:space="preserve">
</t>
    </r>
    <r>
      <rPr>
        <sz val="12"/>
        <color rgb="FF000000"/>
        <rFont val="宋体"/>
        <charset val="134"/>
      </rPr>
      <t>4.负责县管道路隐患的整治。</t>
    </r>
  </si>
  <si>
    <r>
      <rPr>
        <sz val="12"/>
        <color rgb="FF000000"/>
        <rFont val="宋体"/>
        <charset val="134"/>
      </rPr>
      <t xml:space="preserve">
</t>
    </r>
    <r>
      <rPr>
        <sz val="12"/>
        <color rgb="FF000000"/>
        <rFont val="宋体"/>
        <charset val="134"/>
      </rPr>
      <t>1.协助开展教育警示、进村社、进企业、进学校等道路交通安全法律法规宣传工作。</t>
    </r>
    <r>
      <rPr>
        <sz val="12"/>
        <color rgb="FF000000"/>
        <rFont val="宋体"/>
        <charset val="134"/>
      </rPr>
      <t xml:space="preserve">
</t>
    </r>
    <r>
      <rPr>
        <sz val="12"/>
        <color rgb="FF000000"/>
        <rFont val="宋体"/>
        <charset val="134"/>
      </rPr>
      <t>2.分级排查辖区内道路交通安全隐患，涉及乡村道路隐患的，指导村(社区)进行隐患整改；涉及镇管道路，负责做好隐患整改；涉及辖区内上级管理道路，协助开展隐患排查，发现问题及时上报县交通运输局，并协助整改。</t>
    </r>
    <r>
      <rPr>
        <sz val="12"/>
        <color rgb="FF000000"/>
        <rFont val="宋体"/>
        <charset val="134"/>
      </rPr>
      <t xml:space="preserve">
</t>
    </r>
    <r>
      <rPr>
        <sz val="12"/>
        <color rgb="FF000000"/>
        <rFont val="宋体"/>
        <charset val="134"/>
      </rPr>
      <t>3.协助开展交通违法行为专项整治。</t>
    </r>
  </si>
  <si>
    <r>
      <rPr>
        <sz val="12"/>
        <color rgb="FF000000"/>
        <rFont val="宋体"/>
        <charset val="134"/>
      </rPr>
      <t>1.《中华人民共和国道路交通安全法》</t>
    </r>
    <r>
      <rPr>
        <sz val="12"/>
        <color rgb="FF000000"/>
        <rFont val="宋体"/>
        <charset val="134"/>
      </rPr>
      <t xml:space="preserve">
</t>
    </r>
    <r>
      <rPr>
        <sz val="12"/>
        <color rgb="FF000000"/>
        <rFont val="宋体"/>
        <charset val="134"/>
      </rPr>
      <t>第四条</t>
    </r>
    <r>
      <rPr>
        <sz val="12"/>
        <color rgb="FF000000"/>
        <rFont val="宋体"/>
        <charset val="134"/>
      </rPr>
      <t xml:space="preserve">  </t>
    </r>
    <r>
      <rPr>
        <sz val="12"/>
        <color rgb="FF000000"/>
        <rFont val="宋体"/>
        <charset val="134"/>
      </rPr>
      <t>各级人民政府应当保障道路交通安全管理工作与经济建设和社会发展相适应。</t>
    </r>
    <r>
      <rPr>
        <sz val="12"/>
        <color rgb="FF000000"/>
        <rFont val="宋体"/>
        <charset val="134"/>
      </rPr>
      <t xml:space="preserve">
</t>
    </r>
    <r>
      <rPr>
        <sz val="12"/>
        <color rgb="FF000000"/>
        <rFont val="宋体"/>
        <charset val="134"/>
      </rPr>
      <t>第六条第一款 各级人民政府应当经常进行道路交通安全教育，提高公民的道路交通安全意识。</t>
    </r>
    <r>
      <rPr>
        <sz val="12"/>
        <color rgb="FF000000"/>
        <rFont val="宋体"/>
        <charset val="134"/>
      </rPr>
      <t xml:space="preserve">
</t>
    </r>
    <r>
      <rPr>
        <sz val="12"/>
        <color rgb="FF000000"/>
        <rFont val="宋体"/>
        <charset val="134"/>
      </rPr>
      <t>第二十九条第二款</t>
    </r>
    <r>
      <rPr>
        <sz val="12"/>
        <color rgb="FF000000"/>
        <rFont val="宋体"/>
        <charset val="134"/>
      </rPr>
      <t xml:space="preserve">  </t>
    </r>
    <r>
      <rPr>
        <sz val="12"/>
        <color rgb="FF000000"/>
        <rFont val="宋体"/>
        <charset val="134"/>
      </rPr>
      <t>公安机关交通管理部门发现已经投入使用的道路存在交通事故频发路段，或者停车场、道路配套设施存在交通安全严重隐患的，应当及时向当地人民政府报告，并提出防范交通事故、消除隐患的建议，当地人民政府应当及时作出处理决定。</t>
    </r>
    <r>
      <rPr>
        <sz val="12"/>
        <color rgb="FF000000"/>
        <rFont val="宋体"/>
        <charset val="134"/>
      </rPr>
      <t xml:space="preserve">
</t>
    </r>
    <r>
      <rPr>
        <sz val="12"/>
        <color rgb="FF000000"/>
        <rFont val="宋体"/>
        <charset val="134"/>
      </rPr>
      <t>第三十条第一款</t>
    </r>
    <r>
      <rPr>
        <sz val="12"/>
        <color rgb="FF000000"/>
        <rFont val="宋体"/>
        <charset val="134"/>
      </rPr>
      <t xml:space="preserve">  </t>
    </r>
    <r>
      <rPr>
        <sz val="12"/>
        <color rgb="FF000000"/>
        <rFont val="宋体"/>
        <charset val="134"/>
      </rPr>
      <t>道路出现坍塌、坑漕、水毁、隆起等损毁或者交通信号灯、交通标志、交通标线等交通设施损毁、灭失的，道路、交通设施的养护部门或者管理部门应当设置警示标志并及时修复。</t>
    </r>
    <r>
      <rPr>
        <sz val="12"/>
        <color rgb="FF000000"/>
        <rFont val="宋体"/>
        <charset val="134"/>
      </rPr>
      <t xml:space="preserve">
</t>
    </r>
    <r>
      <rPr>
        <sz val="12"/>
        <color rgb="FF000000"/>
        <rFont val="宋体"/>
        <charset val="134"/>
      </rPr>
      <t>2.关于印发《惠安县道路交通安全综合整治工作小组办公室工作规则》的通知（惠道安领导小组〔2024〕1号）</t>
    </r>
    <r>
      <rPr>
        <sz val="12"/>
        <color rgb="FF000000"/>
        <rFont val="宋体"/>
        <charset val="134"/>
      </rPr>
      <t xml:space="preserve">
</t>
    </r>
    <r>
      <rPr>
        <sz val="12"/>
        <color rgb="FF000000"/>
        <rFont val="宋体"/>
        <charset val="134"/>
      </rPr>
      <t>3.《关于建立主体在县、管理在乡、延伸到村、触角到组农村交通安全管理工作机制的通知》（惠交通整治办〔2024〕17号）。</t>
    </r>
  </si>
  <si>
    <t>协助开展辖区交通安全隐患，联合有关部门开展重要节日节点重点隐患排查整治工作</t>
  </si>
  <si>
    <t>防范和处理邪教问题</t>
  </si>
  <si>
    <t>县委政法委、县公安局</t>
  </si>
  <si>
    <r>
      <rPr>
        <sz val="12"/>
        <color rgb="FF000000"/>
        <rFont val="宋体"/>
        <charset val="134"/>
      </rPr>
      <t>1.侦查邪教活动和邪教人员。</t>
    </r>
    <r>
      <rPr>
        <sz val="12"/>
        <color rgb="FF000000"/>
        <rFont val="宋体"/>
        <charset val="134"/>
      </rPr>
      <t xml:space="preserve">
</t>
    </r>
    <r>
      <rPr>
        <sz val="12"/>
        <color rgb="FF000000"/>
        <rFont val="宋体"/>
        <charset val="134"/>
      </rPr>
      <t>2.对邪教人员开展转化工作。</t>
    </r>
  </si>
  <si>
    <r>
      <rPr>
        <sz val="12"/>
        <color rgb="FF000000"/>
        <rFont val="宋体"/>
        <charset val="134"/>
      </rPr>
      <t>1.开展反邪教警示教育工作。</t>
    </r>
    <r>
      <rPr>
        <sz val="12"/>
        <color rgb="FF000000"/>
        <rFont val="宋体"/>
        <charset val="134"/>
      </rPr>
      <t xml:space="preserve">
</t>
    </r>
    <r>
      <rPr>
        <sz val="12"/>
        <color rgb="FF000000"/>
        <rFont val="宋体"/>
        <charset val="134"/>
      </rPr>
      <t>2.开展邪教排查工作，发现问题及时上报，防范邪教渗透。</t>
    </r>
  </si>
  <si>
    <r>
      <rPr>
        <sz val="10"/>
        <color rgb="FF000000"/>
        <rFont val="宋体"/>
        <charset val="134"/>
      </rPr>
      <t>《关于取缔邪教组织，防范和惩治邪教活动的决定》为了维护社会稳定，保护人民利益，保障改革开放和社会主义现代化建设的顺利进行，必须取缔邪教组织、防范和惩治邪教活动。根据宪法和有关法律，特作如下决定：</t>
    </r>
    <r>
      <rPr>
        <sz val="10"/>
        <color rgb="FF000000"/>
        <rFont val="宋体"/>
        <charset val="134"/>
      </rPr>
      <t xml:space="preserve">
</t>
    </r>
    <r>
      <rPr>
        <sz val="10"/>
        <color rgb="FF000000"/>
        <rFont val="宋体"/>
        <charset val="134"/>
      </rPr>
      <t>一、坚决依法取缔邪教组织，严厉惩治邪教组织的各种犯罪活动。邪教组织冒用宗教、气功或者其他名义，采用各种手段扰乱社会秩序，危害人民群众生命财产安全和经济发展，必须依法取缔，坚决惩治。人民法院、人民检察院和公安、国家安全、司法行政机关要各司其职，共同做好这项工作。对组织和利用邪教组织破坏国家法律、行政法规实施，聚众闹事，扰乱社会秩序，以迷信邪说蒙骗他人，致人死亡，或者奸淫妇女、诈骗财物等犯罪活动，依法予以严惩。</t>
    </r>
    <r>
      <rPr>
        <sz val="10"/>
        <color rgb="FF000000"/>
        <rFont val="宋体"/>
        <charset val="134"/>
      </rPr>
      <t xml:space="preserve">
</t>
    </r>
    <r>
      <rPr>
        <sz val="10"/>
        <color rgb="FF000000"/>
        <rFont val="宋体"/>
        <charset val="134"/>
      </rPr>
      <t>二、坚持教育与惩罚相结合，团结、教育绝大多数被蒙骗的群众，依法严惩极少数犯罪分子。在依法处理邪教组织的工作中，要把不明真相参与邪教活动的人同组织和利用邪教组织进行非法活动、蓄意破坏社会稳定的犯罪分子区别开来。对受蒙骗的群众不予追究。对构成犯罪的组织者、策划者、指挥者和骨干分子，坚决依法追究刑事责任；对于自首或者有立功表现的，可以依法从轻、减轻或者免除处罚。</t>
    </r>
    <r>
      <rPr>
        <sz val="10"/>
        <color rgb="FF000000"/>
        <rFont val="宋体"/>
        <charset val="134"/>
      </rPr>
      <t xml:space="preserve">
</t>
    </r>
    <r>
      <rPr>
        <sz val="10"/>
        <color rgb="FF000000"/>
        <rFont val="宋体"/>
        <charset val="134"/>
      </rPr>
      <t>三、在全体公民中深入持久地开展宪法和法律的宣传教育，普及科学文化知识。依法取缔邪教组织，惩治邪教活动，有利于保护正常的宗教活动和公民的宗教信仰自由。要使广大人民群众充分认识邪教组织严重危害人类、危害社会的实质，自觉反对和抵制邪教组织的影响，进一步增强法制观念，遵守国家法律。</t>
    </r>
    <r>
      <rPr>
        <sz val="10"/>
        <color rgb="FF000000"/>
        <rFont val="宋体"/>
        <charset val="134"/>
      </rPr>
      <t xml:space="preserve">
</t>
    </r>
    <r>
      <rPr>
        <sz val="10"/>
        <color rgb="FF000000"/>
        <rFont val="宋体"/>
        <charset val="134"/>
      </rPr>
      <t>四、防范和惩治邪教活动，要动员和组织全社会的力量，进行综合治理。各级人民政府和司法机关应当认真落实责任制，把严防邪教组织的滋生和蔓延，防范和惩治邪教活动作为一项重要任务长期坚持下去，维护社会稳定。</t>
    </r>
  </si>
  <si>
    <t>组织反邪教线索摸排</t>
  </si>
  <si>
    <t>开展“扫黄打非”工作</t>
  </si>
  <si>
    <t>开展“绿书签”系列宣传工作，打造西北社区最美农家书屋等“护苗”工作站</t>
  </si>
  <si>
    <r>
      <rPr>
        <sz val="12"/>
        <color rgb="FF000000"/>
        <rFont val="宋体"/>
        <charset val="134"/>
      </rPr>
      <t>党建办公室（宣传办）</t>
    </r>
    <r>
      <rPr>
        <sz val="12"/>
        <color rgb="FF000000"/>
        <rFont val="宋体"/>
        <charset val="134"/>
      </rPr>
      <t xml:space="preserve">
</t>
    </r>
    <r>
      <rPr>
        <sz val="12"/>
        <color rgb="FF000000"/>
        <rFont val="宋体"/>
        <charset val="134"/>
      </rPr>
      <t>社会治理办公室</t>
    </r>
  </si>
  <si>
    <r>
      <rPr>
        <sz val="12"/>
        <color rgb="FF000000"/>
        <rFont val="宋体"/>
        <charset val="134"/>
      </rPr>
      <t>1.查处非法或违禁图书、报刊、光盘及印刷品、宣传品的销售传播；</t>
    </r>
    <r>
      <rPr>
        <sz val="12"/>
        <color rgb="FF000000"/>
        <rFont val="宋体"/>
        <charset val="134"/>
      </rPr>
      <t xml:space="preserve">
</t>
    </r>
    <r>
      <rPr>
        <sz val="12"/>
        <color rgb="FF000000"/>
        <rFont val="宋体"/>
        <charset val="134"/>
      </rPr>
      <t>2.查处非法或违禁出版物的编辑、制作、印刷、仓储窝点；</t>
    </r>
    <r>
      <rPr>
        <sz val="12"/>
        <color rgb="FF000000"/>
        <rFont val="宋体"/>
        <charset val="134"/>
      </rPr>
      <t xml:space="preserve">
</t>
    </r>
    <r>
      <rPr>
        <sz val="12"/>
        <color rgb="FF000000"/>
        <rFont val="宋体"/>
        <charset val="134"/>
      </rPr>
      <t>3.打击假媒体、假记者站、假记者以及“新闻敲诈” 等活动；</t>
    </r>
    <r>
      <rPr>
        <sz val="12"/>
        <color rgb="FF000000"/>
        <rFont val="宋体"/>
        <charset val="134"/>
      </rPr>
      <t xml:space="preserve">
</t>
    </r>
    <r>
      <rPr>
        <sz val="12"/>
        <color rgb="FF000000"/>
        <rFont val="宋体"/>
        <charset val="134"/>
      </rPr>
      <t>4.对文化市场及“扫黄打非”重点部位进行巡查；</t>
    </r>
    <r>
      <rPr>
        <sz val="12"/>
        <color rgb="FF000000"/>
        <rFont val="宋体"/>
        <charset val="134"/>
      </rPr>
      <t xml:space="preserve">
</t>
    </r>
    <r>
      <rPr>
        <sz val="12"/>
        <color rgb="FF000000"/>
        <rFont val="宋体"/>
        <charset val="134"/>
      </rPr>
      <t>5.开展“扫黄打非”进基层宣传工作；</t>
    </r>
    <r>
      <rPr>
        <sz val="12"/>
        <color rgb="FF000000"/>
        <rFont val="宋体"/>
        <charset val="134"/>
      </rPr>
      <t xml:space="preserve">
</t>
    </r>
    <r>
      <rPr>
        <sz val="12"/>
        <color rgb="FF000000"/>
        <rFont val="宋体"/>
        <charset val="134"/>
      </rPr>
      <t>6.发动群众参与“扫黄打非”工作。</t>
    </r>
  </si>
  <si>
    <r>
      <rPr>
        <sz val="12"/>
        <color rgb="FF000000"/>
        <rFont val="宋体"/>
        <charset val="134"/>
      </rPr>
      <t>1.开展宣传工作，引导干部群众积极参与“扫黄打非”工作。</t>
    </r>
    <r>
      <rPr>
        <sz val="12"/>
        <color rgb="FF000000"/>
        <rFont val="宋体"/>
        <charset val="134"/>
      </rPr>
      <t xml:space="preserve">
</t>
    </r>
    <r>
      <rPr>
        <sz val="12"/>
        <color rgb="FF000000"/>
        <rFont val="宋体"/>
        <charset val="134"/>
      </rPr>
      <t>2.协助做好辖区内西北社区最美农家书屋等“护苗”基层工作站。</t>
    </r>
    <r>
      <rPr>
        <sz val="12"/>
        <color rgb="FF000000"/>
        <rFont val="宋体"/>
        <charset val="134"/>
      </rPr>
      <t xml:space="preserve">
</t>
    </r>
    <r>
      <rPr>
        <sz val="12"/>
        <color rgb="FF000000"/>
        <rFont val="宋体"/>
        <charset val="134"/>
      </rPr>
      <t>3.摸排图书、报刊等销售点，配合文化部门和派出所开展检查市场和“扫黄打非”工作。</t>
    </r>
    <r>
      <rPr>
        <sz val="12"/>
        <color rgb="FF000000"/>
        <rFont val="宋体"/>
        <charset val="134"/>
      </rPr>
      <t xml:space="preserve">
</t>
    </r>
    <r>
      <rPr>
        <sz val="12"/>
        <color rgb="FF000000"/>
        <rFont val="宋体"/>
        <charset val="134"/>
      </rPr>
      <t>4.配合上级部门开展“清源”“固边”“净网”“护苗”“秋风”五大专项行动。</t>
    </r>
  </si>
  <si>
    <t>2024年惠安县“扫黄打非”工作考评标准</t>
  </si>
  <si>
    <t>协助开展“扫黄打非”日常监管，摸排周边图书、报刊等销售点，协助上级部门开展市场、学校周边出版物安全。</t>
  </si>
  <si>
    <t>高标准农田建设管理</t>
  </si>
  <si>
    <t>农业项目及高标准农田建设项目宣传、摸底调查</t>
  </si>
  <si>
    <r>
      <rPr>
        <sz val="12"/>
        <color rgb="FF000000"/>
        <rFont val="宋体"/>
        <charset val="134"/>
      </rPr>
      <t>1.负责牵头推进全县高标准农田建设项目，协调解决工作中出现的重大问题。</t>
    </r>
    <r>
      <rPr>
        <sz val="12"/>
        <color rgb="FF000000"/>
        <rFont val="宋体"/>
        <charset val="134"/>
      </rPr>
      <t xml:space="preserve">
</t>
    </r>
    <r>
      <rPr>
        <sz val="12"/>
        <color rgb="FF000000"/>
        <rFont val="宋体"/>
        <charset val="134"/>
      </rPr>
      <t>2.重点做好高标准农田建设项目的前期工作指导、组织申报、工程指导。</t>
    </r>
    <r>
      <rPr>
        <sz val="12"/>
        <color rgb="FF000000"/>
        <rFont val="宋体"/>
        <charset val="134"/>
      </rPr>
      <t xml:space="preserve">
</t>
    </r>
    <r>
      <rPr>
        <sz val="12"/>
        <color rgb="FF000000"/>
        <rFont val="宋体"/>
        <charset val="134"/>
      </rPr>
      <t>3.组织本级验收、上报泉州市级验收、绩效考核以及信息公示、相关费用支出等工作。</t>
    </r>
  </si>
  <si>
    <r>
      <rPr>
        <sz val="12"/>
        <color rgb="FF000000"/>
        <rFont val="宋体"/>
        <charset val="134"/>
      </rPr>
      <t>1.做好高标准农田建设项目宣传、摸底调查。</t>
    </r>
    <r>
      <rPr>
        <sz val="12"/>
        <color rgb="FF000000"/>
        <rFont val="宋体"/>
        <charset val="134"/>
      </rPr>
      <t xml:space="preserve">
</t>
    </r>
    <r>
      <rPr>
        <sz val="12"/>
        <color rgb="FF000000"/>
        <rFont val="宋体"/>
        <charset val="134"/>
      </rPr>
      <t>2.做好高标准农田建设项目选址、立项等前期工作。</t>
    </r>
    <r>
      <rPr>
        <sz val="12"/>
        <color rgb="FF000000"/>
        <rFont val="宋体"/>
        <charset val="134"/>
      </rPr>
      <t xml:space="preserve">
</t>
    </r>
    <r>
      <rPr>
        <sz val="12"/>
        <color rgb="FF000000"/>
        <rFont val="宋体"/>
        <charset val="134"/>
      </rPr>
      <t>3.负责调解高标准农田建设中有关土地权属和面积争议、村与村界线认定等矛盾纠纷问题。</t>
    </r>
    <r>
      <rPr>
        <sz val="12"/>
        <color rgb="FF000000"/>
        <rFont val="宋体"/>
        <charset val="134"/>
      </rPr>
      <t xml:space="preserve">
</t>
    </r>
    <r>
      <rPr>
        <sz val="12"/>
        <color rgb="FF000000"/>
        <rFont val="宋体"/>
        <charset val="134"/>
      </rPr>
      <t>4.督促村(社区)和业主落实高标准农田建设和项目移交后的日常管护。</t>
    </r>
  </si>
  <si>
    <r>
      <rPr>
        <sz val="12"/>
        <color rgb="FF000000"/>
        <rFont val="宋体"/>
        <charset val="134"/>
      </rPr>
      <t>1.《中华人民共和国土地管理法》第三十三条　国家实行永久基本农田保护制度。下列耕地应当根据土地利用总体规划划为永久基本农田，实行严格保护：</t>
    </r>
    <r>
      <rPr>
        <sz val="12"/>
        <color rgb="FF000000"/>
        <rFont val="宋体"/>
        <charset val="134"/>
      </rPr>
      <t xml:space="preserve">
</t>
    </r>
    <r>
      <rPr>
        <sz val="12"/>
        <color rgb="FF000000"/>
        <rFont val="宋体"/>
        <charset val="134"/>
      </rPr>
      <t>（一）经国务院农业农村主管部门或者县级以上地方人民政府批准确定的粮、棉、油、糖等重要农产品生产基地内的耕地；</t>
    </r>
    <r>
      <rPr>
        <sz val="12"/>
        <color rgb="FF000000"/>
        <rFont val="宋体"/>
        <charset val="134"/>
      </rPr>
      <t xml:space="preserve">
</t>
    </r>
    <r>
      <rPr>
        <sz val="12"/>
        <color rgb="FF000000"/>
        <rFont val="宋体"/>
        <charset val="134"/>
      </rPr>
      <t>（二）有良好的水利与水土保持设施的耕地，正在实施改造计划以及可以改造的中、低产田和已建成的高标准农田；</t>
    </r>
    <r>
      <rPr>
        <sz val="12"/>
        <color rgb="FF000000"/>
        <rFont val="宋体"/>
        <charset val="134"/>
      </rPr>
      <t xml:space="preserve">
</t>
    </r>
    <r>
      <rPr>
        <sz val="12"/>
        <color rgb="FF000000"/>
        <rFont val="宋体"/>
        <charset val="134"/>
      </rPr>
      <t>（三）蔬菜生产基地；</t>
    </r>
    <r>
      <rPr>
        <sz val="12"/>
        <color rgb="FF000000"/>
        <rFont val="宋体"/>
        <charset val="134"/>
      </rPr>
      <t xml:space="preserve">
</t>
    </r>
    <r>
      <rPr>
        <sz val="12"/>
        <color rgb="FF000000"/>
        <rFont val="宋体"/>
        <charset val="134"/>
      </rPr>
      <t>（四）农业科研、教学试验田；</t>
    </r>
    <r>
      <rPr>
        <sz val="12"/>
        <color rgb="FF000000"/>
        <rFont val="宋体"/>
        <charset val="134"/>
      </rPr>
      <t xml:space="preserve">
</t>
    </r>
    <r>
      <rPr>
        <sz val="12"/>
        <color rgb="FF000000"/>
        <rFont val="宋体"/>
        <charset val="134"/>
      </rPr>
      <t>（五）国务院规定应当划为永久基本农田的其他耕地。</t>
    </r>
    <r>
      <rPr>
        <sz val="12"/>
        <color rgb="FF000000"/>
        <rFont val="宋体"/>
        <charset val="134"/>
      </rPr>
      <t xml:space="preserve">
</t>
    </r>
    <r>
      <rPr>
        <sz val="12"/>
        <color rgb="FF000000"/>
        <rFont val="宋体"/>
        <charset val="134"/>
      </rPr>
      <t>各省、自治区、直辖市划定的永久基本农田一般应当占本行政区域内耕地的百分之八十以上，具体比例由国务院根据各省、自治区、直辖市耕地实际情况规定。</t>
    </r>
    <r>
      <rPr>
        <sz val="12"/>
        <color rgb="FF000000"/>
        <rFont val="宋体"/>
        <charset val="134"/>
      </rPr>
      <t xml:space="preserve">
</t>
    </r>
    <r>
      <rPr>
        <sz val="12"/>
        <color rgb="FF000000"/>
        <rFont val="宋体"/>
        <charset val="134"/>
      </rPr>
      <t>第三十四条　永久基本农田划定以乡（镇）为单位进行，由县级人民政府自然资源主管部门会同同级农业农村主管部门组织实施。永久基本农田应当落实到地块，纳入国家永久基本农田数据库严格管理。</t>
    </r>
    <r>
      <rPr>
        <sz val="12"/>
        <color rgb="FF000000"/>
        <rFont val="宋体"/>
        <charset val="134"/>
      </rPr>
      <t xml:space="preserve">
</t>
    </r>
    <r>
      <rPr>
        <sz val="12"/>
        <color rgb="FF000000"/>
        <rFont val="宋体"/>
        <charset val="134"/>
      </rPr>
      <t>乡（镇）人民政府应当将永久基本农田的位置、范围向社会公告，并设立保护标志。</t>
    </r>
    <r>
      <rPr>
        <sz val="12"/>
        <color rgb="FF000000"/>
        <rFont val="宋体"/>
        <charset val="134"/>
      </rPr>
      <t xml:space="preserve">
</t>
    </r>
    <r>
      <rPr>
        <sz val="12"/>
        <color rgb="FF000000"/>
        <rFont val="宋体"/>
        <charset val="134"/>
      </rPr>
      <t>2.《关于泉州市2023年度（第六批）高标准农田建设项目初步设计和投资计划的批复》（泉农复【2023】14号）</t>
    </r>
    <r>
      <rPr>
        <sz val="12"/>
        <color rgb="FF000000"/>
        <rFont val="宋体"/>
        <charset val="134"/>
      </rPr>
      <t xml:space="preserve">
</t>
    </r>
    <r>
      <rPr>
        <sz val="12"/>
        <color rgb="FF000000"/>
        <rFont val="宋体"/>
        <charset val="134"/>
      </rPr>
      <t>3.《关于开展高标准农田建设工程质量“回头看”和专项整治行动的通知》（惠农【2024】105号）</t>
    </r>
  </si>
  <si>
    <t>做好高标准农田建设项目选址、立项等前期工作（再核对）</t>
  </si>
  <si>
    <t>负责解决项目实施中的纠纷处理工作</t>
  </si>
  <si>
    <t>督促村(社区)和业主落实高标准农田建设和项目移交后的日常管护</t>
  </si>
  <si>
    <t>重大动物疫病免疫防控及应急处置</t>
  </si>
  <si>
    <t>做好动物防疫知识宣传，加强畜禽养殖污染防控和治理</t>
  </si>
  <si>
    <t>农业农村办公室（畜牧站）</t>
  </si>
  <si>
    <t>县农业农村局、县卫生健康局</t>
  </si>
  <si>
    <r>
      <rPr>
        <b/>
        <sz val="12"/>
        <color rgb="FF000000"/>
        <rFont val="宋体"/>
        <charset val="134"/>
      </rPr>
      <t>县农业农村局：</t>
    </r>
    <r>
      <rPr>
        <sz val="12"/>
        <color rgb="FF000000"/>
        <rFont val="宋体"/>
        <charset val="134"/>
      </rPr>
      <t xml:space="preserve">
</t>
    </r>
    <r>
      <rPr>
        <sz val="12"/>
        <color rgb="FF000000"/>
        <rFont val="宋体"/>
        <charset val="134"/>
      </rPr>
      <t>1.制定县级动物防疫政策，印制相关宣传材料。</t>
    </r>
    <r>
      <rPr>
        <sz val="12"/>
        <color rgb="FF000000"/>
        <rFont val="宋体"/>
        <charset val="134"/>
      </rPr>
      <t xml:space="preserve">
</t>
    </r>
    <r>
      <rPr>
        <sz val="12"/>
        <color rgb="FF000000"/>
        <rFont val="宋体"/>
        <charset val="134"/>
      </rPr>
      <t>2.负责动物疫情信息的采集。</t>
    </r>
    <r>
      <rPr>
        <sz val="12"/>
        <color rgb="FF000000"/>
        <rFont val="宋体"/>
        <charset val="134"/>
      </rPr>
      <t xml:space="preserve">
</t>
    </r>
    <r>
      <rPr>
        <sz val="12"/>
        <color rgb="FF000000"/>
        <rFont val="宋体"/>
        <charset val="134"/>
      </rPr>
      <t>3.负责异常死亡畜禽填埋处置工作。</t>
    </r>
    <r>
      <rPr>
        <sz val="12"/>
        <color rgb="FF000000"/>
        <rFont val="宋体"/>
        <charset val="134"/>
      </rPr>
      <t xml:space="preserve">
</t>
    </r>
    <r>
      <rPr>
        <sz val="12"/>
        <color rgb="FF000000"/>
        <rFont val="宋体"/>
        <charset val="134"/>
      </rPr>
      <t>4.负责涉疫动物采样。</t>
    </r>
    <r>
      <rPr>
        <sz val="12"/>
        <color rgb="FF000000"/>
        <rFont val="宋体"/>
        <charset val="134"/>
      </rPr>
      <t xml:space="preserve">
</t>
    </r>
    <r>
      <rPr>
        <sz val="12"/>
        <color rgb="FF000000"/>
        <rFont val="宋体"/>
        <charset val="134"/>
      </rPr>
      <t>5.建立重大动物疫病免疫防控协调机制，负责重大动物疫情应急处置工作。</t>
    </r>
  </si>
  <si>
    <r>
      <rPr>
        <sz val="12"/>
        <color rgb="FF000000"/>
        <rFont val="宋体"/>
        <charset val="134"/>
      </rPr>
      <t>1.协助做好动物防疫知识宣传，协助上级进行入户宣传，分发宣传材料。</t>
    </r>
    <r>
      <rPr>
        <sz val="12"/>
        <color rgb="FF000000"/>
        <rFont val="宋体"/>
        <charset val="134"/>
      </rPr>
      <t xml:space="preserve">
</t>
    </r>
    <r>
      <rPr>
        <sz val="12"/>
        <color rgb="FF000000"/>
        <rFont val="宋体"/>
        <charset val="134"/>
      </rPr>
      <t>2.配合区域内饲养动物强制免疫的组织实施、建立档案、统计上报等工作。</t>
    </r>
    <r>
      <rPr>
        <sz val="12"/>
        <color rgb="FF000000"/>
        <rFont val="宋体"/>
        <charset val="134"/>
      </rPr>
      <t xml:space="preserve">
</t>
    </r>
    <r>
      <rPr>
        <sz val="12"/>
        <color rgb="FF000000"/>
        <rFont val="宋体"/>
        <charset val="134"/>
      </rPr>
      <t>3.发现突发重大动物疫情事件后，及时上报县农业农村局，并根据应急预案积极响应，做好突发重大动物疫情事件的应急处置工作。</t>
    </r>
    <r>
      <rPr>
        <sz val="12"/>
        <color rgb="FF000000"/>
        <rFont val="宋体"/>
        <charset val="134"/>
      </rPr>
      <t xml:space="preserve">
</t>
    </r>
    <r>
      <rPr>
        <sz val="12"/>
        <color rgb="FF000000"/>
        <rFont val="宋体"/>
        <charset val="134"/>
      </rPr>
      <t>4.向村民、居民宣传动物疫病防治的相关知识，协助做好疫情信息的收集、报告和各项应急处理措施的落实工作，以及死亡畜禽无害化处理。</t>
    </r>
  </si>
  <si>
    <r>
      <rPr>
        <sz val="12"/>
        <color rgb="FF000000"/>
        <rFont val="宋体"/>
        <charset val="134"/>
      </rPr>
      <t>1.《中华人民共和国动物防疫法》第八条第二款</t>
    </r>
    <r>
      <rPr>
        <sz val="12"/>
        <color rgb="FF000000"/>
        <rFont val="宋体"/>
        <charset val="134"/>
      </rPr>
      <t xml:space="preserve">  </t>
    </r>
    <r>
      <rPr>
        <sz val="12"/>
        <color rgb="FF000000"/>
        <rFont val="宋体"/>
        <charset val="134"/>
      </rPr>
      <t>乡级人民政府、街道办事处组织群众做好本辖区的动物疫病预防与控制工作，村民委员会、居民委员会予以协助。</t>
    </r>
    <r>
      <rPr>
        <sz val="12"/>
        <color rgb="FF000000"/>
        <rFont val="宋体"/>
        <charset val="134"/>
      </rPr>
      <t xml:space="preserve">
</t>
    </r>
    <r>
      <rPr>
        <sz val="12"/>
        <color rgb="FF000000"/>
        <rFont val="宋体"/>
        <charset val="134"/>
      </rPr>
      <t>第十三条第二款 各级人民政府和有关部门、新闻媒体，应当加强对动物防疫法律法规和动物防疫知识的宣传。</t>
    </r>
    <r>
      <rPr>
        <sz val="12"/>
        <color rgb="FF000000"/>
        <rFont val="宋体"/>
        <charset val="134"/>
      </rPr>
      <t xml:space="preserve">
</t>
    </r>
    <r>
      <rPr>
        <sz val="12"/>
        <color rgb="FF000000"/>
        <rFont val="宋体"/>
        <charset val="134"/>
      </rPr>
      <t>第十八条第二款 乡级人民政府、街道办事处组织本辖区饲养动物的单位和个人做好强制免疫，协助做好监督检查；村民委员会、居民委员会协助做好相关工作。</t>
    </r>
    <r>
      <rPr>
        <sz val="12"/>
        <color rgb="FF000000"/>
        <rFont val="宋体"/>
        <charset val="134"/>
      </rPr>
      <t xml:space="preserve">
</t>
    </r>
    <r>
      <rPr>
        <sz val="12"/>
        <color rgb="FF000000"/>
        <rFont val="宋体"/>
        <charset val="134"/>
      </rPr>
      <t>2.《重大动物疫情应急条例》第三十七条</t>
    </r>
    <r>
      <rPr>
        <sz val="12"/>
        <color rgb="FF000000"/>
        <rFont val="宋体"/>
        <charset val="134"/>
      </rPr>
      <t xml:space="preserve">  </t>
    </r>
    <r>
      <rPr>
        <sz val="12"/>
        <color rgb="FF000000"/>
        <rFont val="宋体"/>
        <charset val="134"/>
      </rPr>
      <t>重大动物疫情应急处理中，乡镇人民政府、村民委员会、居民委员会应当组织力量，向村民、居民宣传动物疫病防治的相关知识，协助做好疫情信息的收集、报告和各项应急处理措施的落实工作。</t>
    </r>
  </si>
  <si>
    <t>加强基层动员防疫队伍建设，加强动物疫病检测</t>
  </si>
  <si>
    <t>做好突发重大动物疫情事件的应急处置工作</t>
  </si>
  <si>
    <t>农产品质量安全监督管理工作</t>
  </si>
  <si>
    <t>开展农产品质量安全宣传工作</t>
  </si>
  <si>
    <t>县农业农村局、县市场监督管理局</t>
  </si>
  <si>
    <r>
      <rPr>
        <b/>
        <sz val="12"/>
        <color rgb="FF000000"/>
        <rFont val="宋体"/>
        <charset val="134"/>
      </rPr>
      <t>县农业农村局：</t>
    </r>
    <r>
      <rPr>
        <sz val="12"/>
        <color rgb="FF000000"/>
        <rFont val="宋体"/>
        <charset val="134"/>
      </rPr>
      <t xml:space="preserve">
</t>
    </r>
    <r>
      <rPr>
        <sz val="12"/>
        <color rgb="FF000000"/>
        <rFont val="宋体"/>
        <charset val="134"/>
      </rPr>
      <t>1.参与制订农产品质量安全文件，承担地方特色农产品质量标准化有关工作。</t>
    </r>
    <r>
      <rPr>
        <sz val="12"/>
        <color rgb="FF000000"/>
        <rFont val="宋体"/>
        <charset val="134"/>
      </rPr>
      <t xml:space="preserve">
</t>
    </r>
    <r>
      <rPr>
        <sz val="12"/>
        <color rgb="FF000000"/>
        <rFont val="宋体"/>
        <charset val="134"/>
      </rPr>
      <t>2.负责农产品质量安全监督管理，对违法违规行为进行查处。</t>
    </r>
    <r>
      <rPr>
        <sz val="12"/>
        <color rgb="FF000000"/>
        <rFont val="宋体"/>
        <charset val="134"/>
      </rPr>
      <t xml:space="preserve">
</t>
    </r>
    <r>
      <rPr>
        <sz val="12"/>
        <color rgb="FF000000"/>
        <rFont val="宋体"/>
        <charset val="134"/>
      </rPr>
      <t>3.对经营主体进行行政检查和质量安全监督抽样。</t>
    </r>
    <r>
      <rPr>
        <sz val="12"/>
        <color rgb="FF000000"/>
        <rFont val="宋体"/>
        <charset val="134"/>
      </rPr>
      <t xml:space="preserve">
</t>
    </r>
    <r>
      <rPr>
        <b/>
        <sz val="12"/>
        <color rgb="FF000000"/>
        <rFont val="宋体"/>
        <charset val="134"/>
      </rPr>
      <t>县市场监督管理局：</t>
    </r>
    <r>
      <rPr>
        <sz val="12"/>
        <color rgb="FF000000"/>
        <rFont val="宋体"/>
        <charset val="134"/>
      </rPr>
      <t xml:space="preserve">
</t>
    </r>
    <r>
      <rPr>
        <sz val="12"/>
        <color rgb="FF000000"/>
        <rFont val="宋体"/>
        <charset val="134"/>
      </rPr>
      <t>1.负责进入流通领域的农产品质量安全监督管理。</t>
    </r>
    <r>
      <rPr>
        <sz val="12"/>
        <color rgb="FF000000"/>
        <rFont val="宋体"/>
        <charset val="134"/>
      </rPr>
      <t xml:space="preserve">
</t>
    </r>
    <r>
      <rPr>
        <sz val="12"/>
        <color rgb="FF000000"/>
        <rFont val="宋体"/>
        <charset val="134"/>
      </rPr>
      <t>2.对流通领域农产品经营主体进行行政检查和质量安全监督抽样。</t>
    </r>
    <r>
      <rPr>
        <sz val="12"/>
        <color rgb="FF000000"/>
        <rFont val="宋体"/>
        <charset val="134"/>
      </rPr>
      <t xml:space="preserve">
</t>
    </r>
  </si>
  <si>
    <r>
      <rPr>
        <sz val="12"/>
        <color rgb="FF000000"/>
        <rFont val="宋体"/>
        <charset val="134"/>
      </rPr>
      <t>1.协助分发县农业农村局印制的农产品质量安全宣传材料。</t>
    </r>
    <r>
      <rPr>
        <sz val="12"/>
        <color rgb="FF000000"/>
        <rFont val="宋体"/>
        <charset val="134"/>
      </rPr>
      <t xml:space="preserve">
</t>
    </r>
    <r>
      <rPr>
        <sz val="12"/>
        <color rgb="FF000000"/>
        <rFont val="宋体"/>
        <charset val="134"/>
      </rPr>
      <t>2.组织农户参加县级农产品质量安全监管培训。</t>
    </r>
    <r>
      <rPr>
        <sz val="12"/>
        <color rgb="FF000000"/>
        <rFont val="宋体"/>
        <charset val="134"/>
      </rPr>
      <t xml:space="preserve">
</t>
    </r>
    <r>
      <rPr>
        <sz val="12"/>
        <color rgb="FF000000"/>
        <rFont val="宋体"/>
        <charset val="134"/>
      </rPr>
      <t>3.开展蔬菜种植基地、涉农生产企业、农产品质量安全的日常巡查，发现问题及时上报。</t>
    </r>
    <r>
      <rPr>
        <sz val="12"/>
        <color rgb="FF000000"/>
        <rFont val="宋体"/>
        <charset val="134"/>
      </rPr>
      <t xml:space="preserve">
</t>
    </r>
    <r>
      <rPr>
        <sz val="12"/>
        <color rgb="FF000000"/>
        <rFont val="宋体"/>
        <charset val="134"/>
      </rPr>
      <t>4.协助上级通知农户开展采样工作，对农产品质量安全抽样结果不合格的，协助开展执法工作。</t>
    </r>
  </si>
  <si>
    <r>
      <rPr>
        <sz val="12"/>
        <color rgb="FF000000"/>
        <rFont val="宋体"/>
        <charset val="134"/>
      </rPr>
      <t>1.《农产品质量安全法》</t>
    </r>
    <r>
      <rPr>
        <sz val="12"/>
        <color rgb="FF000000"/>
        <rFont val="宋体"/>
        <charset val="134"/>
      </rPr>
      <t xml:space="preserve">
</t>
    </r>
    <r>
      <rPr>
        <sz val="12"/>
        <color rgb="FF000000"/>
        <rFont val="宋体"/>
        <charset val="134"/>
      </rPr>
      <t>第六条 县级以上地方人民政府对本行政区域的农产品质量安全工作负责，统一领导、组织、协调本行政区域的农产品质量安全工作，建立健全农产品质量安全工作机制，提高农产品质量安全水平。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乡镇人民政府应当落实农产品质量安全监督管理责任，协助上级人民政府及其有关部门做好农产品质量安全监督管理工作。</t>
    </r>
    <r>
      <rPr>
        <sz val="12"/>
        <color rgb="FF000000"/>
        <rFont val="宋体"/>
        <charset val="134"/>
      </rPr>
      <t xml:space="preserve">
</t>
    </r>
    <r>
      <rPr>
        <sz val="12"/>
        <color rgb="FF000000"/>
        <rFont val="宋体"/>
        <charset val="134"/>
      </rPr>
      <t>2.《2024年福建省农作物高产、优质、绿色新品种展示示范推广项目申报工作的通知》（闽种站【2024】6号）</t>
    </r>
    <r>
      <rPr>
        <sz val="12"/>
        <color rgb="FF000000"/>
        <rFont val="宋体"/>
        <charset val="134"/>
      </rPr>
      <t xml:space="preserve">
</t>
    </r>
    <r>
      <rPr>
        <sz val="12"/>
        <color rgb="FF000000"/>
        <rFont val="宋体"/>
        <charset val="134"/>
      </rPr>
      <t>3.《惠安县现代农业产业园三年行动方案》</t>
    </r>
  </si>
  <si>
    <t>协助做好农产品质量监管，发现问题及时上报</t>
  </si>
  <si>
    <t>临时用地管理和复垦</t>
  </si>
  <si>
    <t>协助开展临时用地管理</t>
  </si>
  <si>
    <r>
      <rPr>
        <sz val="12"/>
        <color rgb="FF000000"/>
        <rFont val="宋体"/>
        <charset val="134"/>
      </rPr>
      <t>自然资源局</t>
    </r>
    <r>
      <rPr>
        <sz val="12"/>
        <color rgb="FF000000"/>
        <rFont val="宋体"/>
        <charset val="134"/>
      </rPr>
      <t xml:space="preserve">
</t>
    </r>
    <r>
      <rPr>
        <sz val="12"/>
        <color rgb="FF000000"/>
        <rFont val="宋体"/>
        <charset val="134"/>
      </rPr>
      <t>农业农村局</t>
    </r>
  </si>
  <si>
    <r>
      <rPr>
        <sz val="12"/>
        <color rgb="FF000000"/>
        <rFont val="宋体"/>
        <charset val="134"/>
      </rPr>
      <t>1.负责临时用地的审批、管理（建立临时用地档案和管理台账）。</t>
    </r>
    <r>
      <rPr>
        <sz val="12"/>
        <color rgb="FF000000"/>
        <rFont val="宋体"/>
        <charset val="134"/>
      </rPr>
      <t xml:space="preserve">
</t>
    </r>
    <r>
      <rPr>
        <sz val="12"/>
        <color rgb="FF000000"/>
        <rFont val="宋体"/>
        <charset val="134"/>
      </rPr>
      <t>2.负责督促指导临时用地复垦和验收。</t>
    </r>
    <r>
      <rPr>
        <sz val="12"/>
        <color rgb="FF000000"/>
        <rFont val="宋体"/>
        <charset val="134"/>
      </rPr>
      <t xml:space="preserve">
</t>
    </r>
    <r>
      <rPr>
        <sz val="12"/>
        <color rgb="FF000000"/>
        <rFont val="宋体"/>
        <charset val="134"/>
      </rPr>
      <t>3.对逾期未复垦的，牵头组织复垦，复垦费用从三方监管账户支出。</t>
    </r>
  </si>
  <si>
    <r>
      <rPr>
        <sz val="12"/>
        <color rgb="FF000000"/>
        <rFont val="宋体"/>
        <charset val="134"/>
      </rPr>
      <t xml:space="preserve">1.负责临时用地初审。 </t>
    </r>
    <r>
      <rPr>
        <sz val="12"/>
        <color rgb="FF000000"/>
        <rFont val="宋体"/>
        <charset val="134"/>
      </rPr>
      <t xml:space="preserve">
</t>
    </r>
    <r>
      <rPr>
        <sz val="12"/>
        <color rgb="FF000000"/>
        <rFont val="宋体"/>
        <charset val="134"/>
      </rPr>
      <t>2.负责临时用地放样。</t>
    </r>
    <r>
      <rPr>
        <sz val="12"/>
        <color rgb="FF000000"/>
        <rFont val="宋体"/>
        <charset val="134"/>
      </rPr>
      <t xml:space="preserve">       </t>
    </r>
    <r>
      <rPr>
        <sz val="12"/>
        <color rgb="FF000000"/>
        <rFont val="宋体"/>
        <charset val="134"/>
      </rPr>
      <t xml:space="preserve">
</t>
    </r>
    <r>
      <rPr>
        <sz val="12"/>
        <color rgb="FF000000"/>
        <rFont val="宋体"/>
        <charset val="134"/>
      </rPr>
      <t>3.负责定期检查临时用地是否扩大范围、是否改变用途、是否建设固定建筑。</t>
    </r>
    <r>
      <rPr>
        <sz val="12"/>
        <color rgb="FF000000"/>
        <rFont val="宋体"/>
        <charset val="134"/>
      </rPr>
      <t xml:space="preserve">
</t>
    </r>
    <r>
      <rPr>
        <sz val="12"/>
        <color rgb="FF000000"/>
        <rFont val="宋体"/>
        <charset val="134"/>
      </rPr>
      <t>4.督促业主按时复垦，对不履行复垦义务或复垦不到位的，推进复垦工作，并上报县自然资源局。</t>
    </r>
    <r>
      <rPr>
        <sz val="12"/>
        <color rgb="FF000000"/>
        <rFont val="宋体"/>
        <charset val="134"/>
      </rPr>
      <t xml:space="preserve">
</t>
    </r>
    <r>
      <rPr>
        <sz val="12"/>
        <color rgb="FF000000"/>
        <rFont val="宋体"/>
        <charset val="134"/>
      </rPr>
      <t>5.协助自然资源局进行复垦验收。</t>
    </r>
  </si>
  <si>
    <r>
      <rPr>
        <sz val="12"/>
        <color rgb="FF000000"/>
        <rFont val="宋体"/>
        <charset val="134"/>
      </rPr>
      <t>1.《中华人民共和国土地管理法实施条例》第十条县级人民政府应当按照国土空间规划关于统筹布局农业、生态、城镇等功能空间的要求，制定土地整理方案，促进耕地保护和土地节约集约利用。</t>
    </r>
    <r>
      <rPr>
        <sz val="12"/>
        <color rgb="FF000000"/>
        <rFont val="宋体"/>
        <charset val="134"/>
      </rPr>
      <t xml:space="preserve">
</t>
    </r>
    <r>
      <rPr>
        <sz val="12"/>
        <color rgb="FF000000"/>
        <rFont val="宋体"/>
        <charset val="134"/>
      </rPr>
      <t>县、乡（镇）人民政府应当组织农村集体经济组织，实施土地整理方案，对闲散地和废弃地有计划地整治、改造。土地整理新增耕地，可以用作建设所占用耕地的补充。</t>
    </r>
    <r>
      <rPr>
        <sz val="12"/>
        <color rgb="FF000000"/>
        <rFont val="宋体"/>
        <charset val="134"/>
      </rPr>
      <t xml:space="preserve">
</t>
    </r>
    <r>
      <rPr>
        <sz val="12"/>
        <color rgb="FF000000"/>
        <rFont val="宋体"/>
        <charset val="134"/>
      </rPr>
      <t>鼓励社会主体依法参与土地整理。</t>
    </r>
    <r>
      <rPr>
        <sz val="12"/>
        <color rgb="FF000000"/>
        <rFont val="宋体"/>
        <charset val="134"/>
      </rPr>
      <t xml:space="preserve">
</t>
    </r>
    <r>
      <rPr>
        <sz val="12"/>
        <color rgb="FF000000"/>
        <rFont val="宋体"/>
        <charset val="134"/>
      </rPr>
      <t>2.《福建省自然资源厅福建省农业农村厅关于规范和加强设施农业用地管理的通知》（闽自然资发（2020）43号）。</t>
    </r>
  </si>
  <si>
    <t>协助做好临时用地复垦验收工作</t>
  </si>
  <si>
    <t>开展卫片图斑核查处置，土地执法监察和违法用地、违法建设整治工作</t>
  </si>
  <si>
    <t>做好日常规划建设、耕地保护的宣传教育</t>
  </si>
  <si>
    <r>
      <rPr>
        <sz val="12"/>
        <color rgb="FF000000"/>
        <rFont val="宋体"/>
        <charset val="134"/>
      </rPr>
      <t>农业农村办公室</t>
    </r>
    <r>
      <rPr>
        <sz val="12"/>
        <color rgb="FF000000"/>
        <rFont val="宋体"/>
        <charset val="134"/>
      </rPr>
      <t xml:space="preserve">
</t>
    </r>
    <r>
      <rPr>
        <sz val="12"/>
        <color rgb="FF000000"/>
        <rFont val="宋体"/>
        <charset val="134"/>
      </rPr>
      <t>城镇管理办公室</t>
    </r>
    <r>
      <rPr>
        <sz val="12"/>
        <color rgb="FF000000"/>
        <rFont val="宋体"/>
        <charset val="134"/>
      </rPr>
      <t xml:space="preserve">
</t>
    </r>
    <r>
      <rPr>
        <sz val="12"/>
        <color rgb="FF000000"/>
        <rFont val="宋体"/>
        <charset val="134"/>
      </rPr>
      <t>综合执法队</t>
    </r>
  </si>
  <si>
    <t>县自然资源局、县农业农村局</t>
  </si>
  <si>
    <r>
      <rPr>
        <b/>
        <sz val="12"/>
        <color rgb="FF000000"/>
        <rFont val="宋体"/>
        <charset val="134"/>
      </rPr>
      <t>县自然资源局：</t>
    </r>
    <r>
      <rPr>
        <sz val="12"/>
        <color rgb="FF000000"/>
        <rFont val="宋体"/>
        <charset val="134"/>
      </rPr>
      <t xml:space="preserve">
</t>
    </r>
    <r>
      <rPr>
        <sz val="12"/>
        <color rgb="FF000000"/>
        <rFont val="宋体"/>
        <charset val="134"/>
      </rPr>
      <t>1.负责本行政区域内土地监察工作，对违反土地管理法律法规的行为进行监督检查和处置。</t>
    </r>
    <r>
      <rPr>
        <sz val="12"/>
        <color rgb="FF000000"/>
        <rFont val="宋体"/>
        <charset val="134"/>
      </rPr>
      <t xml:space="preserve">
</t>
    </r>
    <r>
      <rPr>
        <sz val="12"/>
        <color rgb="FF000000"/>
        <rFont val="宋体"/>
        <charset val="134"/>
      </rPr>
      <t>2.负责对本系统卫片图斑信息进行初步甄别并下发乡镇进一步核实，属合法图斑的，收集证明材料并销号。属县级部门或上级部门建设项目造成的违法图斑，进行查处，并责令相关部门进行整改及销号。</t>
    </r>
    <r>
      <rPr>
        <sz val="12"/>
        <color rgb="FF000000"/>
        <rFont val="宋体"/>
        <charset val="134"/>
      </rPr>
      <t xml:space="preserve">
</t>
    </r>
    <r>
      <rPr>
        <sz val="12"/>
        <color rgb="FF000000"/>
        <rFont val="宋体"/>
        <charset val="134"/>
      </rPr>
      <t>3.</t>
    </r>
    <r>
      <rPr>
        <sz val="12"/>
        <color rgb="FFFF0000"/>
        <rFont val="宋体"/>
        <charset val="134"/>
      </rPr>
      <t>做好</t>
    </r>
    <r>
      <rPr>
        <sz val="12"/>
        <color rgb="FF000000"/>
        <rFont val="宋体"/>
        <charset val="134"/>
      </rPr>
      <t>违法占地行政处罚案件中“没收在非法占用的土地上新建的建筑物和其他设施”的接收管理和处置工作。</t>
    </r>
    <r>
      <rPr>
        <sz val="12"/>
        <color rgb="FF000000"/>
        <rFont val="宋体"/>
        <charset val="134"/>
      </rPr>
      <t xml:space="preserve">
</t>
    </r>
    <r>
      <rPr>
        <sz val="12"/>
        <color rgb="FF000000"/>
        <rFont val="宋体"/>
        <charset val="134"/>
      </rPr>
      <t>4.对卫片图斑进行对比甄别、实地查看、系统核实认定，确定违法名单；对违法行为进行立案查处，督促整改。</t>
    </r>
    <r>
      <rPr>
        <sz val="12"/>
        <color rgb="FF000000"/>
        <rFont val="宋体"/>
        <charset val="134"/>
      </rPr>
      <t xml:space="preserve">
</t>
    </r>
    <r>
      <rPr>
        <sz val="12"/>
        <color rgb="FF000000"/>
        <rFont val="宋体"/>
        <charset val="134"/>
      </rPr>
      <t>5.对卫片图斑涉及耕地开展对比甄别、实地核查、综合研判，对违法行为进行立案查处，督促整改。</t>
    </r>
    <r>
      <rPr>
        <sz val="12"/>
        <color rgb="FF000000"/>
        <rFont val="宋体"/>
        <charset val="134"/>
      </rPr>
      <t xml:space="preserve">
</t>
    </r>
    <r>
      <rPr>
        <sz val="12"/>
        <color rgb="FF000000"/>
        <rFont val="宋体"/>
        <charset val="134"/>
      </rPr>
      <t>6.对卫片图斑涉及林地、草原、湿地开展对比甄别、实地核查、综合研判，对违法行为进行立案查处，督促整改。</t>
    </r>
    <r>
      <rPr>
        <sz val="12"/>
        <color rgb="FF000000"/>
        <rFont val="宋体"/>
        <charset val="134"/>
      </rPr>
      <t xml:space="preserve">
</t>
    </r>
    <r>
      <rPr>
        <b/>
        <sz val="12"/>
        <color rgb="FF000000"/>
        <rFont val="宋体"/>
        <charset val="134"/>
      </rPr>
      <t>县农业农村局：</t>
    </r>
    <r>
      <rPr>
        <sz val="12"/>
        <color rgb="FF000000"/>
        <rFont val="宋体"/>
        <charset val="134"/>
      </rPr>
      <t xml:space="preserve">
</t>
    </r>
    <r>
      <rPr>
        <sz val="12"/>
        <color rgb="FF000000"/>
        <rFont val="宋体"/>
        <charset val="134"/>
      </rPr>
      <t>负责对农村村民未经批准或者采取欺骗手段骗取批准，非法占用土地建住宅的行为进行监督检查和处置。</t>
    </r>
    <r>
      <rPr>
        <sz val="12"/>
        <color rgb="FF000000"/>
        <rFont val="宋体"/>
        <charset val="134"/>
      </rPr>
      <t xml:space="preserve">
</t>
    </r>
  </si>
  <si>
    <r>
      <rPr>
        <sz val="12"/>
        <color rgb="FF000000"/>
        <rFont val="宋体"/>
        <charset val="134"/>
      </rPr>
      <t>1.负责土地管理法律法规及打击违法用地、违法建设的政策宣传教育。</t>
    </r>
    <r>
      <rPr>
        <sz val="12"/>
        <color rgb="FF000000"/>
        <rFont val="宋体"/>
        <charset val="134"/>
      </rPr>
      <t xml:space="preserve">
</t>
    </r>
    <r>
      <rPr>
        <sz val="12"/>
        <color rgb="FF000000"/>
        <rFont val="宋体"/>
        <charset val="134"/>
      </rPr>
      <t>2.负责日常巡查工作，发现违法用地、违法建设苗头及时提醒劝止、说服教育。</t>
    </r>
    <r>
      <rPr>
        <sz val="12"/>
        <color rgb="FF000000"/>
        <rFont val="宋体"/>
        <charset val="134"/>
      </rPr>
      <t xml:space="preserve">
</t>
    </r>
    <r>
      <rPr>
        <sz val="12"/>
        <color rgb="FF000000"/>
        <rFont val="宋体"/>
        <charset val="134"/>
      </rPr>
      <t>3.负责对上级部门下发的卫片图斑或其他途径发现的疑似违法占地、违法建设行为进行核查，属合法用地、合法建设的，及时向县自然资源局提供佐证资料。</t>
    </r>
    <r>
      <rPr>
        <sz val="12"/>
        <color rgb="FF000000"/>
        <rFont val="宋体"/>
        <charset val="134"/>
      </rPr>
      <t xml:space="preserve">
</t>
    </r>
    <r>
      <rPr>
        <sz val="12"/>
        <color rgb="FF000000"/>
        <rFont val="宋体"/>
        <charset val="134"/>
      </rPr>
      <t>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t>
    </r>
    <r>
      <rPr>
        <sz val="12"/>
        <color rgb="FF000000"/>
        <rFont val="宋体"/>
        <charset val="134"/>
      </rPr>
      <t xml:space="preserve">
</t>
    </r>
    <r>
      <rPr>
        <sz val="12"/>
        <color rgb="FF000000"/>
        <rFont val="宋体"/>
        <charset val="134"/>
      </rPr>
      <t>5.依职责组织或协助上级有关部门实施违法建筑拆除和善后工作。</t>
    </r>
  </si>
  <si>
    <r>
      <rPr>
        <sz val="12"/>
        <color rgb="FF000000"/>
        <rFont val="宋体"/>
        <charset val="134"/>
      </rPr>
      <t>1.《福建省土地管理条例》第四十八条</t>
    </r>
    <r>
      <rPr>
        <sz val="12"/>
        <color rgb="FF000000"/>
        <rFont val="宋体"/>
        <charset val="134"/>
      </rPr>
      <t xml:space="preserve">   </t>
    </r>
    <r>
      <rPr>
        <sz val="12"/>
        <color rgb="FF000000"/>
        <rFont val="宋体"/>
        <charset val="134"/>
      </rPr>
      <t>县级以上地方人民政府自然资源主管部门对违反土地管理法律、法规的行为进行监督检查。县级以上地方人民政府农业农村主管部门对违反宅基地管理法律、法规的行为进行监督检查。县级以上地方人民政府其他相关部门，按照本级人民政府确定的职责分工，对违反土地管理法律、法规的行为进行监督检查。乡（镇）人民政府、街道办事处负责组织开展巡查工作，及时发现、制止违反土地管理法律、法规的行为。</t>
    </r>
    <r>
      <rPr>
        <sz val="12"/>
        <color rgb="FF000000"/>
        <rFont val="宋体"/>
        <charset val="134"/>
      </rPr>
      <t xml:space="preserve">
</t>
    </r>
    <r>
      <rPr>
        <sz val="12"/>
        <color rgb="FF000000"/>
        <rFont val="宋体"/>
        <charset val="134"/>
      </rPr>
      <t>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t>
    </r>
    <r>
      <rPr>
        <sz val="12"/>
        <color rgb="FF000000"/>
        <rFont val="宋体"/>
        <charset val="134"/>
      </rPr>
      <t xml:space="preserve">
</t>
    </r>
    <r>
      <rPr>
        <sz val="12"/>
        <color rgb="FF000000"/>
        <rFont val="宋体"/>
        <charset val="134"/>
      </rPr>
      <t>2.《中华人民共和国土地管理法》第七十八条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r>
    <r>
      <rPr>
        <sz val="12"/>
        <color rgb="FF000000"/>
        <rFont val="宋体"/>
        <charset val="134"/>
      </rPr>
      <t xml:space="preserve">
</t>
    </r>
    <r>
      <rPr>
        <sz val="12"/>
        <color rgb="FF000000"/>
        <rFont val="宋体"/>
        <charset val="134"/>
      </rPr>
      <t>3.《福建省土地监察条例》第三条</t>
    </r>
    <r>
      <rPr>
        <sz val="12"/>
        <color rgb="FF000000"/>
        <rFont val="宋体"/>
        <charset val="134"/>
      </rPr>
      <t xml:space="preserve">  </t>
    </r>
    <r>
      <rPr>
        <sz val="12"/>
        <color rgb="FF000000"/>
        <rFont val="宋体"/>
        <charset val="134"/>
      </rPr>
      <t>省土地管理部门主管全省土地监察工作。地、市、县土地管理部门负责本行政区域内土地监察工作。经地区行政公署、市、县人民政府批准成立的土地监察队，由同级土地管理部门负责管理。乡级人民政府负责本行政区域内农村居民占用土地建住宅的监察工作。</t>
    </r>
    <r>
      <rPr>
        <sz val="12"/>
        <color rgb="FF000000"/>
        <rFont val="宋体"/>
        <charset val="134"/>
      </rPr>
      <t xml:space="preserve">
</t>
    </r>
    <r>
      <rPr>
        <sz val="12"/>
        <color rgb="FF000000"/>
        <rFont val="宋体"/>
        <charset val="134"/>
      </rPr>
      <t>4.《福建省自然资源厅 福建省生态环境厅 福建省住房和城乡建设厅 福建省水利厅 福建省农业农村厅 福建省林业局关于常态化推进“两违”综合治理的通知》（闽自然资发〔2024〕2号）第二条</t>
    </r>
    <r>
      <rPr>
        <sz val="12"/>
        <color rgb="FF000000"/>
        <rFont val="宋体"/>
        <charset val="134"/>
      </rPr>
      <t xml:space="preserve">  </t>
    </r>
    <r>
      <rPr>
        <sz val="12"/>
        <color rgb="FF000000"/>
        <rFont val="宋体"/>
        <charset val="134"/>
      </rPr>
      <t>乡镇（街道）是“两违”综合治理工作的直接责任主体，要强化巡查责任，做好巡查、劝阻、上报工作，以及组织或协同实施违法建筑拆除工作，做好违法建筑拆除善后等工作。</t>
    </r>
    <r>
      <rPr>
        <sz val="12"/>
        <color rgb="FF000000"/>
        <rFont val="宋体"/>
        <charset val="134"/>
      </rPr>
      <t xml:space="preserve">
</t>
    </r>
    <r>
      <rPr>
        <sz val="12"/>
        <color rgb="FF000000"/>
        <rFont val="宋体"/>
        <charset val="134"/>
      </rPr>
      <t>5.《自然资源行政处罚办法》第四十三条</t>
    </r>
    <r>
      <rPr>
        <sz val="12"/>
        <color rgb="FF000000"/>
        <rFont val="宋体"/>
        <charset val="134"/>
      </rPr>
      <t xml:space="preserve">  </t>
    </r>
    <r>
      <rPr>
        <sz val="12"/>
        <color rgb="FF000000"/>
        <rFont val="宋体"/>
        <charset val="134"/>
      </rPr>
      <t>自然资源主管部门作出没收矿产品、建筑物或者其他设施的行政处罚决定后，应当在行政处罚决定生效后九十日内移交本级人民政府或者其指定的部门依法管理和处置。法律法规另有规定的，从其规定。</t>
    </r>
    <r>
      <rPr>
        <sz val="12"/>
        <color rgb="FF000000"/>
        <rFont val="宋体"/>
        <charset val="134"/>
      </rPr>
      <t xml:space="preserve">
</t>
    </r>
    <r>
      <rPr>
        <sz val="12"/>
        <color rgb="FF000000"/>
        <rFont val="宋体"/>
        <charset val="134"/>
      </rPr>
      <t>6.《福建省违法建设处置若干规定》。</t>
    </r>
  </si>
  <si>
    <t>组织人员开展违法用地、违法建设日常巡查</t>
  </si>
  <si>
    <t>“两违”投诉受理、现场查看、整改销号</t>
  </si>
  <si>
    <t>卫片图斑核查处置</t>
  </si>
  <si>
    <r>
      <rPr>
        <sz val="12"/>
        <color rgb="FF000000"/>
        <rFont val="宋体"/>
        <charset val="134"/>
      </rPr>
      <t>自然资源和不动产统一确权登记发证工作</t>
    </r>
    <r>
      <rPr>
        <sz val="12"/>
        <color rgb="FF000000"/>
        <rFont val="宋体"/>
        <charset val="134"/>
      </rPr>
      <t xml:space="preserve">
</t>
    </r>
  </si>
  <si>
    <t>开展不动产权证办理政策宣传、动员工作</t>
  </si>
  <si>
    <r>
      <rPr>
        <sz val="12"/>
        <color rgb="FF000000"/>
        <rFont val="宋体"/>
        <charset val="134"/>
      </rPr>
      <t>1.负责自然资源和不动产统一确权登记工作。</t>
    </r>
    <r>
      <rPr>
        <sz val="12"/>
        <color rgb="FF000000"/>
        <rFont val="宋体"/>
        <charset val="134"/>
      </rPr>
      <t xml:space="preserve">
</t>
    </r>
    <r>
      <rPr>
        <sz val="12"/>
        <color rgb="FF000000"/>
        <rFont val="宋体"/>
        <charset val="134"/>
      </rPr>
      <t>2.组织开展全县各类自然资源和不动产统一确权登记、权籍调查、不动产测绘、争议调处和成果应用。</t>
    </r>
  </si>
  <si>
    <r>
      <rPr>
        <sz val="12"/>
        <color rgb="FF000000"/>
        <rFont val="宋体"/>
        <charset val="134"/>
      </rPr>
      <t>1.开展不动产权证办理政策宣传、动员工作。</t>
    </r>
    <r>
      <rPr>
        <sz val="12"/>
        <color rgb="FF000000"/>
        <rFont val="宋体"/>
        <charset val="134"/>
      </rPr>
      <t xml:space="preserve">
</t>
    </r>
    <r>
      <rPr>
        <sz val="12"/>
        <color rgb="FF000000"/>
        <rFont val="宋体"/>
        <charset val="134"/>
      </rPr>
      <t>2.协助排查、统计不动产权证办理需求，收集整理办证相关资料并初审。</t>
    </r>
    <r>
      <rPr>
        <sz val="12"/>
        <color rgb="FF000000"/>
        <rFont val="宋体"/>
        <charset val="134"/>
      </rPr>
      <t xml:space="preserve">
</t>
    </r>
    <r>
      <rPr>
        <sz val="12"/>
        <color rgb="FF000000"/>
        <rFont val="宋体"/>
        <charset val="134"/>
      </rPr>
      <t>3.受理辖区内土地权属争议。</t>
    </r>
    <r>
      <rPr>
        <sz val="12"/>
        <color rgb="FF000000"/>
        <rFont val="宋体"/>
        <charset val="134"/>
      </rPr>
      <t xml:space="preserve">
</t>
    </r>
    <r>
      <rPr>
        <sz val="12"/>
        <color rgb="FF000000"/>
        <rFont val="宋体"/>
        <charset val="134"/>
      </rPr>
      <t>4.协助受理农村宅基地确权申请，组织实地踏勘、对村级提交的初审材料进行复核，符合条件的（1987年1月1日《土地管理法》实施前农村村民建房占用宅基地、房屋功能性完整、至今未改建、扩建、四至清楚、无土地权属纠纷），出具确权意见。</t>
    </r>
    <r>
      <rPr>
        <sz val="12"/>
        <color rgb="FF000000"/>
        <rFont val="宋体"/>
        <charset val="134"/>
      </rPr>
      <t xml:space="preserve">                            </t>
    </r>
    <r>
      <rPr>
        <sz val="12"/>
        <color rgb="FF000000"/>
        <rFont val="宋体"/>
        <charset val="134"/>
      </rPr>
      <t xml:space="preserve">
</t>
    </r>
    <r>
      <rPr>
        <sz val="12"/>
        <color rgb="FF000000"/>
        <rFont val="宋体"/>
        <charset val="134"/>
      </rPr>
      <t>5.对城乡规划法实施后建设的农村宅基地房屋，进行确权登记前的规划审核。</t>
    </r>
    <r>
      <rPr>
        <sz val="12"/>
        <color rgb="FF000000"/>
        <rFont val="宋体"/>
        <charset val="134"/>
      </rPr>
      <t xml:space="preserve">
</t>
    </r>
    <r>
      <rPr>
        <sz val="12"/>
        <color rgb="FF000000"/>
        <rFont val="宋体"/>
        <charset val="134"/>
      </rPr>
      <t>6.负责1987年《土地管理法》实施前，使用集体土地兴办镇或村公益事业和公共设施的用地、乡镇企业的用地和其他非住宅建设的集体土地确权申请的初审。</t>
    </r>
  </si>
  <si>
    <r>
      <rPr>
        <sz val="12"/>
        <color rgb="FF000000"/>
        <rFont val="宋体"/>
        <charset val="134"/>
      </rPr>
      <t>1.惠安县关于进一步推进农村不动产确权登记发证工作的通知</t>
    </r>
    <r>
      <rPr>
        <sz val="12"/>
        <color rgb="FFC00000"/>
        <rFont val="宋体"/>
        <charset val="134"/>
      </rPr>
      <t>？</t>
    </r>
    <r>
      <rPr>
        <sz val="12"/>
        <color rgb="FF000000"/>
        <rFont val="宋体"/>
        <charset val="134"/>
      </rPr>
      <t xml:space="preserve">
</t>
    </r>
    <r>
      <rPr>
        <sz val="12"/>
        <color rgb="FF000000"/>
        <rFont val="宋体"/>
        <charset val="134"/>
      </rPr>
      <t>2.《中华人民共和国土地管理法(2019年修正》第六十二条规定，农村村民住宅用地，由乡（镇）人民政府审核批准。</t>
    </r>
    <r>
      <rPr>
        <sz val="12"/>
        <color rgb="FF000000"/>
        <rFont val="宋体"/>
        <charset val="134"/>
      </rPr>
      <t xml:space="preserve">
</t>
    </r>
    <r>
      <rPr>
        <sz val="12"/>
        <color rgb="FF000000"/>
        <rFont val="宋体"/>
        <charset val="134"/>
      </rPr>
      <t>3.《自然资源部关于加快宅基地和集体建设用地使用权确权登记工作的通知》（自然资发〔2020〕84号）</t>
    </r>
    <r>
      <rPr>
        <sz val="12"/>
        <color rgb="FF000000"/>
        <rFont val="宋体"/>
        <charset val="134"/>
      </rPr>
      <t xml:space="preserve">  </t>
    </r>
    <r>
      <rPr>
        <sz val="12"/>
        <color rgb="FF000000"/>
        <rFont val="宋体"/>
        <charset val="134"/>
      </rPr>
      <t>第三点，积极化解疑难问题，依法依规办理登记；对合法宅基地上房屋没有符合规划或建设相关材料的，地方已出台相关规定，按其规定办理；未出台相关规定，位于原城市、镇规划区内的，出具规划意见后办理登记；位于原城市、镇规划区外且在《城乡规划法》实施前建设的，在办理登记时可不提交符合规划或建设的相关材料；在《城乡规划法》实施后建设的，由村委会公告15天无异议，经乡（镇）人民政府审核后，按照审核结果办理登记。</t>
    </r>
    <r>
      <rPr>
        <sz val="12"/>
        <color rgb="FF000000"/>
        <rFont val="宋体"/>
        <charset val="134"/>
      </rPr>
      <t xml:space="preserve">
</t>
    </r>
    <r>
      <rPr>
        <sz val="12"/>
        <color rgb="FF000000"/>
        <rFont val="宋体"/>
        <charset val="134"/>
      </rPr>
      <t>4.《中央农村工作领导小组办公室 农业农村部关于进一步加强农村宅基地管理的通知》第二条，依法落实基层政府属地责任；建立部省指导、市县主导、乡镇主责、村级主体的宅基地管理机制；宅基地管理工作的重心在基层，县乡政府承担属地责任，农业农村部门负责行业管理，具体工作由农村经营管理部门承担。</t>
    </r>
    <r>
      <rPr>
        <sz val="12"/>
        <color rgb="FF000000"/>
        <rFont val="宋体"/>
        <charset val="134"/>
      </rPr>
      <t xml:space="preserve">
</t>
    </r>
    <r>
      <rPr>
        <sz val="12"/>
        <color rgb="FF000000"/>
        <rFont val="宋体"/>
        <charset val="134"/>
      </rPr>
      <t>5.《土地权属争议调查处理办法》：第九条　当事人发生土地权属争议，经协商不能解决的；可以依法向县级以上人民政府或者乡级人民政府提出处理申请，也可以依照本办法第五、六、七、八条的规定，向有关的国土资源行政主管部门提出调查处理申请。</t>
    </r>
  </si>
  <si>
    <t>协助开展房地一体宅基地确权登记发证工作</t>
  </si>
  <si>
    <t>土地征收成片开发工作</t>
  </si>
  <si>
    <r>
      <rPr>
        <sz val="12"/>
        <color rgb="FF000000"/>
        <rFont val="宋体"/>
        <charset val="134"/>
      </rPr>
      <t>1.自然资源局负责全县土地征收成片开发方案编制的指导、审查报批、组织协调及监督管理等工作。</t>
    </r>
    <r>
      <rPr>
        <sz val="12"/>
        <color rgb="FF000000"/>
        <rFont val="宋体"/>
        <charset val="134"/>
      </rPr>
      <t xml:space="preserve">
</t>
    </r>
    <r>
      <rPr>
        <sz val="12"/>
        <color rgb="FF000000"/>
        <rFont val="宋体"/>
        <charset val="134"/>
      </rPr>
      <t>2.发改、生态环境、水利、住建、文旅等部门根据各自职责，协同做好土地征收成片开发相关工作。</t>
    </r>
  </si>
  <si>
    <r>
      <rPr>
        <sz val="12"/>
        <color rgb="FF000000"/>
        <rFont val="宋体"/>
        <charset val="134"/>
      </rPr>
      <t>1.确定土地征收成片开发范围。</t>
    </r>
    <r>
      <rPr>
        <sz val="12"/>
        <color rgb="FF000000"/>
        <rFont val="宋体"/>
        <charset val="134"/>
      </rPr>
      <t xml:space="preserve">
</t>
    </r>
    <r>
      <rPr>
        <sz val="12"/>
        <color rgb="FF000000"/>
        <rFont val="宋体"/>
        <charset val="134"/>
      </rPr>
      <t>2.委托编制土地征收成片开发方案，组织征求意见，收集并提供报批所需相关材料。</t>
    </r>
  </si>
  <si>
    <r>
      <rPr>
        <sz val="12"/>
        <color rgb="FF000000"/>
        <rFont val="宋体"/>
        <charset val="134"/>
      </rPr>
      <t>1.《中华人民共和国土地管理法》。</t>
    </r>
    <r>
      <rPr>
        <sz val="12"/>
        <color rgb="FF000000"/>
        <rFont val="宋体"/>
        <charset val="134"/>
      </rPr>
      <t xml:space="preserve">
</t>
    </r>
    <r>
      <rPr>
        <sz val="12"/>
        <color rgb="FF000000"/>
        <rFont val="宋体"/>
        <charset val="134"/>
      </rPr>
      <t>2.《自然资源部关于印发〈土地征收成片开发标准〉的通知》（自然资规〔2023〕7号）。</t>
    </r>
    <r>
      <rPr>
        <sz val="12"/>
        <color rgb="FF000000"/>
        <rFont val="宋体"/>
        <charset val="134"/>
      </rPr>
      <t xml:space="preserve">
</t>
    </r>
    <r>
      <rPr>
        <sz val="12"/>
        <color rgb="FF000000"/>
        <rFont val="宋体"/>
        <charset val="134"/>
      </rPr>
      <t>3.《福建省自然资源厅关于印发〈福建省土地征收成片开发方案报批管理办法〉的通知》（闽自然资发〔2024〕45号）。</t>
    </r>
  </si>
  <si>
    <t>野生动植物保护工作</t>
  </si>
  <si>
    <t>开展野生动物保护巡护、宣传工作</t>
  </si>
  <si>
    <t>社会事务服务中心（林业）</t>
  </si>
  <si>
    <r>
      <rPr>
        <sz val="12"/>
        <color rgb="FF000000"/>
        <rFont val="宋体"/>
        <charset val="134"/>
      </rPr>
      <t>1.负责野生动植物保护的监督管理工作和科学知识普及工作。</t>
    </r>
    <r>
      <rPr>
        <sz val="12"/>
        <color rgb="FF000000"/>
        <rFont val="宋体"/>
        <charset val="134"/>
      </rPr>
      <t xml:space="preserve">
</t>
    </r>
    <r>
      <rPr>
        <sz val="12"/>
        <color rgb="FF000000"/>
        <rFont val="宋体"/>
        <charset val="134"/>
      </rPr>
      <t>2.依法查处野生动植物保护违法行为。</t>
    </r>
  </si>
  <si>
    <r>
      <rPr>
        <sz val="12"/>
        <color rgb="FF000000"/>
        <rFont val="宋体"/>
        <charset val="134"/>
      </rPr>
      <t>1.协助野生动植物保护的宣传教育，做好科普。</t>
    </r>
    <r>
      <rPr>
        <sz val="12"/>
        <color rgb="FF000000"/>
        <rFont val="宋体"/>
        <charset val="134"/>
      </rPr>
      <t xml:space="preserve">
</t>
    </r>
    <r>
      <rPr>
        <sz val="12"/>
        <color rgb="FF000000"/>
        <rFont val="宋体"/>
        <charset val="134"/>
      </rPr>
      <t>2.针对危害野生动植物行为，开展日常巡查。</t>
    </r>
    <r>
      <rPr>
        <sz val="12"/>
        <color rgb="FF000000"/>
        <rFont val="宋体"/>
        <charset val="134"/>
      </rPr>
      <t xml:space="preserve">
</t>
    </r>
    <r>
      <rPr>
        <sz val="12"/>
        <color rgb="FF000000"/>
        <rFont val="宋体"/>
        <charset val="134"/>
      </rPr>
      <t>3.发现疑似违法线索，及时上报县自然资源局查处。</t>
    </r>
  </si>
  <si>
    <t>提供必要的宣传物料和业务指导</t>
  </si>
  <si>
    <r>
      <rPr>
        <sz val="12"/>
        <color rgb="FF000000"/>
        <rFont val="宋体"/>
        <charset val="134"/>
      </rPr>
      <t>1.《中华人民共和国野生动物保护法》第七条　国务院林业草原、渔业主管部门分别主管全国陆生、水生野生动物保护工作。</t>
    </r>
    <r>
      <rPr>
        <sz val="12"/>
        <color rgb="FF000000"/>
        <rFont val="宋体"/>
        <charset val="134"/>
      </rPr>
      <t xml:space="preserve">
</t>
    </r>
    <r>
      <rPr>
        <sz val="12"/>
        <color rgb="FF000000"/>
        <rFont val="宋体"/>
        <charset val="134"/>
      </rPr>
      <t>　　县级以上地方人民政府对本行政区域内野生动物保护工作负责，其林业草原、渔业主管部门分别主管本行政区域内陆生、水生野生动物保护工作。</t>
    </r>
    <r>
      <rPr>
        <sz val="12"/>
        <color rgb="FF000000"/>
        <rFont val="宋体"/>
        <charset val="134"/>
      </rPr>
      <t xml:space="preserve">
</t>
    </r>
    <r>
      <rPr>
        <sz val="12"/>
        <color rgb="FF000000"/>
        <rFont val="宋体"/>
        <charset val="134"/>
      </rPr>
      <t>　　县级以上人民政府有关部门按照职责分工，负责野生动物保护相关工作。</t>
    </r>
    <r>
      <rPr>
        <sz val="12"/>
        <color rgb="FF000000"/>
        <rFont val="宋体"/>
        <charset val="134"/>
      </rPr>
      <t xml:space="preserve">
</t>
    </r>
    <r>
      <rPr>
        <sz val="12"/>
        <color rgb="FF000000"/>
        <rFont val="宋体"/>
        <charset val="134"/>
      </rPr>
      <t>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t>
    </r>
    <r>
      <rPr>
        <sz val="12"/>
        <color rgb="FF000000"/>
        <rFont val="宋体"/>
        <charset val="134"/>
      </rPr>
      <t xml:space="preserve">
</t>
    </r>
    <r>
      <rPr>
        <sz val="12"/>
        <color rgb="FF000000"/>
        <rFont val="宋体"/>
        <charset val="134"/>
      </rPr>
      <t>2.《中华人民共和国野生植物保护条例》第六条　县级以上各级人民政府有关主管部门应当开展保护野生植物的宣传教育，普及野生植物知识，提高公民保护野生植物的意识。</t>
    </r>
    <r>
      <rPr>
        <sz val="12"/>
        <color rgb="FF000000"/>
        <rFont val="宋体"/>
        <charset val="134"/>
      </rPr>
      <t xml:space="preserve">
</t>
    </r>
  </si>
  <si>
    <t>上报野生动植物违法行为，配合查处野生动植物违法行为</t>
  </si>
  <si>
    <t>古树名木保护工作</t>
  </si>
  <si>
    <t>做好本行政区域内古树名木保护政策宣传、日常巡查、督促责任人做好古树名木管护工作</t>
  </si>
  <si>
    <r>
      <rPr>
        <sz val="12"/>
        <color rgb="FF000000"/>
        <rFont val="宋体"/>
        <charset val="134"/>
      </rPr>
      <t>1.负责古树名木的日常监督管理工作。</t>
    </r>
    <r>
      <rPr>
        <sz val="12"/>
        <color rgb="FF000000"/>
        <rFont val="宋体"/>
        <charset val="134"/>
      </rPr>
      <t xml:space="preserve">
</t>
    </r>
    <r>
      <rPr>
        <sz val="12"/>
        <color rgb="FF000000"/>
        <rFont val="宋体"/>
        <charset val="134"/>
      </rPr>
      <t>2.负责古树名木的资源普查、档案建立等工作。</t>
    </r>
    <r>
      <rPr>
        <sz val="12"/>
        <color rgb="FF000000"/>
        <rFont val="宋体"/>
        <charset val="134"/>
      </rPr>
      <t xml:space="preserve">
</t>
    </r>
    <r>
      <rPr>
        <sz val="12"/>
        <color rgb="FF000000"/>
        <rFont val="宋体"/>
        <charset val="134"/>
      </rPr>
      <t>3.依法查处古树名木违法行为。</t>
    </r>
  </si>
  <si>
    <r>
      <rPr>
        <sz val="12"/>
        <color rgb="FF000000"/>
        <rFont val="宋体"/>
        <charset val="134"/>
      </rPr>
      <t>1.做好辖区内古树名木保护政策宣传。</t>
    </r>
    <r>
      <rPr>
        <sz val="12"/>
        <color rgb="FF000000"/>
        <rFont val="宋体"/>
        <charset val="134"/>
      </rPr>
      <t xml:space="preserve">
</t>
    </r>
    <r>
      <rPr>
        <sz val="12"/>
        <color rgb="FF000000"/>
        <rFont val="宋体"/>
        <charset val="134"/>
      </rPr>
      <t>2.开展古树名木日常巡查，发现违法行为及时上报。</t>
    </r>
    <r>
      <rPr>
        <sz val="12"/>
        <color rgb="FF000000"/>
        <rFont val="宋体"/>
        <charset val="134"/>
      </rPr>
      <t xml:space="preserve">
</t>
    </r>
    <r>
      <rPr>
        <sz val="12"/>
        <color rgb="FF000000"/>
        <rFont val="宋体"/>
        <charset val="134"/>
      </rPr>
      <t>3.督促责任人做好古树名木管护工作。</t>
    </r>
  </si>
  <si>
    <r>
      <rPr>
        <sz val="12"/>
        <color rgb="FF000000"/>
        <rFont val="宋体"/>
        <charset val="134"/>
      </rPr>
      <t>《福建省古树名木保护管理办法》第四条 县级以上人民政府应当加强对古树名木保护管理工作的领导，将其纳入本行政区域行业专项规划，所需经费列入同级财政预算。</t>
    </r>
    <r>
      <rPr>
        <sz val="12"/>
        <color rgb="FF000000"/>
        <rFont val="宋体"/>
        <charset val="134"/>
      </rPr>
      <t xml:space="preserve">
</t>
    </r>
    <r>
      <rPr>
        <sz val="12"/>
        <color rgb="FF000000"/>
        <rFont val="宋体"/>
        <charset val="134"/>
      </rPr>
      <t>　　乡（镇）人民政府、街道办事处应当协助做好古树名木保护管理的相关工作。</t>
    </r>
    <r>
      <rPr>
        <sz val="12"/>
        <color rgb="FF000000"/>
        <rFont val="宋体"/>
        <charset val="134"/>
      </rPr>
      <t xml:space="preserve">
</t>
    </r>
    <r>
      <rPr>
        <sz val="12"/>
        <color rgb="FF000000"/>
        <rFont val="宋体"/>
        <charset val="134"/>
      </rPr>
      <t>　　村（居）民委员会可以通过制定村规民约等形式引导村（居）民增强古树名木的保护意识。</t>
    </r>
  </si>
  <si>
    <t>上报毁坏古树名木违法行为，配合查处古树名木违法行为。</t>
  </si>
  <si>
    <t>农村公共设施和公益事业项目农用地转用工作</t>
  </si>
  <si>
    <r>
      <rPr>
        <b/>
        <sz val="12"/>
        <color rgb="FF000000"/>
        <rFont val="宋体"/>
        <charset val="134"/>
      </rPr>
      <t>县自然资源局：</t>
    </r>
    <r>
      <rPr>
        <sz val="12"/>
        <color rgb="FF000000"/>
        <rFont val="宋体"/>
        <charset val="134"/>
      </rPr>
      <t xml:space="preserve">
</t>
    </r>
    <r>
      <rPr>
        <sz val="12"/>
        <color rgb="FF000000"/>
        <rFont val="宋体"/>
        <charset val="134"/>
      </rPr>
      <t>负责全县农村公共设施和公益事业项目农用地转用工作的指导、审查报批、组织协调及监督管理等工作。</t>
    </r>
  </si>
  <si>
    <r>
      <rPr>
        <sz val="12"/>
        <color rgb="FF000000"/>
        <rFont val="宋体"/>
        <charset val="134"/>
      </rPr>
      <t>1.核对项目红线国土空间规划、村庄规划。</t>
    </r>
    <r>
      <rPr>
        <sz val="12"/>
        <color rgb="FF000000"/>
        <rFont val="宋体"/>
        <charset val="134"/>
      </rPr>
      <t xml:space="preserve">                      </t>
    </r>
    <r>
      <rPr>
        <sz val="12"/>
        <color rgb="FF000000"/>
        <rFont val="宋体"/>
        <charset val="134"/>
      </rPr>
      <t xml:space="preserve">
</t>
    </r>
    <r>
      <rPr>
        <sz val="12"/>
        <color rgb="FF000000"/>
        <rFont val="宋体"/>
        <charset val="134"/>
      </rPr>
      <t>2.根据年度项目实施计划，对项目进行初审，拟定农转用请示，并上报县政府。</t>
    </r>
  </si>
  <si>
    <t>《福建省人民政府关于授权和委托各设区市人民政府、平潭综合实验区管委会部门土地管理事项的决定》（闽政〔2022〕30号）。</t>
  </si>
  <si>
    <t>开展梅山水库、七一水库等饮用水源地生态环境保护和水环境综合治理工作</t>
  </si>
  <si>
    <t>对饮用水源地开展排查，开展水源地保护区巡查工作，及时上报违法违规行为</t>
  </si>
  <si>
    <r>
      <rPr>
        <sz val="12"/>
        <color rgb="FF000000"/>
        <rFont val="宋体"/>
        <charset val="134"/>
      </rPr>
      <t>社会事务服务中心</t>
    </r>
    <r>
      <rPr>
        <sz val="12"/>
        <color rgb="FF000000"/>
        <rFont val="宋体"/>
        <charset val="134"/>
      </rPr>
      <t xml:space="preserve">
</t>
    </r>
    <r>
      <rPr>
        <sz val="12"/>
        <color rgb="FF000000"/>
        <rFont val="宋体"/>
        <charset val="134"/>
      </rPr>
      <t>（环保岗）、</t>
    </r>
    <r>
      <rPr>
        <sz val="12"/>
        <color rgb="FF000000"/>
        <rFont val="宋体"/>
        <charset val="134"/>
      </rPr>
      <t xml:space="preserve">
</t>
    </r>
    <r>
      <rPr>
        <sz val="12"/>
        <color rgb="FF000000"/>
        <rFont val="宋体"/>
        <charset val="134"/>
      </rPr>
      <t>农业农村办公室（水利站）</t>
    </r>
  </si>
  <si>
    <t>泉州市惠安生态环境局、县水利局</t>
  </si>
  <si>
    <r>
      <rPr>
        <b/>
        <sz val="12"/>
        <color rgb="FF000000"/>
        <rFont val="宋体"/>
        <charset val="134"/>
      </rPr>
      <t>泉州市惠安生态环境局：</t>
    </r>
    <r>
      <rPr>
        <sz val="12"/>
        <color rgb="FF000000"/>
        <rFont val="宋体"/>
        <charset val="134"/>
      </rPr>
      <t xml:space="preserve">
</t>
    </r>
    <r>
      <rPr>
        <sz val="12"/>
        <color rgb="FF000000"/>
        <rFont val="宋体"/>
        <charset val="134"/>
      </rPr>
      <t>1.饮用水水源受到污染可能威胁供水安全的，责令有关企业事业单位和其他生产经营者采取停止排放水污染物等措施，并通报饮用水供水单位和水利局、卫生健康局；跨行政区域的，通报相关地方人民政府。</t>
    </r>
    <r>
      <rPr>
        <sz val="12"/>
        <color rgb="FF000000"/>
        <rFont val="宋体"/>
        <charset val="134"/>
      </rPr>
      <t xml:space="preserve">
</t>
    </r>
    <r>
      <rPr>
        <sz val="12"/>
        <color rgb="FF000000"/>
        <rFont val="宋体"/>
        <charset val="134"/>
      </rPr>
      <t>2.对水污染防治实施统一监督管理。</t>
    </r>
    <r>
      <rPr>
        <sz val="12"/>
        <color rgb="FF000000"/>
        <rFont val="宋体"/>
        <charset val="134"/>
      </rPr>
      <t xml:space="preserve">
</t>
    </r>
    <r>
      <rPr>
        <sz val="12"/>
        <color rgb="FF000000"/>
        <rFont val="宋体"/>
        <charset val="134"/>
      </rPr>
      <t>3.对企业事业单位和其他生产经营者违法排放水污染物整改清空进行复查，发现其继续违法排放水污染物或者拒绝、阻挠复查的，依照《中华人民共和国环境保护法》的规定进行处罚。</t>
    </r>
    <r>
      <rPr>
        <sz val="12"/>
        <color rgb="FF000000"/>
        <rFont val="宋体"/>
        <charset val="134"/>
      </rPr>
      <t xml:space="preserve">
</t>
    </r>
    <r>
      <rPr>
        <sz val="12"/>
        <color rgb="FF000000"/>
        <rFont val="宋体"/>
        <charset val="134"/>
      </rPr>
      <t>4.对饮用水水源保护区、地下水型饮用水源的补给区及供水单位周边区域的环境状况和污染风险进行调查评估，筛查可能存在的污染风险因素。</t>
    </r>
    <r>
      <rPr>
        <sz val="12"/>
        <color rgb="FF000000"/>
        <rFont val="宋体"/>
        <charset val="134"/>
      </rPr>
      <t xml:space="preserve">
</t>
    </r>
    <r>
      <rPr>
        <sz val="12"/>
        <color rgb="FF000000"/>
        <rFont val="宋体"/>
        <charset val="134"/>
      </rPr>
      <t>5.负责开展饮用水水质检测工作。发现取水口水质不符合饮用水水源水质标准或者出水口水质不符合饮用水卫生标准的，及时采取相应措施，并向水利局报告。</t>
    </r>
    <r>
      <rPr>
        <sz val="12"/>
        <color rgb="FF000000"/>
        <rFont val="宋体"/>
        <charset val="134"/>
      </rPr>
      <t xml:space="preserve">
</t>
    </r>
    <r>
      <rPr>
        <b/>
        <sz val="12"/>
        <color rgb="FF000000"/>
        <rFont val="宋体"/>
        <charset val="134"/>
      </rPr>
      <t>县水利局：</t>
    </r>
    <r>
      <rPr>
        <sz val="12"/>
        <color rgb="FF000000"/>
        <rFont val="宋体"/>
        <charset val="134"/>
      </rPr>
      <t xml:space="preserve">
</t>
    </r>
    <r>
      <rPr>
        <sz val="12"/>
        <color rgb="FF000000"/>
        <rFont val="宋体"/>
        <charset val="134"/>
      </rPr>
      <t>1.负责农村饮水安全工程行业管理和业务指导。</t>
    </r>
    <r>
      <rPr>
        <sz val="12"/>
        <color rgb="FF000000"/>
        <rFont val="宋体"/>
        <charset val="134"/>
      </rPr>
      <t xml:space="preserve">
</t>
    </r>
    <r>
      <rPr>
        <sz val="12"/>
        <color rgb="FF000000"/>
        <rFont val="宋体"/>
        <charset val="134"/>
      </rPr>
      <t>2.主管道损坏后，督促自来水主管企业抢修。</t>
    </r>
    <r>
      <rPr>
        <sz val="12"/>
        <color rgb="FF000000"/>
        <rFont val="宋体"/>
        <charset val="134"/>
      </rPr>
      <t xml:space="preserve">
</t>
    </r>
    <r>
      <rPr>
        <sz val="12"/>
        <color rgb="FF000000"/>
        <rFont val="宋体"/>
        <charset val="134"/>
      </rPr>
      <t>3.开展生活饮用水卫生监测和水质问题的现场调查处置工作。</t>
    </r>
    <r>
      <rPr>
        <sz val="12"/>
        <color rgb="FF000000"/>
        <rFont val="宋体"/>
        <charset val="134"/>
      </rPr>
      <t xml:space="preserve">
</t>
    </r>
    <r>
      <rPr>
        <sz val="12"/>
        <color rgb="FF000000"/>
        <rFont val="宋体"/>
        <charset val="134"/>
      </rPr>
      <t>4.对发现取水口水质不符合饮用水水源水质标准或者出水口水质不符合饮用水卫生标准的，及时通报生态环境局和卫生健康局；按照职责加强饮用水水源保护区的日常监管。</t>
    </r>
  </si>
  <si>
    <r>
      <rPr>
        <sz val="12"/>
        <color rgb="FF000000"/>
        <rFont val="宋体"/>
        <charset val="134"/>
      </rPr>
      <t>1.协助上级开展梅山水库、七一水库等饮用水源地保护区日常巡查工作。</t>
    </r>
    <r>
      <rPr>
        <sz val="12"/>
        <color rgb="FF000000"/>
        <rFont val="宋体"/>
        <charset val="134"/>
      </rPr>
      <t xml:space="preserve">
</t>
    </r>
    <r>
      <rPr>
        <sz val="12"/>
        <color rgb="FF000000"/>
        <rFont val="宋体"/>
        <charset val="134"/>
      </rPr>
      <t>2.协助做好破坏饮用水源地的违法行为的制止和污染源的处置工作。</t>
    </r>
    <r>
      <rPr>
        <sz val="12"/>
        <color rgb="FF000000"/>
        <rFont val="宋体"/>
        <charset val="134"/>
      </rPr>
      <t xml:space="preserve">
</t>
    </r>
    <r>
      <rPr>
        <sz val="12"/>
        <color rgb="FF000000"/>
        <rFont val="宋体"/>
        <charset val="134"/>
      </rPr>
      <t>3.协助开展地下水专项排查和整治，发现情况及时上报。</t>
    </r>
    <r>
      <rPr>
        <sz val="12"/>
        <color rgb="FF000000"/>
        <rFont val="宋体"/>
        <charset val="134"/>
      </rPr>
      <t xml:space="preserve">
</t>
    </r>
    <r>
      <rPr>
        <sz val="12"/>
        <color rgb="FF000000"/>
        <rFont val="宋体"/>
        <charset val="134"/>
      </rPr>
      <t>4.配合开展监测和水质问题的现场调查处置工作，发现问题及时制止、上报。</t>
    </r>
  </si>
  <si>
    <r>
      <rPr>
        <sz val="12"/>
        <color rgb="FF000000"/>
        <rFont val="宋体"/>
        <charset val="134"/>
      </rPr>
      <t>1.《中华人民共和国水污染防治法》</t>
    </r>
    <r>
      <rPr>
        <sz val="12"/>
        <color rgb="FF000000"/>
        <rFont val="宋体"/>
        <charset val="134"/>
      </rPr>
      <t xml:space="preserve">
</t>
    </r>
    <r>
      <rPr>
        <sz val="12"/>
        <color rgb="FF000000"/>
        <rFont val="宋体"/>
        <charset val="134"/>
      </rPr>
      <t>第九条 县级以上人民政府环境保护主管部门对水污染防治实施统一监督管理。县级以上人民政府水行政、国土资源、卫生、建设、农业、渔业等部门以及重要江河、湖泊的流域水资源保护机构，在各自的职责范围内，对有关水污染防治实施监督管理。</t>
    </r>
    <r>
      <rPr>
        <sz val="12"/>
        <color rgb="FF000000"/>
        <rFont val="宋体"/>
        <charset val="134"/>
      </rPr>
      <t xml:space="preserve">
</t>
    </r>
    <r>
      <rPr>
        <sz val="12"/>
        <color rgb="FF000000"/>
        <rFont val="宋体"/>
        <charset val="134"/>
      </rPr>
      <t>第六十六条 禁止在饮用水水源二级保护区内新建、改建、 扩建排放污染物的建设项目；已建成的排放污染物的建设项目， 由县级以上人民政府责令拆除或者关闭。</t>
    </r>
    <r>
      <rPr>
        <sz val="12"/>
        <color rgb="FF000000"/>
        <rFont val="宋体"/>
        <charset val="134"/>
      </rPr>
      <t xml:space="preserve">
</t>
    </r>
    <r>
      <rPr>
        <sz val="12"/>
        <color rgb="FF000000"/>
        <rFont val="宋体"/>
        <charset val="134"/>
      </rPr>
      <t>第六十九条 县级以上地方人民政府应当组织环境保护等部门，对饮用水水源保护区、地下水型饮用水源的补给区及供水单位周边区域的环境状况和污染风险进行调查评估，筛查可能存在的污染风险因素，并采取相应的风险防范措施。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t>
    </r>
    <r>
      <rPr>
        <sz val="12"/>
        <color rgb="FF000000"/>
        <rFont val="宋体"/>
        <charset val="134"/>
      </rPr>
      <t xml:space="preserve">
</t>
    </r>
    <r>
      <rPr>
        <sz val="12"/>
        <color rgb="FF000000"/>
        <rFont val="宋体"/>
        <charset val="134"/>
      </rPr>
      <t>第七十一条 饮用水供水单位应当做好取水口和出水口的水质检测工作。发现取水口水质不符合饮用水水源水质标准或者出水口水质不符合饮用水卫生标准的，应当及时采取相应措施，并向所在地市、县级人民政府供水主管部门报告。供水主管部门接到报告后，应当通报环境保护、卫生、水行政等部门。饮用水供水单位应当对供水水质负责，确保供水设施安全可靠运行，保证供水水质符合国家有关标准。</t>
    </r>
    <r>
      <rPr>
        <sz val="12"/>
        <color rgb="FF000000"/>
        <rFont val="宋体"/>
        <charset val="134"/>
      </rPr>
      <t xml:space="preserve">  </t>
    </r>
    <r>
      <rPr>
        <sz val="12"/>
        <color rgb="FF000000"/>
        <rFont val="宋体"/>
        <charset val="134"/>
      </rPr>
      <t xml:space="preserve">
</t>
    </r>
    <r>
      <rPr>
        <sz val="12"/>
        <color rgb="FF000000"/>
        <rFont val="宋体"/>
        <charset val="134"/>
      </rPr>
      <t>2.《福建省水资源条例》</t>
    </r>
    <r>
      <rPr>
        <sz val="12"/>
        <color rgb="FF000000"/>
        <rFont val="宋体"/>
        <charset val="134"/>
      </rPr>
      <t xml:space="preserve">
</t>
    </r>
    <r>
      <rPr>
        <sz val="12"/>
        <color rgb="FF000000"/>
        <rFont val="宋体"/>
        <charset val="134"/>
      </rPr>
      <t>第十九条 县级以上地方人民政府应当将划定的饮用水水源保护区以及确定的管理单位目录向社会公布，并组织生态环境、水行政、自然资源、林业、农业农村、住房和城乡建设、卫生健康等有关部门以及所在地乡（镇）人民政府，按照各自职责加强饮用水水源保护区的日常监管，落实日常管理责任，建立巡查制度，及时发现并查处影响水源安全的行为。</t>
    </r>
    <r>
      <rPr>
        <sz val="12"/>
        <color rgb="FF000000"/>
        <rFont val="宋体"/>
        <charset val="134"/>
      </rPr>
      <t xml:space="preserve">
</t>
    </r>
    <r>
      <rPr>
        <sz val="12"/>
        <color rgb="FF000000"/>
        <rFont val="宋体"/>
        <charset val="134"/>
      </rPr>
      <t>1.《中华人民共和国水污染防治法》</t>
    </r>
    <r>
      <rPr>
        <sz val="12"/>
        <color rgb="FF000000"/>
        <rFont val="宋体"/>
        <charset val="134"/>
      </rPr>
      <t xml:space="preserve">
</t>
    </r>
    <r>
      <rPr>
        <sz val="12"/>
        <color rgb="FF000000"/>
        <rFont val="宋体"/>
        <charset val="134"/>
      </rPr>
      <t>第九条 县级以上人民政府环境保护主管部门对水污染防治实施统一监督管理。县级以上人民政府水行政、国土资源、卫生、建设、农业、渔业等部门以及重要江河、湖泊的流域水资源保护机构，在各自的职责范围内，对有关水污染防治实施监督管理。</t>
    </r>
    <r>
      <rPr>
        <sz val="12"/>
        <color rgb="FF000000"/>
        <rFont val="宋体"/>
        <charset val="134"/>
      </rPr>
      <t xml:space="preserve">
</t>
    </r>
    <r>
      <rPr>
        <sz val="12"/>
        <color rgb="FF000000"/>
        <rFont val="宋体"/>
        <charset val="134"/>
      </rPr>
      <t>第六十六条 禁止在饮用水水源二级保护区内新建、改建、 扩建排放污染物的建设项目；已建成的排放污染物的建设项目， 由县级以上人民政府责令拆除或者关闭。</t>
    </r>
    <r>
      <rPr>
        <sz val="12"/>
        <color rgb="FF000000"/>
        <rFont val="宋体"/>
        <charset val="134"/>
      </rPr>
      <t xml:space="preserve">
</t>
    </r>
    <r>
      <rPr>
        <sz val="12"/>
        <color rgb="FF000000"/>
        <rFont val="宋体"/>
        <charset val="134"/>
      </rPr>
      <t>第六十九条 县级以上地方人民政府应当组织环境保护等部门，对饮用水水源保护区、地下水型饮用水源的补给区及供水单位周边区域的环境状况和污染风险进行调查评估，筛查可能存在的污染风险因素，并采取相应的风险防范措施。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t>
    </r>
    <r>
      <rPr>
        <sz val="12"/>
        <color rgb="FF000000"/>
        <rFont val="宋体"/>
        <charset val="134"/>
      </rPr>
      <t xml:space="preserve">
</t>
    </r>
    <r>
      <rPr>
        <sz val="12"/>
        <color rgb="FF000000"/>
        <rFont val="宋体"/>
        <charset val="134"/>
      </rPr>
      <t>第七十一条 饮用水供水单位应当做好取水口和出水口的水质检测工作。发现取水口水质不符合饮用水水源水质标准或者出水口水质不符合饮用水卫生标准的，应当及时采取相应措施，并向所在地市、县级人民政府供水主管部门报告。供水主管部门接到报告后，应当通报环境保护、卫生、水行政等部门。饮用水供水单位应当对供水水质负责，确保供水设施安全可靠运行，保证供水水质符合国家有关标准。</t>
    </r>
    <r>
      <rPr>
        <sz val="12"/>
        <color rgb="FF000000"/>
        <rFont val="宋体"/>
        <charset val="134"/>
      </rPr>
      <t xml:space="preserve">  </t>
    </r>
    <r>
      <rPr>
        <sz val="12"/>
        <color rgb="FF000000"/>
        <rFont val="宋体"/>
        <charset val="134"/>
      </rPr>
      <t xml:space="preserve">
</t>
    </r>
    <r>
      <rPr>
        <sz val="12"/>
        <color rgb="FF000000"/>
        <rFont val="宋体"/>
        <charset val="134"/>
      </rPr>
      <t>2.《福建省水资源条例》</t>
    </r>
    <r>
      <rPr>
        <sz val="12"/>
        <color rgb="FF000000"/>
        <rFont val="宋体"/>
        <charset val="134"/>
      </rPr>
      <t xml:space="preserve">
</t>
    </r>
    <r>
      <rPr>
        <sz val="12"/>
        <color rgb="FF000000"/>
        <rFont val="宋体"/>
        <charset val="134"/>
      </rPr>
      <t>第十九条 县级以上地方人民政府应当将划定的饮用水水源保护区以及确定的管理单位目录向社会公布，并组织生态环境、水行政、自然资源、林业、农业农村、住房和城乡建设、卫生健康等有关部门以及所在地乡（镇）人民政府，按照各自职责加强饮用水水源保护区的日常监管，落实日常管理责任，建立巡查制度，及时发现并查处影响水源安全的行为。</t>
    </r>
  </si>
  <si>
    <t>开展水环境日常巡查，发现违法情况及时上报</t>
  </si>
  <si>
    <t>协助开展地下水专项整治行动工作</t>
  </si>
  <si>
    <t>配合开展小流域水质检测工作</t>
  </si>
  <si>
    <t>黑臭水体整治</t>
  </si>
  <si>
    <t>推进下社溪流域黑臭水体整治</t>
  </si>
  <si>
    <t>社会事务办公室（环保岗）</t>
  </si>
  <si>
    <t>泉州市惠安生态环境局</t>
  </si>
  <si>
    <r>
      <rPr>
        <sz val="12"/>
        <color rgb="FF000000"/>
        <rFont val="宋体"/>
        <charset val="134"/>
      </rPr>
      <t>1.负责制定全县农村黑臭水体治理方案，统筹农村黑臭水体排查和整治工作，由项目业主单位制定实施黑臭水体整治计划、实施方案并开展治理。</t>
    </r>
    <r>
      <rPr>
        <sz val="12"/>
        <color rgb="FF000000"/>
        <rFont val="宋体"/>
        <charset val="134"/>
      </rPr>
      <t xml:space="preserve">
</t>
    </r>
    <r>
      <rPr>
        <sz val="12"/>
        <color rgb="FF000000"/>
        <rFont val="宋体"/>
        <charset val="134"/>
      </rPr>
      <t>2.督促项目业主对已建成的黑臭水体项目进修管理维护。</t>
    </r>
    <r>
      <rPr>
        <sz val="12"/>
        <color rgb="FF000000"/>
        <rFont val="宋体"/>
        <charset val="134"/>
      </rPr>
      <t xml:space="preserve">
</t>
    </r>
    <r>
      <rPr>
        <sz val="12"/>
        <color rgb="FF000000"/>
        <rFont val="宋体"/>
        <charset val="134"/>
      </rPr>
      <t>3.负责水质环境监测。</t>
    </r>
  </si>
  <si>
    <r>
      <rPr>
        <sz val="12"/>
        <color rgb="FF000000"/>
        <rFont val="宋体"/>
        <charset val="134"/>
      </rPr>
      <t>1.委托有资质的检测公司开展镇级水域黑臭水体溯源排查。</t>
    </r>
    <r>
      <rPr>
        <sz val="12"/>
        <color rgb="FF000000"/>
        <rFont val="宋体"/>
        <charset val="134"/>
      </rPr>
      <t xml:space="preserve">
</t>
    </r>
    <r>
      <rPr>
        <sz val="12"/>
        <color rgb="FF000000"/>
        <rFont val="宋体"/>
        <charset val="134"/>
      </rPr>
      <t>2.根据排查结果，委托有资质的设计单位出具镇级水域黑臭水体整治方案，策划生成治理项目。</t>
    </r>
    <r>
      <rPr>
        <sz val="12"/>
        <color rgb="FF000000"/>
        <rFont val="宋体"/>
        <charset val="134"/>
      </rPr>
      <t xml:space="preserve">
</t>
    </r>
    <r>
      <rPr>
        <sz val="12"/>
        <color rgb="FF000000"/>
        <rFont val="宋体"/>
        <charset val="134"/>
      </rPr>
      <t>3.组织镇级水域黑臭水体整治项目预算编制及立项手续办理。</t>
    </r>
    <r>
      <rPr>
        <sz val="12"/>
        <color rgb="FF000000"/>
        <rFont val="宋体"/>
        <charset val="134"/>
      </rPr>
      <t xml:space="preserve">
</t>
    </r>
    <r>
      <rPr>
        <sz val="12"/>
        <color rgb="FF000000"/>
        <rFont val="宋体"/>
        <charset val="134"/>
      </rPr>
      <t>4.开展镇级水域黑臭水体整治项目的工程招投标工作。</t>
    </r>
    <r>
      <rPr>
        <sz val="12"/>
        <color rgb="FF000000"/>
        <rFont val="宋体"/>
        <charset val="134"/>
      </rPr>
      <t xml:space="preserve">
</t>
    </r>
    <r>
      <rPr>
        <sz val="12"/>
        <color rgb="FF000000"/>
        <rFont val="宋体"/>
        <charset val="134"/>
      </rPr>
      <t>5.对镇级水域黑臭水体整治工程进行监督管理。</t>
    </r>
    <r>
      <rPr>
        <sz val="12"/>
        <color rgb="FF000000"/>
        <rFont val="宋体"/>
        <charset val="134"/>
      </rPr>
      <t xml:space="preserve">
</t>
    </r>
    <r>
      <rPr>
        <sz val="12"/>
        <color rgb="FF000000"/>
        <rFont val="宋体"/>
        <charset val="134"/>
      </rPr>
      <t>6.组织镇级水域黑臭水体整治工程验收，办理结算，并做好资料归档。</t>
    </r>
  </si>
  <si>
    <t>提供业务指导、经费保障和执法支持</t>
  </si>
  <si>
    <r>
      <rPr>
        <sz val="12"/>
        <color rgb="FF000000"/>
        <rFont val="宋体"/>
        <charset val="134"/>
      </rPr>
      <t>1.《中华人民共和国水污染防治法》第二十九条</t>
    </r>
    <r>
      <rPr>
        <sz val="12"/>
        <color rgb="FF000000"/>
        <rFont val="宋体"/>
        <charset val="134"/>
      </rPr>
      <t xml:space="preserve">
</t>
    </r>
    <r>
      <rPr>
        <sz val="12"/>
        <color rgb="FF000000"/>
        <rFont val="宋体"/>
        <charset val="134"/>
      </rPr>
      <t>2.泉州市城市管理局等八部门关于印发《泉州市城市生活污水处理提质增效和黑臭水体治理攻坚战实施方案（2024-2025）》的通知</t>
    </r>
    <r>
      <rPr>
        <sz val="12"/>
        <color rgb="FF000000"/>
        <rFont val="宋体"/>
        <charset val="134"/>
      </rPr>
      <t xml:space="preserve">
</t>
    </r>
    <r>
      <rPr>
        <sz val="12"/>
        <color rgb="FF000000"/>
        <rFont val="宋体"/>
        <charset val="134"/>
      </rPr>
      <t>3.《惠安县生态环境保护委员会办公室关于印发惠安县2024年度流域水质提升攻坚实施方案的通知》</t>
    </r>
  </si>
  <si>
    <t>完成辖区内农村黑臭水体排查</t>
  </si>
  <si>
    <t>开展城区河道生活污水直排口排查整治</t>
  </si>
  <si>
    <t>落实大气污染防治任务</t>
  </si>
  <si>
    <t>开展大气污染防治日常巡查</t>
  </si>
  <si>
    <r>
      <rPr>
        <sz val="12"/>
        <color rgb="FF000000"/>
        <rFont val="宋体"/>
        <charset val="134"/>
      </rPr>
      <t>社会事务办公室（环保岗）</t>
    </r>
    <r>
      <rPr>
        <sz val="12"/>
        <color rgb="FF000000"/>
        <rFont val="宋体"/>
        <charset val="134"/>
      </rPr>
      <t xml:space="preserve">
</t>
    </r>
  </si>
  <si>
    <t>泉州市惠安县生态环境局、县发展和改革局、县工业和信息化局、县交通运输局、县住房和城乡建设局、县自然资源局、县城市管理和综合执法局、各行业主管部门</t>
  </si>
  <si>
    <r>
      <rPr>
        <b/>
        <sz val="12"/>
        <color rgb="FF000000"/>
        <rFont val="宋体"/>
        <charset val="134"/>
      </rPr>
      <t>泉州市惠安生态环境局：</t>
    </r>
    <r>
      <rPr>
        <sz val="12"/>
        <color rgb="FF000000"/>
        <rFont val="宋体"/>
        <charset val="134"/>
      </rPr>
      <t xml:space="preserve">
</t>
    </r>
    <r>
      <rPr>
        <sz val="12"/>
        <color rgb="FF000000"/>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sz val="12"/>
        <color rgb="FF000000"/>
        <rFont val="宋体"/>
        <charset val="134"/>
      </rPr>
      <t xml:space="preserve">
</t>
    </r>
    <r>
      <rPr>
        <sz val="12"/>
        <color rgb="FF000000"/>
        <rFont val="宋体"/>
        <charset val="134"/>
      </rPr>
      <t>县</t>
    </r>
    <r>
      <rPr>
        <b/>
        <sz val="12"/>
        <color rgb="FF000000"/>
        <rFont val="宋体"/>
        <charset val="134"/>
      </rPr>
      <t>发展和改革局、工业和信息化局：</t>
    </r>
    <r>
      <rPr>
        <sz val="12"/>
        <color rgb="FF000000"/>
        <rFont val="宋体"/>
        <charset val="134"/>
      </rPr>
      <t xml:space="preserve">
</t>
    </r>
    <r>
      <rPr>
        <sz val="12"/>
        <color rgb="FF000000"/>
        <rFont val="宋体"/>
        <charset val="134"/>
      </rPr>
      <t>会同有关部门在各自职责范围内负责能源结构调整、产业结构调整和产业布局优化以及相关监督管理工作，指导工业企业开展技术改造和转型升级。</t>
    </r>
    <r>
      <rPr>
        <sz val="12"/>
        <color rgb="FF000000"/>
        <rFont val="宋体"/>
        <charset val="134"/>
      </rPr>
      <t xml:space="preserve">
</t>
    </r>
    <r>
      <rPr>
        <sz val="12"/>
        <color rgb="FF000000"/>
        <rFont val="宋体"/>
        <charset val="134"/>
      </rPr>
      <t>县</t>
    </r>
    <r>
      <rPr>
        <b/>
        <sz val="12"/>
        <color rgb="FF000000"/>
        <rFont val="宋体"/>
        <charset val="134"/>
      </rPr>
      <t>交通运输局、住房和城乡建设局、自然资源局、城市管理和综合执法局等行业主管部门：</t>
    </r>
    <r>
      <rPr>
        <sz val="12"/>
        <color rgb="FF000000"/>
        <rFont val="宋体"/>
        <charset val="134"/>
      </rPr>
      <t xml:space="preserve">
</t>
    </r>
    <r>
      <rPr>
        <sz val="12"/>
        <color rgb="FF000000"/>
        <rFont val="宋体"/>
        <charset val="134"/>
      </rPr>
      <t>负责本行业领域扬尘的监督管理。</t>
    </r>
    <r>
      <rPr>
        <sz val="12"/>
        <color rgb="FF000000"/>
        <rFont val="宋体"/>
        <charset val="134"/>
      </rPr>
      <t xml:space="preserve">
</t>
    </r>
    <r>
      <rPr>
        <sz val="12"/>
        <color rgb="FF000000"/>
        <rFont val="宋体"/>
        <charset val="134"/>
      </rPr>
      <t>县</t>
    </r>
    <r>
      <rPr>
        <b/>
        <sz val="12"/>
        <color rgb="FF000000"/>
        <rFont val="宋体"/>
        <charset val="134"/>
      </rPr>
      <t>公安机关交通管理部门、交通运输、生态环境、商务等部门：</t>
    </r>
    <r>
      <rPr>
        <sz val="12"/>
        <color rgb="FF000000"/>
        <rFont val="宋体"/>
        <charset val="134"/>
      </rPr>
      <t xml:space="preserve">
</t>
    </r>
    <r>
      <rPr>
        <sz val="12"/>
        <color rgb="FF000000"/>
        <rFont val="宋体"/>
        <charset val="134"/>
      </rPr>
      <t>在各自职责范围内对机动车以及非道路移动机械、油气回收的大气污染防治实施监督管理。</t>
    </r>
    <r>
      <rPr>
        <sz val="12"/>
        <color rgb="FF000000"/>
        <rFont val="宋体"/>
        <charset val="134"/>
      </rPr>
      <t xml:space="preserve">
</t>
    </r>
    <r>
      <rPr>
        <sz val="12"/>
        <color rgb="FF000000"/>
        <rFont val="宋体"/>
        <charset val="134"/>
      </rPr>
      <t>县</t>
    </r>
    <r>
      <rPr>
        <b/>
        <sz val="12"/>
        <color rgb="FF000000"/>
        <rFont val="宋体"/>
        <charset val="134"/>
      </rPr>
      <t>城市管理和综合执法局：</t>
    </r>
    <r>
      <rPr>
        <sz val="12"/>
        <color rgb="FF000000"/>
        <rFont val="宋体"/>
        <charset val="134"/>
      </rPr>
      <t xml:space="preserve">
</t>
    </r>
    <r>
      <rPr>
        <sz val="12"/>
        <color rgb="FF000000"/>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</si>
  <si>
    <r>
      <rPr>
        <sz val="12"/>
        <color rgb="FF000000"/>
        <rFont val="宋体"/>
        <charset val="134"/>
      </rPr>
      <t>1.协助做好大气环境保护宣传，普及大气污染防治法律法规和科学知识。</t>
    </r>
    <r>
      <rPr>
        <sz val="12"/>
        <color rgb="FF000000"/>
        <rFont val="宋体"/>
        <charset val="134"/>
      </rPr>
      <t xml:space="preserve">
</t>
    </r>
    <r>
      <rPr>
        <sz val="12"/>
        <color rgb="FF000000"/>
        <rFont val="宋体"/>
        <charset val="134"/>
      </rPr>
      <t>2.对大气污染防治开展日常巡查。</t>
    </r>
    <r>
      <rPr>
        <sz val="12"/>
        <color rgb="FF000000"/>
        <rFont val="宋体"/>
        <charset val="134"/>
      </rPr>
      <t xml:space="preserve">
</t>
    </r>
    <r>
      <rPr>
        <sz val="12"/>
        <color rgb="FF000000"/>
        <rFont val="宋体"/>
        <charset val="134"/>
      </rPr>
      <t>3.协助开展大气污染物减排、机动车污染监督等工作。</t>
    </r>
    <r>
      <rPr>
        <sz val="12"/>
        <color rgb="FF000000"/>
        <rFont val="宋体"/>
        <charset val="134"/>
      </rPr>
      <t xml:space="preserve">
</t>
    </r>
    <r>
      <rPr>
        <sz val="12"/>
        <color rgb="FF000000"/>
        <rFont val="宋体"/>
        <charset val="134"/>
      </rPr>
      <t>4.对于巡查发现的各类大气污染违法行为，比如工地（道路、荒地等）扬尘、随意焚烧垃圾、餐饮油烟扰民、企业废气扰民等行为，及时制止，并报告上级有关部门。</t>
    </r>
    <r>
      <rPr>
        <sz val="12"/>
        <color rgb="FF000000"/>
        <rFont val="宋体"/>
        <charset val="134"/>
      </rPr>
      <t xml:space="preserve">
</t>
    </r>
    <r>
      <rPr>
        <sz val="12"/>
        <color rgb="FF000000"/>
        <rFont val="宋体"/>
        <charset val="134"/>
      </rPr>
      <t>5.受理破坏大气环境投诉，调处环境初信初访和矛盾纠纷。</t>
    </r>
  </si>
  <si>
    <r>
      <rPr>
        <sz val="12"/>
        <color rgb="FF000000"/>
        <rFont val="宋体"/>
        <charset val="134"/>
      </rPr>
      <t>1.《中华人民共和国大气污染防治法》</t>
    </r>
    <r>
      <rPr>
        <sz val="12"/>
        <color rgb="FF000000"/>
        <rFont val="宋体"/>
        <charset val="134"/>
      </rPr>
      <t xml:space="preserve">
</t>
    </r>
    <r>
      <rPr>
        <sz val="12"/>
        <color rgb="FF000000"/>
        <rFont val="宋体"/>
        <charset val="134"/>
      </rPr>
      <t>第三条 县级以上人民政府应当将大气污染防治工作纳入国民经济和社会发展规划，加大对大气污染防治的财政投入。地方各级人民政府应当对本行政区域的大气环境质量负责，制定规划，采取措施，控制或者逐步削减大气污染物的排放量，使大气环境质量达到规定标准并逐步改善。</t>
    </r>
    <r>
      <rPr>
        <sz val="12"/>
        <color rgb="FF000000"/>
        <rFont val="宋体"/>
        <charset val="134"/>
      </rPr>
      <t xml:space="preserve">
</t>
    </r>
    <r>
      <rPr>
        <sz val="12"/>
        <color rgb="FF000000"/>
        <rFont val="宋体"/>
        <charset val="134"/>
      </rPr>
      <t>第一百一十九条第一款 违反本法规定，在人口集中地区对树木、花草喷洒剧毒、高毒农药，或者露天焚烧秸秆、落叶等产生烟尘污染的物质的，由县级以上地方人民政府确定的监督管理部门责令改正。</t>
    </r>
    <r>
      <rPr>
        <sz val="12"/>
        <color rgb="FF000000"/>
        <rFont val="宋体"/>
        <charset val="134"/>
      </rPr>
      <t xml:space="preserve">
</t>
    </r>
    <r>
      <rPr>
        <sz val="12"/>
        <color rgb="FF000000"/>
        <rFont val="宋体"/>
        <charset val="134"/>
      </rPr>
      <t>2.《福建省大气污染防治条例》</t>
    </r>
    <r>
      <rPr>
        <sz val="12"/>
        <color rgb="FF000000"/>
        <rFont val="宋体"/>
        <charset val="134"/>
      </rPr>
      <t xml:space="preserve">
</t>
    </r>
    <r>
      <rPr>
        <sz val="12"/>
        <color rgb="FF000000"/>
        <rFont val="宋体"/>
        <charset val="134"/>
      </rPr>
      <t>第四条 地方各级人民政府应当对本行政区域的大气环境质量负责，采取措施，使大气环境质量达到规定标准并逐步改善。</t>
    </r>
    <r>
      <rPr>
        <sz val="12"/>
        <color rgb="FF000000"/>
        <rFont val="宋体"/>
        <charset val="134"/>
      </rPr>
      <t xml:space="preserve">
</t>
    </r>
    <r>
      <rPr>
        <sz val="12"/>
        <color rgb="FF000000"/>
        <rFont val="宋体"/>
        <charset val="134"/>
      </rPr>
      <t>第九条 地方各级人民政府应当加强大气环境保护宣传和普及工作，营造保护大气环境的良好氛围。</t>
    </r>
    <r>
      <rPr>
        <sz val="12"/>
        <color rgb="FF000000"/>
        <rFont val="宋体"/>
        <charset val="134"/>
      </rPr>
      <t xml:space="preserve">
</t>
    </r>
    <r>
      <rPr>
        <sz val="12"/>
        <color rgb="FF000000"/>
        <rFont val="宋体"/>
        <charset val="134"/>
      </rPr>
      <t>3.《县对各镇党政领导生态环境保护目标责任书考核评分细则》。</t>
    </r>
    <r>
      <rPr>
        <sz val="12"/>
        <color rgb="FF000000"/>
        <rFont val="宋体"/>
        <charset val="134"/>
      </rPr>
      <t xml:space="preserve">
</t>
    </r>
    <r>
      <rPr>
        <sz val="12"/>
        <color rgb="FF000000"/>
        <rFont val="宋体"/>
        <charset val="134"/>
      </rPr>
      <t>4.惠安县生态环境保护委员会关于印发《2024惠安县党政领导生态环境保护目标责任书细化落实方案》的通知（惠环委〔2024〕1号）。</t>
    </r>
    <r>
      <rPr>
        <sz val="12"/>
        <color rgb="FF000000"/>
        <rFont val="宋体"/>
        <charset val="134"/>
      </rPr>
      <t xml:space="preserve">
</t>
    </r>
    <r>
      <rPr>
        <sz val="12"/>
        <color rgb="FF000000"/>
        <rFont val="宋体"/>
        <charset val="134"/>
      </rPr>
      <t>5.关于征求《2024年度县对各镇党政领导生态环境保护目标责任书考核评分细则（征求意见稿）》意见的通知。</t>
    </r>
    <r>
      <rPr>
        <sz val="12"/>
        <color rgb="FF000000"/>
        <rFont val="宋体"/>
        <charset val="134"/>
      </rPr>
      <t xml:space="preserve">
</t>
    </r>
    <r>
      <rPr>
        <sz val="12"/>
        <color rgb="FF000000"/>
        <rFont val="宋体"/>
        <charset val="134"/>
      </rPr>
      <t>6.《福建省生态环境厅关于商请核实有关舆情反馈情况的函》。</t>
    </r>
  </si>
  <si>
    <t>发现大气污染违法行为及时制止上报</t>
  </si>
  <si>
    <t>固体废物污染防治工作</t>
  </si>
  <si>
    <t>协助生态环境部门指导企业完成新化学污染物、一般固废（危废）等系统填报及申报备案</t>
  </si>
  <si>
    <r>
      <rPr>
        <sz val="12"/>
        <color rgb="FF000000"/>
        <rFont val="宋体"/>
        <charset val="134"/>
      </rPr>
      <t>社会事务办公室（环保岗）</t>
    </r>
    <r>
      <rPr>
        <sz val="12"/>
        <color rgb="FF000000"/>
        <rFont val="宋体"/>
        <charset val="134"/>
      </rPr>
      <t xml:space="preserve">
</t>
    </r>
    <r>
      <rPr>
        <sz val="12"/>
        <color rgb="FF000000"/>
        <rFont val="宋体"/>
        <charset val="134"/>
      </rPr>
      <t>综合执法队</t>
    </r>
  </si>
  <si>
    <t>泉州市惠安县生态环境保护局</t>
  </si>
  <si>
    <r>
      <rPr>
        <sz val="12"/>
        <color rgb="FF000000"/>
        <rFont val="宋体"/>
        <charset val="134"/>
      </rPr>
      <t>1.负责制定全县固体废物污染防治宣传方案。</t>
    </r>
    <r>
      <rPr>
        <sz val="12"/>
        <color rgb="FF000000"/>
        <rFont val="宋体"/>
        <charset val="134"/>
      </rPr>
      <t xml:space="preserve">
</t>
    </r>
    <r>
      <rPr>
        <sz val="12"/>
        <color rgb="FF000000"/>
        <rFont val="宋体"/>
        <charset val="134"/>
      </rPr>
      <t>2.拟订固体废弃物以及化学品的污染防治规划，并组织实施。</t>
    </r>
    <r>
      <rPr>
        <sz val="12"/>
        <color rgb="FF000000"/>
        <rFont val="宋体"/>
        <charset val="134"/>
      </rPr>
      <t xml:space="preserve">
</t>
    </r>
    <r>
      <rPr>
        <sz val="12"/>
        <color rgb="FF000000"/>
        <rFont val="宋体"/>
        <charset val="134"/>
      </rPr>
      <t>3.对固体废物污染环境工作实施统一监督管理，并对违法行为依法进行立案查处。</t>
    </r>
  </si>
  <si>
    <r>
      <rPr>
        <sz val="12"/>
        <color rgb="FF000000"/>
        <rFont val="宋体"/>
        <charset val="134"/>
      </rPr>
      <t>1.开展固体废物污染防治宣传工作。</t>
    </r>
    <r>
      <rPr>
        <sz val="12"/>
        <color rgb="FF000000"/>
        <rFont val="宋体"/>
        <charset val="134"/>
      </rPr>
      <t xml:space="preserve">
</t>
    </r>
    <r>
      <rPr>
        <sz val="12"/>
        <color rgb="FF000000"/>
        <rFont val="宋体"/>
        <charset val="134"/>
      </rPr>
      <t>2.协助生态环境部门指导企业完成新化学污染物、一般固废（危废）等系统填报及申报备案。</t>
    </r>
    <r>
      <rPr>
        <sz val="12"/>
        <color rgb="FF000000"/>
        <rFont val="宋体"/>
        <charset val="134"/>
      </rPr>
      <t xml:space="preserve">
</t>
    </r>
    <r>
      <rPr>
        <sz val="12"/>
        <color rgb="FF000000"/>
        <rFont val="宋体"/>
        <charset val="134"/>
      </rPr>
      <t>3.开展日常巡查，发现固体废物污染环境违法行为及时上报。</t>
    </r>
  </si>
  <si>
    <r>
      <rPr>
        <sz val="12"/>
        <color rgb="FF000000"/>
        <rFont val="宋体"/>
        <charset val="134"/>
      </rPr>
      <t>《中华人民共和国固体废物污染环境防治法》第七条　地方各级人民政府对本行政区域固体废物污染环境防治负责。</t>
    </r>
    <r>
      <rPr>
        <sz val="12"/>
        <color rgb="FF000000"/>
        <rFont val="宋体"/>
        <charset val="134"/>
      </rPr>
      <t xml:space="preserve">
</t>
    </r>
    <r>
      <rPr>
        <sz val="12"/>
        <color rgb="FF000000"/>
        <rFont val="宋体"/>
        <charset val="134"/>
      </rPr>
      <t>第八条　各级人民政府应当加强对固体废物污染环境防治工作的领导，组织、协调、督促有关部门依法履行固体废物污染环境防治监督管理职责。</t>
    </r>
    <r>
      <rPr>
        <sz val="12"/>
        <color rgb="FF000000"/>
        <rFont val="宋体"/>
        <charset val="134"/>
      </rPr>
      <t xml:space="preserve">
</t>
    </r>
    <r>
      <rPr>
        <sz val="12"/>
        <color rgb="FF000000"/>
        <rFont val="宋体"/>
        <charset val="134"/>
      </rPr>
      <t>第九十五条　各级人民政府应当加强固体废物污染环境的防治，按照事权划分的原则安排必要的资金用于下列事项：</t>
    </r>
    <r>
      <rPr>
        <sz val="12"/>
        <color rgb="FF000000"/>
        <rFont val="宋体"/>
        <charset val="134"/>
      </rPr>
      <t xml:space="preserve">
</t>
    </r>
    <r>
      <rPr>
        <sz val="12"/>
        <color rgb="FF000000"/>
        <rFont val="宋体"/>
        <charset val="134"/>
      </rPr>
      <t>（一）固体废物污染环境防治的科学研究、技术开发；</t>
    </r>
    <r>
      <rPr>
        <sz val="12"/>
        <color rgb="FF000000"/>
        <rFont val="宋体"/>
        <charset val="134"/>
      </rPr>
      <t xml:space="preserve">
</t>
    </r>
    <r>
      <rPr>
        <sz val="12"/>
        <color rgb="FF000000"/>
        <rFont val="宋体"/>
        <charset val="134"/>
      </rPr>
      <t>（二）生活垃圾分类；</t>
    </r>
    <r>
      <rPr>
        <sz val="12"/>
        <color rgb="FF000000"/>
        <rFont val="宋体"/>
        <charset val="134"/>
      </rPr>
      <t xml:space="preserve">
</t>
    </r>
    <r>
      <rPr>
        <sz val="12"/>
        <color rgb="FF000000"/>
        <rFont val="宋体"/>
        <charset val="134"/>
      </rPr>
      <t>（三）固体废物集中处置设施建设；</t>
    </r>
    <r>
      <rPr>
        <sz val="12"/>
        <color rgb="FF000000"/>
        <rFont val="宋体"/>
        <charset val="134"/>
      </rPr>
      <t xml:space="preserve">
</t>
    </r>
    <r>
      <rPr>
        <sz val="12"/>
        <color rgb="FF000000"/>
        <rFont val="宋体"/>
        <charset val="134"/>
      </rPr>
      <t>（四）重大传染病疫情等突发事件产生的医疗废物等危险废物应急处置；</t>
    </r>
    <r>
      <rPr>
        <sz val="12"/>
        <color rgb="FF000000"/>
        <rFont val="宋体"/>
        <charset val="134"/>
      </rPr>
      <t xml:space="preserve">
</t>
    </r>
    <r>
      <rPr>
        <sz val="12"/>
        <color rgb="FF000000"/>
        <rFont val="宋体"/>
        <charset val="134"/>
      </rPr>
      <t>（五）涉及固体废物污染环境防治的其他事项。</t>
    </r>
  </si>
  <si>
    <t>开展日常巡查，发现固体废物污染环境违法行为及时上报</t>
  </si>
  <si>
    <t>应急管理及消防</t>
  </si>
  <si>
    <t>开展地质灾害防治工作</t>
  </si>
  <si>
    <t>开展地灾灾害防治宣传教育，编制年度地质灾害防治方案，落实地质灾害群测群防</t>
  </si>
  <si>
    <r>
      <rPr>
        <sz val="12"/>
        <color rgb="FF000000"/>
        <rFont val="宋体"/>
        <charset val="134"/>
      </rPr>
      <t>1.负责地质灾害防治的组织、协调、指导和监督工作。</t>
    </r>
    <r>
      <rPr>
        <sz val="12"/>
        <color rgb="FF000000"/>
        <rFont val="宋体"/>
        <charset val="134"/>
      </rPr>
      <t xml:space="preserve">                   </t>
    </r>
    <r>
      <rPr>
        <sz val="12"/>
        <color rgb="FF000000"/>
        <rFont val="宋体"/>
        <charset val="134"/>
      </rPr>
      <t xml:space="preserve">
</t>
    </r>
    <r>
      <rPr>
        <sz val="12"/>
        <color rgb="FF000000"/>
        <rFont val="宋体"/>
        <charset val="134"/>
      </rPr>
      <t>2.编制地质灾害防治方案，会同气象部门发布预警信息。</t>
    </r>
    <r>
      <rPr>
        <sz val="12"/>
        <color rgb="FF000000"/>
        <rFont val="宋体"/>
        <charset val="134"/>
      </rPr>
      <t xml:space="preserve">
</t>
    </r>
    <r>
      <rPr>
        <sz val="12"/>
        <color rgb="FF000000"/>
        <rFont val="宋体"/>
        <charset val="134"/>
      </rPr>
      <t>3.对于自然形成的地质灾害，负责开展治理工作。</t>
    </r>
    <r>
      <rPr>
        <sz val="12"/>
        <color rgb="FF000000"/>
        <rFont val="宋体"/>
        <charset val="134"/>
      </rPr>
      <t xml:space="preserve">                                                            </t>
    </r>
    <r>
      <rPr>
        <sz val="12"/>
        <color rgb="FF000000"/>
        <rFont val="宋体"/>
        <charset val="134"/>
      </rPr>
      <t>4.组织地质灾害点治理工程验收。</t>
    </r>
  </si>
  <si>
    <r>
      <rPr>
        <sz val="12"/>
        <color rgb="FF000000"/>
        <rFont val="宋体"/>
        <charset val="134"/>
      </rPr>
      <t>1.开展地质灾害宣传教育工作，编制镇级年度地质灾害防治方案，对现有在册地灾点建立地质灾害群测群防网络简表。</t>
    </r>
    <r>
      <rPr>
        <sz val="12"/>
        <color rgb="FF000000"/>
        <rFont val="宋体"/>
        <charset val="134"/>
      </rPr>
      <t xml:space="preserve">
</t>
    </r>
    <r>
      <rPr>
        <sz val="12"/>
        <color rgb="FF000000"/>
        <rFont val="宋体"/>
        <charset val="134"/>
      </rPr>
      <t>2.组织镇村开展地质灾害防治演练。</t>
    </r>
    <r>
      <rPr>
        <sz val="12"/>
        <color rgb="FF000000"/>
        <rFont val="宋体"/>
        <charset val="134"/>
      </rPr>
      <t xml:space="preserve">
</t>
    </r>
    <r>
      <rPr>
        <sz val="12"/>
        <color rgb="FF000000"/>
        <rFont val="宋体"/>
        <charset val="134"/>
      </rPr>
      <t>3.组织人员参加地质灾害防治知识培训工作。</t>
    </r>
    <r>
      <rPr>
        <sz val="12"/>
        <color rgb="FF000000"/>
        <rFont val="宋体"/>
        <charset val="134"/>
      </rPr>
      <t xml:space="preserve">
</t>
    </r>
    <r>
      <rPr>
        <sz val="12"/>
        <color rgb="FF000000"/>
        <rFont val="宋体"/>
        <charset val="134"/>
      </rPr>
      <t>4.配合对辖区内地质灾害风险隐患点开展巡查工作。</t>
    </r>
    <r>
      <rPr>
        <sz val="12"/>
        <color rgb="FF000000"/>
        <rFont val="宋体"/>
        <charset val="134"/>
      </rPr>
      <t xml:space="preserve">
</t>
    </r>
    <r>
      <rPr>
        <sz val="12"/>
        <color rgb="FF000000"/>
        <rFont val="宋体"/>
        <charset val="134"/>
      </rPr>
      <t>5.出现险情时，及时组织受灾害威胁的居民及其他人员转移到安全地带。</t>
    </r>
    <r>
      <rPr>
        <sz val="12"/>
        <color rgb="FF000000"/>
        <rFont val="宋体"/>
        <charset val="134"/>
      </rPr>
      <t xml:space="preserve">
</t>
    </r>
    <r>
      <rPr>
        <sz val="12"/>
        <color rgb="FF000000"/>
        <rFont val="宋体"/>
        <charset val="134"/>
      </rPr>
      <t>6.灾后及时组织转移安置受灾群众，做好受灾群众生活安排。</t>
    </r>
  </si>
  <si>
    <t>提供业务指导、培训</t>
  </si>
  <si>
    <t>国务院办公厅印发《贯彻落实国务院关于加强地质灾害防治工作决定重点工作分工方案的通知》（国办函〔2011〕94号）。</t>
  </si>
  <si>
    <t>组织镇村开展地灾灾害防治演练，配合开展地灾灾害防治知识培训工作</t>
  </si>
  <si>
    <t>配合开展辖区内地质灾害风险隐患点巡查工作</t>
  </si>
  <si>
    <t>发生灾情时，组织转移安置受灾群众，做好受灾群众生活安排</t>
  </si>
  <si>
    <t>食品安全监管工作</t>
  </si>
  <si>
    <t>协助开展辖区内食品安全宣传科普工作</t>
  </si>
  <si>
    <t>社会事务办公室（安全）</t>
  </si>
  <si>
    <r>
      <rPr>
        <sz val="12"/>
        <color rgb="FF000000"/>
        <rFont val="宋体"/>
        <charset val="134"/>
      </rPr>
      <t>1.组织开展食品安全宣传工作。</t>
    </r>
    <r>
      <rPr>
        <sz val="12"/>
        <color rgb="FF000000"/>
        <rFont val="宋体"/>
        <charset val="134"/>
      </rPr>
      <t xml:space="preserve">
</t>
    </r>
    <r>
      <rPr>
        <sz val="12"/>
        <color rgb="FF000000"/>
        <rFont val="宋体"/>
        <charset val="134"/>
      </rPr>
      <t>2.组织开展食品安全专项排查。</t>
    </r>
    <r>
      <rPr>
        <sz val="12"/>
        <color rgb="FF000000"/>
        <rFont val="宋体"/>
        <charset val="134"/>
      </rPr>
      <t xml:space="preserve">
</t>
    </r>
    <r>
      <rPr>
        <sz val="12"/>
        <color rgb="FF000000"/>
        <rFont val="宋体"/>
        <charset val="134"/>
      </rPr>
      <t>3.负责食品安全监督管理，建立覆盖食品生产、流通、消费环节全过程的监督检查制度和隐患排查治理机制并组织实施，防范区域性、系统性食品安全风险。</t>
    </r>
    <r>
      <rPr>
        <sz val="12"/>
        <color rgb="FF000000"/>
        <rFont val="宋体"/>
        <charset val="134"/>
      </rPr>
      <t xml:space="preserve">
</t>
    </r>
    <r>
      <rPr>
        <sz val="12"/>
        <color rgb="FF000000"/>
        <rFont val="宋体"/>
        <charset val="134"/>
      </rPr>
      <t>4.出现突发食品安全事件时，及时协调有关部门做好应急处置工作。</t>
    </r>
    <r>
      <rPr>
        <sz val="12"/>
        <color rgb="FF000000"/>
        <rFont val="宋体"/>
        <charset val="134"/>
      </rPr>
      <t xml:space="preserve">
</t>
    </r>
    <r>
      <rPr>
        <sz val="12"/>
        <color rgb="FF000000"/>
        <rFont val="宋体"/>
        <charset val="134"/>
      </rPr>
      <t>5.督促农村集体聚餐承办者加强对加工制作人员的食品安全知识培训，做好现场应急处置。</t>
    </r>
  </si>
  <si>
    <r>
      <rPr>
        <sz val="12"/>
        <color rgb="FF000000"/>
        <rFont val="宋体"/>
        <charset val="134"/>
      </rPr>
      <t>1.协助开展辖区内食品安全宣传科普工作，发放宣传材料，组织科普讲座等。</t>
    </r>
    <r>
      <rPr>
        <sz val="12"/>
        <color rgb="FF000000"/>
        <rFont val="宋体"/>
        <charset val="134"/>
      </rPr>
      <t xml:space="preserve">
</t>
    </r>
    <r>
      <rPr>
        <sz val="12"/>
        <color rgb="FF000000"/>
        <rFont val="宋体"/>
        <charset val="134"/>
      </rPr>
      <t>2.协助开展食品安全专项排查工作。</t>
    </r>
    <r>
      <rPr>
        <sz val="12"/>
        <color rgb="FF000000"/>
        <rFont val="宋体"/>
        <charset val="134"/>
      </rPr>
      <t xml:space="preserve">
</t>
    </r>
    <r>
      <rPr>
        <sz val="12"/>
        <color rgb="FF000000"/>
        <rFont val="宋体"/>
        <charset val="134"/>
      </rPr>
      <t>3.依法对包保主体开展督导，做好食品安全“两个责任”平台的维护。</t>
    </r>
    <r>
      <rPr>
        <sz val="12"/>
        <color rgb="FF000000"/>
        <rFont val="宋体"/>
        <charset val="134"/>
      </rPr>
      <t xml:space="preserve">
</t>
    </r>
    <r>
      <rPr>
        <sz val="12"/>
        <color rgb="FF000000"/>
        <rFont val="宋体"/>
        <charset val="134"/>
      </rPr>
      <t>4.在日常工作中，发现涉及食品安全问题及时上报主管部门。</t>
    </r>
    <r>
      <rPr>
        <sz val="12"/>
        <color rgb="FF000000"/>
        <rFont val="宋体"/>
        <charset val="134"/>
      </rPr>
      <t xml:space="preserve">
</t>
    </r>
    <r>
      <rPr>
        <sz val="12"/>
        <color rgb="FF000000"/>
        <rFont val="宋体"/>
        <charset val="134"/>
      </rPr>
      <t>5.辖区内发生食品安全突发事件、违法案件时，协助做好现场秩序维护，协助采集食品样本，做好社会面稳控工作。</t>
    </r>
    <r>
      <rPr>
        <sz val="12"/>
        <color rgb="FF000000"/>
        <rFont val="宋体"/>
        <charset val="134"/>
      </rPr>
      <t xml:space="preserve">
</t>
    </r>
    <r>
      <rPr>
        <sz val="12"/>
        <color rgb="FF000000"/>
        <rFont val="宋体"/>
        <charset val="134"/>
      </rPr>
      <t>6.小餐饮登记备案。</t>
    </r>
  </si>
  <si>
    <r>
      <rPr>
        <sz val="12"/>
        <color rgb="FF000000"/>
        <rFont val="宋体"/>
        <charset val="134"/>
      </rPr>
      <t>1.《中华人民共和国食品安全法》</t>
    </r>
    <r>
      <rPr>
        <sz val="12"/>
        <color rgb="FF000000"/>
        <rFont val="宋体"/>
        <charset val="134"/>
      </rPr>
      <t xml:space="preserve">
</t>
    </r>
    <r>
      <rPr>
        <sz val="12"/>
        <color rgb="FF000000"/>
        <rFont val="宋体"/>
        <charset val="134"/>
      </rPr>
      <t>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t>
    </r>
    <r>
      <rPr>
        <sz val="12"/>
        <color rgb="FF000000"/>
        <rFont val="宋体"/>
        <charset val="134"/>
      </rPr>
      <t xml:space="preserve">
</t>
    </r>
    <r>
      <rPr>
        <sz val="12"/>
        <color rgb="FF000000"/>
        <rFont val="宋体"/>
        <charset val="134"/>
      </rPr>
      <t>2.《中华人民共和国食品安全法实施条例》</t>
    </r>
    <r>
      <rPr>
        <sz val="12"/>
        <color rgb="FF000000"/>
        <rFont val="宋体"/>
        <charset val="134"/>
      </rPr>
      <t xml:space="preserve">
</t>
    </r>
    <r>
      <rPr>
        <sz val="12"/>
        <color rgb="FF000000"/>
        <rFont val="宋体"/>
        <charset val="134"/>
      </rPr>
      <t>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t>
    </r>
    <r>
      <rPr>
        <sz val="12"/>
        <color rgb="FF000000"/>
        <rFont val="宋体"/>
        <charset val="134"/>
      </rPr>
      <t xml:space="preserve">
</t>
    </r>
    <r>
      <rPr>
        <sz val="12"/>
        <color rgb="FF000000"/>
        <rFont val="宋体"/>
        <charset val="134"/>
      </rPr>
      <t>3.国务院食品安全办秘书处关于印发《建立健全分级精准防控末端发力终端见效工作机制实施细则（2022版）》各级食品安全委员会办公室组织成立领导小组、组建工作专班，负责末端发力终端见效工作机制组织实施、宣贯培训和督查落实。</t>
    </r>
    <r>
      <rPr>
        <sz val="12"/>
        <color rgb="FF000000"/>
        <rFont val="宋体"/>
        <charset val="134"/>
      </rPr>
      <t xml:space="preserve">
</t>
    </r>
    <r>
      <rPr>
        <sz val="12"/>
        <color rgb="FF000000"/>
        <rFont val="宋体"/>
        <charset val="134"/>
      </rPr>
      <t>4.《国务院食品安全委员会办公室关于进一步强化农村集体聚餐食品安全风险防控的指导意见》。</t>
    </r>
    <r>
      <rPr>
        <sz val="12"/>
        <color rgb="FF000000"/>
        <rFont val="宋体"/>
        <charset val="134"/>
      </rPr>
      <t xml:space="preserve">
</t>
    </r>
    <r>
      <rPr>
        <sz val="12"/>
        <color rgb="FF000000"/>
        <rFont val="宋体"/>
        <charset val="134"/>
      </rPr>
      <t>5.《福建省食品安全条例》。</t>
    </r>
    <r>
      <rPr>
        <sz val="12"/>
        <color rgb="FF000000"/>
        <rFont val="宋体"/>
        <charset val="134"/>
      </rPr>
      <t xml:space="preserve">
</t>
    </r>
    <r>
      <rPr>
        <sz val="12"/>
        <color rgb="FF000000"/>
        <rFont val="宋体"/>
        <charset val="134"/>
      </rPr>
      <t>5.《惠安县食品安全委员会办公室关于印发2024年落实食品安全“两个责任”重点工作安排的通知》</t>
    </r>
    <r>
      <rPr>
        <sz val="12"/>
        <color rgb="FF000000"/>
        <rFont val="宋体"/>
        <charset val="134"/>
      </rPr>
      <t xml:space="preserve">
</t>
    </r>
    <r>
      <rPr>
        <sz val="12"/>
        <color rgb="FF000000"/>
        <rFont val="宋体"/>
        <charset val="134"/>
      </rPr>
      <t>6.惠安县食品安全委员会办公室关于加强“五一”期间食品安全督导检查工作的通知</t>
    </r>
  </si>
  <si>
    <t>开展食品专项安全排查工作</t>
  </si>
  <si>
    <t>协助做好食品安全“两个责任”平台的季度性维护和督促辖区内包保干部完成年度食品安全督导工作</t>
  </si>
  <si>
    <t>协助开展农村集体聚餐管理工作</t>
  </si>
  <si>
    <t>协助做好食品安全突发事件应急处置工作</t>
  </si>
  <si>
    <t>小餐饮许可证办理、更换</t>
  </si>
  <si>
    <t>燃气安全整治</t>
  </si>
  <si>
    <t>燃气安全宣传教育，协助开展从业人员培训</t>
  </si>
  <si>
    <t>县城市管理和综合执法局、县市场监督管理局、县公安局、县工信商务局、行业主管部门</t>
  </si>
  <si>
    <r>
      <rPr>
        <b/>
        <sz val="10"/>
        <color rgb="FF000000"/>
        <rFont val="宋体"/>
        <charset val="134"/>
      </rPr>
      <t>县城市管理和综合执法局：</t>
    </r>
    <r>
      <rPr>
        <sz val="10"/>
        <color rgb="FF000000"/>
        <rFont val="宋体"/>
        <charset val="134"/>
      </rPr>
      <t xml:space="preserve">
</t>
    </r>
    <r>
      <rPr>
        <sz val="10"/>
        <color rgb="FF000000"/>
        <rFont val="宋体"/>
        <charset val="134"/>
      </rPr>
      <t>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t>
    </r>
    <r>
      <rPr>
        <sz val="10"/>
        <color rgb="FF000000"/>
        <rFont val="宋体"/>
        <charset val="134"/>
      </rPr>
      <t xml:space="preserve">
</t>
    </r>
    <r>
      <rPr>
        <b/>
        <sz val="10"/>
        <color rgb="FF000000"/>
        <rFont val="宋体"/>
        <charset val="134"/>
      </rPr>
      <t>县市场监督管理局：</t>
    </r>
    <r>
      <rPr>
        <sz val="10"/>
        <color rgb="FF000000"/>
        <rFont val="宋体"/>
        <charset val="134"/>
      </rPr>
      <t xml:space="preserve">
</t>
    </r>
    <r>
      <rPr>
        <sz val="10"/>
        <color rgb="FF000000"/>
        <rFont val="宋体"/>
        <charset val="134"/>
      </rPr>
      <t>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t>
    </r>
    <r>
      <rPr>
        <sz val="10"/>
        <color rgb="FF000000"/>
        <rFont val="宋体"/>
        <charset val="134"/>
      </rPr>
      <t xml:space="preserve">
</t>
    </r>
    <r>
      <rPr>
        <b/>
        <sz val="10"/>
        <color rgb="FF000000"/>
        <rFont val="宋体"/>
        <charset val="134"/>
      </rPr>
      <t>县公安局：</t>
    </r>
    <r>
      <rPr>
        <sz val="10"/>
        <color rgb="FF000000"/>
        <rFont val="宋体"/>
        <charset val="134"/>
      </rPr>
      <t xml:space="preserve">
</t>
    </r>
    <r>
      <rPr>
        <sz val="10"/>
        <color rgb="FF000000"/>
        <rFont val="宋体"/>
        <charset val="134"/>
      </rPr>
      <t>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t>
    </r>
    <r>
      <rPr>
        <sz val="10"/>
        <color rgb="FF000000"/>
        <rFont val="宋体"/>
        <charset val="134"/>
      </rPr>
      <t xml:space="preserve">
</t>
    </r>
    <r>
      <rPr>
        <b/>
        <sz val="10"/>
        <color rgb="FF000000"/>
        <rFont val="宋体"/>
        <charset val="134"/>
      </rPr>
      <t>县工信商务局：</t>
    </r>
    <r>
      <rPr>
        <sz val="10"/>
        <color rgb="FF000000"/>
        <rFont val="宋体"/>
        <charset val="134"/>
      </rPr>
      <t xml:space="preserve">
</t>
    </r>
    <r>
      <rPr>
        <sz val="10"/>
        <color rgb="FF000000"/>
        <rFont val="宋体"/>
        <charset val="134"/>
      </rPr>
      <t>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t>
    </r>
    <r>
      <rPr>
        <sz val="10"/>
        <color rgb="FF000000"/>
        <rFont val="宋体"/>
        <charset val="134"/>
      </rPr>
      <t xml:space="preserve">
</t>
    </r>
    <r>
      <rPr>
        <b/>
        <sz val="10"/>
        <color rgb="FF000000"/>
        <rFont val="宋体"/>
        <charset val="134"/>
      </rPr>
      <t>行业主管部门：</t>
    </r>
    <r>
      <rPr>
        <sz val="10"/>
        <color rgb="FF000000"/>
        <rFont val="宋体"/>
        <charset val="134"/>
      </rPr>
      <t xml:space="preserve">
</t>
    </r>
    <r>
      <rPr>
        <sz val="10"/>
        <color rgb="FF000000"/>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</si>
  <si>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r>
      <rPr>
        <sz val="12"/>
        <color rgb="FF000000"/>
        <rFont val="宋体"/>
        <charset val="134"/>
      </rPr>
      <t>1.协助开展燃气安全宣传工作、应急处置和政策宣传。</t>
    </r>
    <r>
      <rPr>
        <sz val="12"/>
        <color rgb="FF000000"/>
        <rFont val="宋体"/>
        <charset val="134"/>
      </rPr>
      <t xml:space="preserve">
</t>
    </r>
    <r>
      <rPr>
        <sz val="12"/>
        <color rgb="FF000000"/>
        <rFont val="宋体"/>
        <charset val="134"/>
      </rPr>
      <t>2.协助开展燃气企业和供应站销售、餐饮行业燃气使用、燃气地下管线挖掘、裸露管道包裹等显见行为安全隐患的日常网格化巡查，发现问题及时督促整改，同时通报给相关责任单位，对拒不整改的上报给对应县直部门。</t>
    </r>
    <r>
      <rPr>
        <sz val="12"/>
        <color rgb="FF000000"/>
        <rFont val="宋体"/>
        <charset val="134"/>
      </rPr>
      <t xml:space="preserve">
</t>
    </r>
    <r>
      <rPr>
        <sz val="12"/>
        <color rgb="FF000000"/>
        <rFont val="宋体"/>
        <charset val="134"/>
      </rPr>
      <t>3.对发现的燃气安全事故及时上报，协助调查取证，并协助上级部门查处。</t>
    </r>
    <r>
      <rPr>
        <sz val="12"/>
        <color rgb="FF000000"/>
        <rFont val="宋体"/>
        <charset val="134"/>
      </rPr>
      <t xml:space="preserve">
</t>
    </r>
    <r>
      <rPr>
        <sz val="12"/>
        <color rgb="FF000000"/>
        <rFont val="宋体"/>
        <charset val="134"/>
      </rPr>
      <t>4.配合做好燃气管道设施施工涉气业主的劝阻、制止、履行告知义务。</t>
    </r>
  </si>
  <si>
    <r>
      <rPr>
        <sz val="12"/>
        <color rgb="FF000000"/>
        <rFont val="宋体"/>
        <charset val="134"/>
      </rPr>
      <t>1.《城镇燃气管理条例》第四条 县级以上人民政府应当加强对燃气工作的领导，并将燃气工作纳入国民经济和社会发展规划。</t>
    </r>
    <r>
      <rPr>
        <sz val="12"/>
        <color rgb="FF000000"/>
        <rFont val="宋体"/>
        <charset val="134"/>
      </rPr>
      <t xml:space="preserve">
</t>
    </r>
    <r>
      <rPr>
        <sz val="12"/>
        <color rgb="FF000000"/>
        <rFont val="宋体"/>
        <charset val="134"/>
      </rPr>
      <t>第五条国务院建设主管部门负责全国的燃气管理工作。</t>
    </r>
    <r>
      <rPr>
        <sz val="12"/>
        <color rgb="FF000000"/>
        <rFont val="宋体"/>
        <charset val="134"/>
      </rPr>
      <t xml:space="preserve">
</t>
    </r>
    <r>
      <rPr>
        <sz val="12"/>
        <color rgb="FF000000"/>
        <rFont val="宋体"/>
        <charset val="134"/>
      </rPr>
      <t>县级以上地方人民政府燃气管理部门负责本行政区域内的燃气管理工作。</t>
    </r>
    <r>
      <rPr>
        <sz val="12"/>
        <color rgb="FF000000"/>
        <rFont val="宋体"/>
        <charset val="134"/>
      </rPr>
      <t xml:space="preserve">
</t>
    </r>
    <r>
      <rPr>
        <sz val="12"/>
        <color rgb="FF000000"/>
        <rFont val="宋体"/>
        <charset val="134"/>
      </rPr>
      <t>县级以上人民政府其他有关部门依照本条例和其他有关法律、法规的规定，在各自职责范围内负责有关燃气管理工作。</t>
    </r>
    <r>
      <rPr>
        <sz val="12"/>
        <color rgb="FF000000"/>
        <rFont val="宋体"/>
        <charset val="134"/>
      </rPr>
      <t xml:space="preserve">
</t>
    </r>
    <r>
      <rPr>
        <sz val="12"/>
        <color rgb="FF000000"/>
        <rFont val="宋体"/>
        <charset val="134"/>
      </rPr>
      <t>第七条县级以上人民政府有关部门应当建立健全燃气安全监督管理制度，宣传普及燃气法律、法规和安全知识，提高全民的燃气安全意识。</t>
    </r>
    <r>
      <rPr>
        <sz val="12"/>
        <color rgb="FF000000"/>
        <rFont val="宋体"/>
        <charset val="134"/>
      </rPr>
      <t xml:space="preserve">
</t>
    </r>
    <r>
      <rPr>
        <sz val="12"/>
        <color rgb="FF000000"/>
        <rFont val="宋体"/>
        <charset val="134"/>
      </rPr>
      <t>第十条 县级以上地方人民政府应当根据燃气发展规划的要求，加大对燃气设施建设的投入，并鼓励社会资金投资建设燃气设施。</t>
    </r>
    <r>
      <rPr>
        <sz val="12"/>
        <color rgb="FF000000"/>
        <rFont val="宋体"/>
        <charset val="134"/>
      </rPr>
      <t xml:space="preserve">
</t>
    </r>
    <r>
      <rPr>
        <sz val="12"/>
        <color rgb="FF000000"/>
        <rFont val="宋体"/>
        <charset val="134"/>
      </rPr>
      <t>2.《福建省燃气管理条例》第三条 县级以上地方人民政府燃气行政主管部门负责本行政区域内的燃气管理工作，并可委托其所属的燃气管理机构负责燃气管理日常工作。</t>
    </r>
    <r>
      <rPr>
        <sz val="12"/>
        <color rgb="FF000000"/>
        <rFont val="宋体"/>
        <charset val="134"/>
      </rPr>
      <t xml:space="preserve">
</t>
    </r>
    <r>
      <rPr>
        <sz val="12"/>
        <color rgb="FF000000"/>
        <rFont val="宋体"/>
        <charset val="134"/>
      </rPr>
      <t>安全生产监督管理部门负责燃气安全生产的综合监督管理；公安消防机构负责燃气的消防监督；质量技术监督部门负责燃气压力容器、压力管道的安全监察和燃气表、压力表等器具的质量、计量监督。</t>
    </r>
    <r>
      <rPr>
        <sz val="12"/>
        <color rgb="FF000000"/>
        <rFont val="宋体"/>
        <charset val="134"/>
      </rPr>
      <t xml:space="preserve">
</t>
    </r>
    <r>
      <rPr>
        <sz val="12"/>
        <color rgb="FF000000"/>
        <rFont val="宋体"/>
        <charset val="134"/>
      </rPr>
      <t>发展和改革、经贸、建设、规划、交通、环境保护、价格、工商等行政主管部门按照各自职责，做好燃气管理监督工作。</t>
    </r>
    <r>
      <rPr>
        <sz val="12"/>
        <color rgb="FF000000"/>
        <rFont val="宋体"/>
        <charset val="134"/>
      </rPr>
      <t xml:space="preserve">
</t>
    </r>
    <r>
      <rPr>
        <sz val="12"/>
        <color rgb="FF000000"/>
        <rFont val="宋体"/>
        <charset val="134"/>
      </rPr>
      <t>第六条 设区的市、县（市）人民政府燃气行政主管部门应当根据城市总体规划组织编制当地燃气专业规划，征求有关部门意见，报本级人民政府批准，并报上一级燃气行政主管部门备案。</t>
    </r>
    <r>
      <rPr>
        <sz val="12"/>
        <color rgb="FF000000"/>
        <rFont val="宋体"/>
        <charset val="134"/>
      </rPr>
      <t xml:space="preserve">
</t>
    </r>
    <r>
      <rPr>
        <sz val="12"/>
        <color rgb="FF000000"/>
        <rFont val="宋体"/>
        <charset val="134"/>
      </rPr>
      <t>3.《关于进一步明确燃气安全管理职责分工的通知》。</t>
    </r>
  </si>
  <si>
    <t>排查餐饮等公共场所燃气安全风险和隐患，发现问题及时督促整改，对拒不整改的上报上级部门</t>
  </si>
  <si>
    <t>协助开展燃气企业、供应站点安全检查，配合做好政治工作</t>
  </si>
  <si>
    <t>协助开展燃气安全事故调查取证</t>
  </si>
  <si>
    <t>防汛防台工作</t>
  </si>
  <si>
    <t>开展宣传教育，提升群众自救能力，制定应急预案和调度方案，建立辖区风险隐患点清单</t>
  </si>
  <si>
    <t>农业农村办公室（防汛办）</t>
  </si>
  <si>
    <t>县应急管理局、县水利局、县住房和城乡建设局</t>
  </si>
  <si>
    <r>
      <rPr>
        <b/>
        <sz val="12"/>
        <color rgb="FF000000"/>
        <rFont val="宋体"/>
        <charset val="134"/>
      </rPr>
      <t>县应急管理局：</t>
    </r>
    <r>
      <rPr>
        <sz val="12"/>
        <color rgb="FF000000"/>
        <rFont val="宋体"/>
        <charset val="134"/>
      </rPr>
      <t xml:space="preserve">
</t>
    </r>
    <r>
      <rPr>
        <sz val="12"/>
        <color rgb="FF000000"/>
        <rFont val="宋体"/>
        <charset val="134"/>
      </rPr>
      <t>1.负责组织协调台风防御工作，建立全县防汛防台织指挥体系，组织协调开展全县防汛安全隐患排查、整改、洪涝灾害应急处置，督促相关防指成员单位、乡镇街道落实部门、辖区防汛防台抗旱各项工作。</t>
    </r>
    <r>
      <rPr>
        <sz val="12"/>
        <color rgb="FF000000"/>
        <rFont val="宋体"/>
        <charset val="134"/>
      </rPr>
      <t xml:space="preserve">
</t>
    </r>
    <r>
      <rPr>
        <sz val="12"/>
        <color rgb="FF000000"/>
        <rFont val="宋体"/>
        <charset val="134"/>
      </rPr>
      <t>2.负责综合协调应急预案衔接工作，组织开展预案演练，推动应急避灾设施建设并指导管理工作。</t>
    </r>
    <r>
      <rPr>
        <sz val="12"/>
        <color rgb="FF000000"/>
        <rFont val="宋体"/>
        <charset val="134"/>
      </rPr>
      <t xml:space="preserve">
</t>
    </r>
    <r>
      <rPr>
        <sz val="12"/>
        <color rgb="FF000000"/>
        <rFont val="宋体"/>
        <charset val="134"/>
      </rPr>
      <t>3.负责协调指导应急救援队伍建设和救援装备配备；统筹相关部门、单位做好防汛防台风抗旱物资储备、调运工作；指导协调消防救援、森林消防等专业应急救援力量参与抢险救援工作；组织、协调重大水旱灾害应急抢险救援工作。</t>
    </r>
    <r>
      <rPr>
        <sz val="12"/>
        <color rgb="FF000000"/>
        <rFont val="宋体"/>
        <charset val="134"/>
      </rPr>
      <t xml:space="preserve">
</t>
    </r>
    <r>
      <rPr>
        <sz val="12"/>
        <color rgb="FF000000"/>
        <rFont val="宋体"/>
        <charset val="134"/>
      </rPr>
      <t>4.督促有关单位做好防汛组织工作、防汛防台风宣传教育、汛前检查、隐患排查和整治、防汛抗旱信息和灾情报送等工作。</t>
    </r>
    <r>
      <rPr>
        <sz val="12"/>
        <color rgb="FF000000"/>
        <rFont val="宋体"/>
        <charset val="134"/>
      </rPr>
      <t xml:space="preserve">
</t>
    </r>
    <r>
      <rPr>
        <sz val="12"/>
        <color rgb="FF000000"/>
        <rFont val="宋体"/>
        <charset val="134"/>
      </rPr>
      <t>5.组织、指导受灾群众生活救助工作，做好救灾资金的使用。</t>
    </r>
    <r>
      <rPr>
        <sz val="12"/>
        <color rgb="FF000000"/>
        <rFont val="宋体"/>
        <charset val="134"/>
      </rPr>
      <t xml:space="preserve">
</t>
    </r>
    <r>
      <rPr>
        <sz val="12"/>
        <color rgb="FF000000"/>
        <rFont val="宋体"/>
        <charset val="134"/>
      </rPr>
      <t>6.监督、指导和协调做好汛期安全生产工作，监督检查危险化学品储存等重点监管企业安全度汛工作。</t>
    </r>
    <r>
      <rPr>
        <sz val="12"/>
        <color rgb="FF000000"/>
        <rFont val="宋体"/>
        <charset val="134"/>
      </rPr>
      <t xml:space="preserve">
</t>
    </r>
    <r>
      <rPr>
        <sz val="12"/>
        <color rgb="FF000000"/>
        <rFont val="宋体"/>
        <charset val="134"/>
      </rPr>
      <t>7.组织核查灾情，指导协调洪涝灾害和防御台风调查评估工作。</t>
    </r>
    <r>
      <rPr>
        <sz val="12"/>
        <color rgb="FF000000"/>
        <rFont val="宋体"/>
        <charset val="134"/>
      </rPr>
      <t xml:space="preserve">
</t>
    </r>
    <r>
      <rPr>
        <b/>
        <sz val="12"/>
        <color rgb="FF000000"/>
        <rFont val="宋体"/>
        <charset val="134"/>
      </rPr>
      <t>县水利局：</t>
    </r>
    <r>
      <rPr>
        <sz val="12"/>
        <color rgb="FF000000"/>
        <rFont val="宋体"/>
        <charset val="134"/>
      </rPr>
      <t xml:space="preserve">
</t>
    </r>
    <r>
      <rPr>
        <sz val="12"/>
        <color rgb="FF000000"/>
        <rFont val="宋体"/>
        <charset val="134"/>
      </rPr>
      <t>负责完善城区雨污排水设施、指导防御内涝、组织指导台风、暴雨造成的水毁工程修复和灾后重建工作。</t>
    </r>
    <r>
      <rPr>
        <sz val="12"/>
        <color rgb="FF000000"/>
        <rFont val="宋体"/>
        <charset val="134"/>
      </rPr>
      <t xml:space="preserve">
</t>
    </r>
    <r>
      <rPr>
        <b/>
        <sz val="12"/>
        <color rgb="FF000000"/>
        <rFont val="宋体"/>
        <charset val="134"/>
      </rPr>
      <t>县住房和城乡建设局：</t>
    </r>
    <r>
      <rPr>
        <sz val="12"/>
        <color rgb="FF000000"/>
        <rFont val="宋体"/>
        <charset val="134"/>
      </rPr>
      <t xml:space="preserve">
</t>
    </r>
    <r>
      <rPr>
        <sz val="12"/>
        <color rgb="FF000000"/>
        <rFont val="宋体"/>
        <charset val="134"/>
      </rPr>
      <t>负责建筑工地防御预警发布、指导老旧危房巡查和转移避险、指导物业服务企业开展防涝准备相关工作。</t>
    </r>
    <r>
      <rPr>
        <sz val="12"/>
        <color rgb="FF000000"/>
        <rFont val="宋体"/>
        <charset val="134"/>
      </rPr>
      <t xml:space="preserve">
</t>
    </r>
    <r>
      <rPr>
        <b/>
        <sz val="12"/>
        <color rgb="FF000000"/>
        <rFont val="宋体"/>
        <charset val="134"/>
      </rPr>
      <t>行业主管部门：</t>
    </r>
    <r>
      <rPr>
        <sz val="12"/>
        <color rgb="FF000000"/>
        <rFont val="宋体"/>
        <charset val="134"/>
      </rPr>
      <t xml:space="preserve">
</t>
    </r>
    <r>
      <rPr>
        <sz val="12"/>
        <color rgb="FF000000"/>
        <rFont val="宋体"/>
        <charset val="134"/>
      </rPr>
      <t>做好本行业、本单位防汛防台工作。</t>
    </r>
    <r>
      <rPr>
        <sz val="12"/>
        <color rgb="FF000000"/>
        <rFont val="宋体"/>
        <charset val="134"/>
      </rPr>
      <t xml:space="preserve">
</t>
    </r>
  </si>
  <si>
    <r>
      <rPr>
        <sz val="12"/>
        <color rgb="FF000000"/>
        <rFont val="宋体"/>
        <charset val="134"/>
      </rPr>
      <t>1.开展防汛防台宣传教育工作。</t>
    </r>
    <r>
      <rPr>
        <sz val="12"/>
        <color rgb="FF000000"/>
        <rFont val="宋体"/>
        <charset val="134"/>
      </rPr>
      <t xml:space="preserve">
</t>
    </r>
    <r>
      <rPr>
        <sz val="12"/>
        <color rgb="FF000000"/>
        <rFont val="宋体"/>
        <charset val="134"/>
      </rPr>
      <t>2.制定防汛防台各类应急预案和调度方案，建立辖区防汛风险隐患点清单。</t>
    </r>
    <r>
      <rPr>
        <sz val="12"/>
        <color rgb="FF000000"/>
        <rFont val="宋体"/>
        <charset val="134"/>
      </rPr>
      <t xml:space="preserve">
</t>
    </r>
    <r>
      <rPr>
        <sz val="12"/>
        <color rgb="FF000000"/>
        <rFont val="宋体"/>
        <charset val="134"/>
      </rPr>
      <t>3.组建镇和村抢险救援队伍，清点现有及上级下发各项物资并登记造册。</t>
    </r>
    <r>
      <rPr>
        <sz val="12"/>
        <color rgb="FF000000"/>
        <rFont val="宋体"/>
        <charset val="134"/>
      </rPr>
      <t xml:space="preserve">
</t>
    </r>
    <r>
      <rPr>
        <sz val="12"/>
        <color rgb="FF000000"/>
        <rFont val="宋体"/>
        <charset val="134"/>
      </rPr>
      <t>4.开展防汛演练、防汛业务培训工作。</t>
    </r>
    <r>
      <rPr>
        <sz val="12"/>
        <color rgb="FF000000"/>
        <rFont val="宋体"/>
        <charset val="134"/>
      </rPr>
      <t xml:space="preserve">
</t>
    </r>
    <r>
      <rPr>
        <sz val="12"/>
        <color rgb="FF000000"/>
        <rFont val="宋体"/>
        <charset val="134"/>
      </rPr>
      <t>5.督促辖区内单位做好防汛防台工作，开展自救准备。</t>
    </r>
    <r>
      <rPr>
        <sz val="12"/>
        <color rgb="FF000000"/>
        <rFont val="宋体"/>
        <charset val="134"/>
      </rPr>
      <t xml:space="preserve">
</t>
    </r>
    <r>
      <rPr>
        <sz val="12"/>
        <color rgb="FF000000"/>
        <rFont val="宋体"/>
        <charset val="134"/>
      </rPr>
      <t>6.开展老旧危房、城市低洼易涝点、山塘水库、山洪、地质灾害点、建筑工地、井盖等隐患排查及应急处置。</t>
    </r>
    <r>
      <rPr>
        <sz val="12"/>
        <color rgb="FF000000"/>
        <rFont val="宋体"/>
        <charset val="134"/>
      </rPr>
      <t xml:space="preserve">
</t>
    </r>
    <r>
      <rPr>
        <sz val="12"/>
        <color rgb="FF000000"/>
        <rFont val="宋体"/>
        <charset val="134"/>
      </rPr>
      <t>7.做好汛期值班值守、信息报送、转发气象预警，上报洪涝、积水情况。</t>
    </r>
    <r>
      <rPr>
        <sz val="12"/>
        <color rgb="FF000000"/>
        <rFont val="宋体"/>
        <charset val="134"/>
      </rPr>
      <t xml:space="preserve">
</t>
    </r>
    <r>
      <rPr>
        <sz val="12"/>
        <color rgb="FF000000"/>
        <rFont val="宋体"/>
        <charset val="134"/>
      </rPr>
      <t>8.转移安置受灾群众，做好受灾群众生活安排，及时发放上级下拨补助经费和物资。</t>
    </r>
    <r>
      <rPr>
        <sz val="12"/>
        <color rgb="FF000000"/>
        <rFont val="宋体"/>
        <charset val="134"/>
      </rPr>
      <t xml:space="preserve">
</t>
    </r>
    <r>
      <rPr>
        <sz val="12"/>
        <color rgb="FF000000"/>
        <rFont val="宋体"/>
        <charset val="134"/>
      </rPr>
      <t>9.组织开展灾后受灾群众生产、生活恢复工作。</t>
    </r>
  </si>
  <si>
    <r>
      <rPr>
        <sz val="12"/>
        <color rgb="FF000000"/>
        <rFont val="宋体"/>
        <charset val="134"/>
      </rPr>
      <t>1.《中华人民共和国防洪法》</t>
    </r>
    <r>
      <rPr>
        <sz val="12"/>
        <color rgb="FF000000"/>
        <rFont val="宋体"/>
        <charset val="134"/>
      </rPr>
      <t xml:space="preserve">
</t>
    </r>
    <r>
      <rPr>
        <sz val="12"/>
        <color rgb="FF000000"/>
        <rFont val="宋体"/>
        <charset val="134"/>
      </rPr>
      <t>第七条 各级人民政府应当加强对防洪工作的统一领导，组织有关部门、单位，动员社会力量，依靠科技进步，有计划地进行江河、湖泊治理，采取措施加强防洪工程设施建设，巩固、提高防洪能力。各级人民政府应当组织有关部门、单位，动员社会力量，做好防汛抗洪和洪涝灾害后的恢复与救济工作。各级人民政府应当对蓄滞洪区予以扶持；蓄滞洪后，应当依照国家规定予以补偿或者救助。</t>
    </r>
    <r>
      <rPr>
        <sz val="12"/>
        <color rgb="FF000000"/>
        <rFont val="宋体"/>
        <charset val="134"/>
      </rPr>
      <t xml:space="preserve">
</t>
    </r>
    <r>
      <rPr>
        <sz val="12"/>
        <color rgb="FF000000"/>
        <rFont val="宋体"/>
        <charset val="134"/>
      </rPr>
      <t>第四十七条 发生洪涝灾害后，有关人民政府应当组织有关部门、单位做好灾区的生活供给、卫生防疫、救灾物资供应、治安管理、学校复课、恢复生产和重建家园等救灾工作以及所管辖地区的各项水毁工程设施修复工作。水毁防洪工程设施的修复，应当优先列入有关部门的年度建设计划。</t>
    </r>
    <r>
      <rPr>
        <sz val="12"/>
        <color rgb="FF000000"/>
        <rFont val="宋体"/>
        <charset val="134"/>
      </rPr>
      <t xml:space="preserve">
</t>
    </r>
    <r>
      <rPr>
        <sz val="12"/>
        <color rgb="FF000000"/>
        <rFont val="宋体"/>
        <charset val="134"/>
      </rPr>
      <t>2.《中华人民共和国防汛条例》</t>
    </r>
    <r>
      <rPr>
        <sz val="12"/>
        <color rgb="FF000000"/>
        <rFont val="宋体"/>
        <charset val="134"/>
      </rPr>
      <t xml:space="preserve">
</t>
    </r>
    <r>
      <rPr>
        <sz val="12"/>
        <color rgb="FF000000"/>
        <rFont val="宋体"/>
        <charset val="134"/>
      </rPr>
      <t>第七条 有防汛任务的县级以上地方人民政府设立防汛指挥部，由有关部门、当地驻军、人民武装部负责人组成，由各级人民政府首长担任指挥。各级人民政府防汛指挥部在上级人民政府防汛指挥部和同级人民政府的领导下，执行上级防汛指令，制定各项防汛抗洪措施，统一指挥本地区的防汛抗洪工作。</t>
    </r>
    <r>
      <rPr>
        <sz val="12"/>
        <color rgb="FF000000"/>
        <rFont val="宋体"/>
        <charset val="134"/>
      </rPr>
      <t xml:space="preserve">
</t>
    </r>
    <r>
      <rPr>
        <sz val="12"/>
        <color rgb="FF000000"/>
        <rFont val="宋体"/>
        <charset val="134"/>
      </rPr>
      <t>第十五条 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t>
    </r>
    <r>
      <rPr>
        <sz val="12"/>
        <color rgb="FF000000"/>
        <rFont val="宋体"/>
        <charset val="134"/>
      </rPr>
      <t xml:space="preserve">
</t>
    </r>
    <r>
      <rPr>
        <sz val="12"/>
        <color rgb="FF000000"/>
        <rFont val="宋体"/>
        <charset val="134"/>
      </rPr>
      <t>第十八条 山洪、泥石流易发地区，当地有关部门应当指定预防监测员及时监测。雨季到来之前，当地人民政府防汛指挥部应当组织有关单位进行安全检查，对险情征兆明显的地区，应当及时把群众撤离险区。风暴潮易发地区，当地有关部门应当加强对水库、海堤、闸坝、高压电线等设施和房屋的安全检查，发现影响安全的问题，及时处理。</t>
    </r>
    <r>
      <rPr>
        <sz val="12"/>
        <color rgb="FF000000"/>
        <rFont val="宋体"/>
        <charset val="134"/>
      </rPr>
      <t xml:space="preserve">
</t>
    </r>
    <r>
      <rPr>
        <sz val="12"/>
        <color rgb="FF000000"/>
        <rFont val="宋体"/>
        <charset val="134"/>
      </rPr>
      <t>第二十一条 各级防汛指挥部应当储备一定数量的防汛抢险物资，由商业、供销、物资部门代储的，可以支付适当的保管费。受洪水威胁的单位和群众应当储备一定的防汛抢险物料。</t>
    </r>
    <r>
      <rPr>
        <sz val="12"/>
        <color rgb="FF000000"/>
        <rFont val="宋体"/>
        <charset val="134"/>
      </rPr>
      <t xml:space="preserve">
</t>
    </r>
    <r>
      <rPr>
        <sz val="12"/>
        <color rgb="FF000000"/>
        <rFont val="宋体"/>
        <charset val="134"/>
      </rPr>
      <t>第三十四条 当洪水威胁群众安全时，当地人民政府应当及时组织群众撤离至安全地带，并做好生活安排。</t>
    </r>
    <r>
      <rPr>
        <sz val="12"/>
        <color rgb="FF000000"/>
        <rFont val="宋体"/>
        <charset val="134"/>
      </rPr>
      <t xml:space="preserve">
</t>
    </r>
    <r>
      <rPr>
        <sz val="12"/>
        <color rgb="FF000000"/>
        <rFont val="宋体"/>
        <charset val="134"/>
      </rPr>
      <t>第三十七条 地方各级人民政府防汛指挥部，应当按照国家统计部门批准的洪涝灾害统计报表的要求，核实和统计所管辖范围的洪涝灾情，报上级主管部门和同级统计部门，有关单位和个人不得虚报、瞒报、伪造、篡改。</t>
    </r>
    <r>
      <rPr>
        <sz val="12"/>
        <color rgb="FF000000"/>
        <rFont val="宋体"/>
        <charset val="134"/>
      </rPr>
      <t xml:space="preserve">
</t>
    </r>
    <r>
      <rPr>
        <sz val="12"/>
        <color rgb="FF000000"/>
        <rFont val="宋体"/>
        <charset val="134"/>
      </rPr>
      <t>第三十八条 洪水灾害发生后，各级人民政府防汛指挥部应当积极组织和帮助灾区群众恢复和发展生产。修复水毁工程所需费用，应当优先列入有关主管部门年度建设计划。</t>
    </r>
    <r>
      <rPr>
        <sz val="12"/>
        <color rgb="FF000000"/>
        <rFont val="宋体"/>
        <charset val="134"/>
      </rPr>
      <t xml:space="preserve">
</t>
    </r>
    <r>
      <rPr>
        <sz val="12"/>
        <color rgb="FF000000"/>
        <rFont val="宋体"/>
        <charset val="134"/>
      </rPr>
      <t>3.《中华人民共和国抗旱条例》</t>
    </r>
    <r>
      <rPr>
        <sz val="12"/>
        <color rgb="FF000000"/>
        <rFont val="宋体"/>
        <charset val="134"/>
      </rPr>
      <t xml:space="preserve">
</t>
    </r>
    <r>
      <rPr>
        <sz val="12"/>
        <color rgb="FF000000"/>
        <rFont val="宋体"/>
        <charset val="134"/>
      </rPr>
      <t>第五条 抗旱工作实行各级人民政府行政首长负责制，统一指挥、部门协作、分级负责。</t>
    </r>
    <r>
      <rPr>
        <sz val="12"/>
        <color rgb="FF000000"/>
        <rFont val="宋体"/>
        <charset val="134"/>
      </rPr>
      <t xml:space="preserve">
</t>
    </r>
    <r>
      <rPr>
        <sz val="12"/>
        <color rgb="FF000000"/>
        <rFont val="宋体"/>
        <charset val="134"/>
      </rPr>
      <t>第四十二条 干旱灾害发生地区的乡镇人民政府、街道办事处、村民委员会、居民委员会应当组织力量，向村民、居民宣传节水抗旱知识，协助做好抗旱措施的落实工作。</t>
    </r>
    <r>
      <rPr>
        <sz val="12"/>
        <color rgb="FF000000"/>
        <rFont val="宋体"/>
        <charset val="134"/>
      </rPr>
      <t xml:space="preserve">
</t>
    </r>
    <r>
      <rPr>
        <sz val="12"/>
        <color rgb="FF000000"/>
        <rFont val="宋体"/>
        <charset val="134"/>
      </rPr>
      <t>第四十八条 县级以上地方人民政府防汛抗旱指挥机构应当组织有关部门，按照干旱灾害统计报表的要求，及时核实和统计所管辖范围内的旱情、干旱灾害和抗旱情况等信息，报上一级人民政府防汛抗旱指挥机构和本级人民政府。</t>
    </r>
    <r>
      <rPr>
        <sz val="12"/>
        <color rgb="FF000000"/>
        <rFont val="宋体"/>
        <charset val="134"/>
      </rPr>
      <t xml:space="preserve">
</t>
    </r>
    <r>
      <rPr>
        <sz val="12"/>
        <color rgb="FF000000"/>
        <rFont val="宋体"/>
        <charset val="134"/>
      </rPr>
      <t>4.《福建省防洪条例》</t>
    </r>
    <r>
      <rPr>
        <sz val="12"/>
        <color rgb="FF000000"/>
        <rFont val="宋体"/>
        <charset val="134"/>
      </rPr>
      <t xml:space="preserve">
</t>
    </r>
    <r>
      <rPr>
        <sz val="12"/>
        <color rgb="FF000000"/>
        <rFont val="宋体"/>
        <charset val="134"/>
      </rPr>
      <t>第二十九条 县级以上地方人民政府防汛指挥机构在上级人民政府防汛指挥机构和同级人民政府的领导下，执行上级防汛指挥机构的防汛指令，制定各项防汛抗洪措施，统一指挥本行政区域的防汛抗洪工作。其办事机构设在同级人民政府水行政主管部门。乡镇人民政府（街道办事处）应当根据上级人民政府及其防汛指挥机构的统一部署，做好本行政区域的防汛抗洪工作。</t>
    </r>
    <r>
      <rPr>
        <sz val="12"/>
        <color rgb="FF000000"/>
        <rFont val="宋体"/>
        <charset val="134"/>
      </rPr>
      <t xml:space="preserve">
</t>
    </r>
    <r>
      <rPr>
        <sz val="12"/>
        <color rgb="FF000000"/>
        <rFont val="宋体"/>
        <charset val="134"/>
      </rPr>
      <t>5.《惠安县人民政府防汛抗旱指挥部办公室关于做好2025年汛期值班值守工作的通知》（惠汛办电〔2025〕2号）。</t>
    </r>
    <r>
      <rPr>
        <sz val="12"/>
        <color rgb="FF000000"/>
        <rFont val="宋体"/>
        <charset val="134"/>
      </rPr>
      <t xml:space="preserve">
</t>
    </r>
    <r>
      <rPr>
        <sz val="12"/>
        <color rgb="FF000000"/>
        <rFont val="宋体"/>
        <charset val="134"/>
      </rPr>
      <t>6.《福建省人民政府防汛抗旱指挥部关于开展基层防汛能力标准化建设的指导意见》（闽汛防指&lt;2022&gt;12号）。</t>
    </r>
  </si>
  <si>
    <t>中央三保事项3.10.1</t>
  </si>
  <si>
    <t>组建乡镇抢险救援力量,组织开展日常演练 ,做好人防、物防、技防等准备工作</t>
  </si>
  <si>
    <t>中央三保事项3.10.2</t>
  </si>
  <si>
    <t>开展辖区内低洼易涝点、山塘水库、山洪和地质灾害危险区等各类风险隐患点巡查巡护、隐患排查</t>
  </si>
  <si>
    <t>中央三保事项3.10.3</t>
  </si>
  <si>
    <t>做好值班值守、信息报送、转发气象预警信息</t>
  </si>
  <si>
    <t>中央三保事项3.10.4</t>
  </si>
  <si>
    <t>出现险情时，及时组织受灾害威胁的居民及其他人员转移到安全地带</t>
  </si>
  <si>
    <t>中央三保事项3.10.5</t>
  </si>
  <si>
    <t>发生灾情时，组织转移安置受灾群众，做好受灾群众生活安排，及时发放上级下拨的救助经费和物资</t>
  </si>
  <si>
    <t>中央三保事项3.10.6</t>
  </si>
  <si>
    <t>组织开展灾后受灾群众的生产生活恢复工作</t>
  </si>
  <si>
    <t>中央三保事项3.10.7</t>
  </si>
  <si>
    <t>防震减灾救灾工作</t>
  </si>
  <si>
    <t>组织开展防灾减灾培训和科普宣传</t>
  </si>
  <si>
    <r>
      <rPr>
        <sz val="12"/>
        <color rgb="FF000000"/>
        <rFont val="宋体"/>
        <charset val="134"/>
      </rPr>
      <t>1.组织编制突发事件应急预案，按照应急预案组织演练，开展群众疏散、初期救援等先期处置工作。</t>
    </r>
    <r>
      <rPr>
        <sz val="12"/>
        <color rgb="FF000000"/>
        <rFont val="宋体"/>
        <charset val="134"/>
      </rPr>
      <t xml:space="preserve">
</t>
    </r>
    <r>
      <rPr>
        <sz val="12"/>
        <color rgb="FF000000"/>
        <rFont val="宋体"/>
        <charset val="134"/>
      </rPr>
      <t>2.制定灾时应急预案，组织抗震救灾工作。</t>
    </r>
    <r>
      <rPr>
        <sz val="12"/>
        <color rgb="FF000000"/>
        <rFont val="宋体"/>
        <charset val="134"/>
      </rPr>
      <t xml:space="preserve">
</t>
    </r>
    <r>
      <rPr>
        <sz val="12"/>
        <color rgb="FF000000"/>
        <rFont val="宋体"/>
        <charset val="134"/>
      </rPr>
      <t>3.统筹安排地震应急避难场所必需的交通、供水、供电、排污等基础设施建设。</t>
    </r>
    <r>
      <rPr>
        <sz val="12"/>
        <color rgb="FF000000"/>
        <rFont val="宋体"/>
        <charset val="134"/>
      </rPr>
      <t xml:space="preserve">
</t>
    </r>
    <r>
      <rPr>
        <sz val="12"/>
        <color rgb="FF000000"/>
        <rFont val="宋体"/>
        <charset val="134"/>
      </rPr>
      <t>4.负责制定县级地震应急预案，负责指导、协调、督促有关部门和镇人民政府地震应急预案的制定、修订和落实情况。</t>
    </r>
    <r>
      <rPr>
        <sz val="12"/>
        <color rgb="FF000000"/>
        <rFont val="宋体"/>
        <charset val="134"/>
      </rPr>
      <t xml:space="preserve">
</t>
    </r>
    <r>
      <rPr>
        <sz val="12"/>
        <color rgb="FF000000"/>
        <rFont val="宋体"/>
        <charset val="134"/>
      </rPr>
      <t>5.开展灾后过渡性安置和恢复重建。</t>
    </r>
    <r>
      <rPr>
        <sz val="12"/>
        <color rgb="FF000000"/>
        <rFont val="宋体"/>
        <charset val="134"/>
      </rPr>
      <t xml:space="preserve">
</t>
    </r>
    <r>
      <rPr>
        <sz val="12"/>
        <color rgb="FF000000"/>
        <rFont val="宋体"/>
        <charset val="134"/>
      </rPr>
      <t>6.统筹组织开展乡镇减灾能力调查、政策性农房保险、冬春救助等专项行动。</t>
    </r>
    <r>
      <rPr>
        <sz val="12"/>
        <color rgb="FF000000"/>
        <rFont val="宋体"/>
        <charset val="134"/>
      </rPr>
      <t xml:space="preserve">
</t>
    </r>
    <r>
      <rPr>
        <sz val="12"/>
        <color rgb="FF000000"/>
        <rFont val="宋体"/>
        <charset val="134"/>
      </rPr>
      <t>7.县应急管理部门在本级减灾委员会的领导下，承担防灾减灾工作，负责指导各镇做好自然灾害避灾点的建设与管理工作。</t>
    </r>
  </si>
  <si>
    <r>
      <rPr>
        <sz val="12"/>
        <color rgb="FF000000"/>
        <rFont val="宋体"/>
        <charset val="134"/>
      </rPr>
      <t>1.开展防震减灾宣传教育。</t>
    </r>
    <r>
      <rPr>
        <sz val="12"/>
        <color rgb="FF000000"/>
        <rFont val="宋体"/>
        <charset val="134"/>
      </rPr>
      <t xml:space="preserve">
</t>
    </r>
    <r>
      <rPr>
        <sz val="12"/>
        <color rgb="FF000000"/>
        <rFont val="宋体"/>
        <charset val="134"/>
      </rPr>
      <t>2.制定镇级防震减灾应急预案。</t>
    </r>
    <r>
      <rPr>
        <sz val="12"/>
        <color rgb="FF000000"/>
        <rFont val="宋体"/>
        <charset val="134"/>
      </rPr>
      <t xml:space="preserve">
</t>
    </r>
    <r>
      <rPr>
        <sz val="12"/>
        <color rgb="FF000000"/>
        <rFont val="宋体"/>
        <charset val="134"/>
      </rPr>
      <t>3.组建应急队伍，开展应急演练。</t>
    </r>
    <r>
      <rPr>
        <sz val="12"/>
        <color rgb="FF000000"/>
        <rFont val="宋体"/>
        <charset val="134"/>
      </rPr>
      <t xml:space="preserve">
</t>
    </r>
    <r>
      <rPr>
        <sz val="12"/>
        <color rgb="FF000000"/>
        <rFont val="宋体"/>
        <charset val="134"/>
      </rPr>
      <t>4.做好值班值守、信息报送、上报灾情等工作。</t>
    </r>
    <r>
      <rPr>
        <sz val="12"/>
        <color rgb="FF000000"/>
        <rFont val="宋体"/>
        <charset val="134"/>
      </rPr>
      <t xml:space="preserve">
</t>
    </r>
    <r>
      <rPr>
        <sz val="12"/>
        <color rgb="FF000000"/>
        <rFont val="宋体"/>
        <charset val="134"/>
      </rPr>
      <t>5.转移安置受灾群众，做好受灾群众生活安排，及时发放上级下拨补助经费和物资。</t>
    </r>
    <r>
      <rPr>
        <sz val="12"/>
        <color rgb="FF000000"/>
        <rFont val="宋体"/>
        <charset val="134"/>
      </rPr>
      <t xml:space="preserve">
</t>
    </r>
    <r>
      <rPr>
        <sz val="12"/>
        <color rgb="FF000000"/>
        <rFont val="宋体"/>
        <charset val="134"/>
      </rPr>
      <t>6.组织开展灾后受灾群众生产、生活恢复工作。</t>
    </r>
    <r>
      <rPr>
        <sz val="12"/>
        <color rgb="FF000000"/>
        <rFont val="宋体"/>
        <charset val="134"/>
      </rPr>
      <t xml:space="preserve">
</t>
    </r>
    <r>
      <rPr>
        <sz val="12"/>
        <color rgb="FF000000"/>
        <rFont val="宋体"/>
        <charset val="134"/>
      </rPr>
      <t>7.发现疑似地震异常、地震谣传及时报告。</t>
    </r>
    <r>
      <rPr>
        <sz val="12"/>
        <color rgb="FF000000"/>
        <rFont val="宋体"/>
        <charset val="134"/>
      </rPr>
      <t xml:space="preserve">
</t>
    </r>
    <r>
      <rPr>
        <sz val="12"/>
        <color rgb="FF000000"/>
        <rFont val="宋体"/>
        <charset val="134"/>
      </rPr>
      <t>8.做好自然灾害避灾点选址、巩固提升及日常隐患排查工作。</t>
    </r>
  </si>
  <si>
    <r>
      <rPr>
        <sz val="10"/>
        <color rgb="FF000000"/>
        <rFont val="宋体"/>
        <charset val="134"/>
      </rPr>
      <t>1.《中华人民共和国防震减灾法》</t>
    </r>
    <r>
      <rPr>
        <sz val="10"/>
        <color rgb="FF000000"/>
        <rFont val="宋体"/>
        <charset val="134"/>
      </rPr>
      <t xml:space="preserve">
</t>
    </r>
    <r>
      <rPr>
        <sz val="10"/>
        <color rgb="FF000000"/>
        <rFont val="宋体"/>
        <charset val="134"/>
      </rPr>
      <t>第七条 各级人民政府应当组织开展防震减灾知识的宣传教育，增强公民的防震减灾意识，提高全社会的防震减灾能力。</t>
    </r>
    <r>
      <rPr>
        <sz val="10"/>
        <color rgb="FF000000"/>
        <rFont val="宋体"/>
        <charset val="134"/>
      </rPr>
      <t xml:space="preserve">
</t>
    </r>
    <r>
      <rPr>
        <sz val="10"/>
        <color rgb="FF000000"/>
        <rFont val="宋体"/>
        <charset val="134"/>
      </rPr>
      <t>第二十七条 观测到可能与地震有关的异常现象的单位和个人，可以向所在地县级以上地方人民政府负责管理地震工作的部门或者机构报告，也可以直接向国务院地震工作主管部门报告。</t>
    </r>
    <r>
      <rPr>
        <sz val="10"/>
        <color rgb="FF000000"/>
        <rFont val="宋体"/>
        <charset val="134"/>
      </rPr>
      <t xml:space="preserve">
</t>
    </r>
    <r>
      <rPr>
        <sz val="10"/>
        <color rgb="FF000000"/>
        <rFont val="宋体"/>
        <charset val="134"/>
      </rPr>
      <t>国务院地震工作主管部门和县级以上地方人民政府负责管理地震工作的部门或者机构接到报告后，应当进行登记并及时组织调查核实。</t>
    </r>
    <r>
      <rPr>
        <sz val="10"/>
        <color rgb="FF000000"/>
        <rFont val="宋体"/>
        <charset val="134"/>
      </rPr>
      <t xml:space="preserve">
</t>
    </r>
    <r>
      <rPr>
        <sz val="10"/>
        <color rgb="FF000000"/>
        <rFont val="宋体"/>
        <charset val="134"/>
      </rPr>
      <t>第二十九条 国家对地震预报意见实行统一发布制度。</t>
    </r>
    <r>
      <rPr>
        <sz val="10"/>
        <color rgb="FF000000"/>
        <rFont val="宋体"/>
        <charset val="134"/>
      </rPr>
      <t xml:space="preserve">
</t>
    </r>
    <r>
      <rPr>
        <sz val="10"/>
        <color rgb="FF000000"/>
        <rFont val="宋体"/>
        <charset val="134"/>
      </rPr>
      <t>全国范围内的地震长期和中期预报意见，由国务院发布。省、自治区、直辖市行政区域内的地震预报意见，由省、自治区、直辖市人民政府按照国务院规定的程序发布。</t>
    </r>
    <r>
      <rPr>
        <sz val="10"/>
        <color rgb="FF000000"/>
        <rFont val="宋体"/>
        <charset val="134"/>
      </rPr>
      <t xml:space="preserve">
</t>
    </r>
    <r>
      <rPr>
        <sz val="10"/>
        <color rgb="FF000000"/>
        <rFont val="宋体"/>
        <charset val="134"/>
      </rPr>
      <t>除发表本人或者本单位对长期、中期地震活动趋势的研究成果及进行相关学术交流外，任何单位和个人不得向社会散布地震预测意见。任何单位和个人不得向社会散布地震预报意见及其评审结果。</t>
    </r>
    <r>
      <rPr>
        <sz val="10"/>
        <color rgb="FF000000"/>
        <rFont val="宋体"/>
        <charset val="134"/>
      </rPr>
      <t xml:space="preserve">
</t>
    </r>
    <r>
      <rPr>
        <sz val="10"/>
        <color rgb="FF000000"/>
        <rFont val="宋体"/>
        <charset val="134"/>
      </rPr>
      <t>第四十一条 城乡规划应当根据地震应急避难的需要，合理确定应急疏散通道和应急避难场所，统筹安排地震应急避难所必需的交通、供水、供电、排污等基础设施建设。</t>
    </r>
    <r>
      <rPr>
        <sz val="10"/>
        <color rgb="FF000000"/>
        <rFont val="宋体"/>
        <charset val="134"/>
      </rPr>
      <t xml:space="preserve">
</t>
    </r>
    <r>
      <rPr>
        <sz val="10"/>
        <color rgb="FF000000"/>
        <rFont val="宋体"/>
        <charset val="134"/>
      </rPr>
      <t>第四十四条第一款 县级人民政府及其有关部门和乡、镇人民政府、城市街道办事处等基层组织，应当组织开展地震应急知识的宣传普及活动和必要的地震应急救援演练，提高公民在地震灾害中自救互救的能力。</t>
    </r>
    <r>
      <rPr>
        <sz val="10"/>
        <color rgb="FF000000"/>
        <rFont val="宋体"/>
        <charset val="134"/>
      </rPr>
      <t xml:space="preserve">
</t>
    </r>
    <r>
      <rPr>
        <sz val="10"/>
        <color rgb="FF000000"/>
        <rFont val="宋体"/>
        <charset val="134"/>
      </rPr>
      <t>第四十六条 国务院地震工作主管部门会同国务院有关部门制定国家地震应急预案，报国务院批准。国务院有关部门根据国家地震应急预案，制定本部门的地震应急预案，报国务院地震工作主管部门备案。</t>
    </r>
    <r>
      <rPr>
        <sz val="10"/>
        <color rgb="FF000000"/>
        <rFont val="宋体"/>
        <charset val="134"/>
      </rPr>
      <t xml:space="preserve">
</t>
    </r>
    <r>
      <rPr>
        <sz val="10"/>
        <color rgb="FF000000"/>
        <rFont val="宋体"/>
        <charset val="134"/>
      </rPr>
      <t>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r>
    <r>
      <rPr>
        <sz val="10"/>
        <color rgb="FF000000"/>
        <rFont val="宋体"/>
        <charset val="134"/>
      </rPr>
      <t xml:space="preserve">
</t>
    </r>
    <r>
      <rPr>
        <sz val="10"/>
        <color rgb="FF000000"/>
        <rFont val="宋体"/>
        <charset val="134"/>
      </rPr>
      <t>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r>
    <r>
      <rPr>
        <sz val="10"/>
        <color rgb="FF000000"/>
        <rFont val="宋体"/>
        <charset val="134"/>
      </rPr>
      <t xml:space="preserve">
</t>
    </r>
    <r>
      <rPr>
        <sz val="10"/>
        <color rgb="FF000000"/>
        <rFont val="宋体"/>
        <charset val="134"/>
      </rPr>
      <t>第六十四条 各级人民政府应当加强对地震灾后恢复重建工作的领导、组织和协调。</t>
    </r>
    <r>
      <rPr>
        <sz val="10"/>
        <color rgb="FF000000"/>
        <rFont val="宋体"/>
        <charset val="134"/>
      </rPr>
      <t xml:space="preserve">
</t>
    </r>
    <r>
      <rPr>
        <sz val="10"/>
        <color rgb="FF000000"/>
        <rFont val="宋体"/>
        <charset val="134"/>
      </rPr>
      <t>县级以上人民政府有关部门应当在本级人民政府领导下，按照职责分工，密切配合，采取有效措施，共同做好地震灾后恢复重建工作。</t>
    </r>
    <r>
      <rPr>
        <sz val="10"/>
        <color rgb="FF000000"/>
        <rFont val="宋体"/>
        <charset val="134"/>
      </rPr>
      <t xml:space="preserve">
</t>
    </r>
    <r>
      <rPr>
        <sz val="10"/>
        <color rgb="FF000000"/>
        <rFont val="宋体"/>
        <charset val="134"/>
      </rPr>
      <t>第六十八条 地震灾区的地方各级人民政府应当根据地震灾后恢复重建规划和当地经济社会发展水平，有计划、分步骤地组织实施地震灾后恢复重建。</t>
    </r>
    <r>
      <rPr>
        <sz val="10"/>
        <color rgb="FF000000"/>
        <rFont val="宋体"/>
        <charset val="134"/>
      </rPr>
      <t xml:space="preserve">
</t>
    </r>
    <r>
      <rPr>
        <sz val="10"/>
        <color rgb="FF000000"/>
        <rFont val="宋体"/>
        <charset val="134"/>
      </rPr>
      <t>第七十三条 地震灾区的地方各级人民政府应当组织做好救助、救治、康复、补偿、抚慰、抚恤、安置、心理援助、法律服务、公共文化服务等工作。</t>
    </r>
    <r>
      <rPr>
        <sz val="10"/>
        <color rgb="FF000000"/>
        <rFont val="宋体"/>
        <charset val="134"/>
      </rPr>
      <t xml:space="preserve">
</t>
    </r>
    <r>
      <rPr>
        <sz val="10"/>
        <color rgb="FF000000"/>
        <rFont val="宋体"/>
        <charset val="134"/>
      </rPr>
      <t>各级人民政府及有关部门应当做好受灾群众的就业工作，鼓励企业、事业单位优先吸纳符合条件的受灾群众就业。</t>
    </r>
    <r>
      <rPr>
        <sz val="10"/>
        <color rgb="FF000000"/>
        <rFont val="宋体"/>
        <charset val="134"/>
      </rPr>
      <t xml:space="preserve">
</t>
    </r>
    <r>
      <rPr>
        <sz val="10"/>
        <color rgb="FF000000"/>
        <rFont val="宋体"/>
        <charset val="134"/>
      </rPr>
      <t>2.《破坏性地震应急条例》</t>
    </r>
    <r>
      <rPr>
        <sz val="10"/>
        <color rgb="FF000000"/>
        <rFont val="宋体"/>
        <charset val="134"/>
      </rPr>
      <t xml:space="preserve">
</t>
    </r>
    <r>
      <rPr>
        <sz val="10"/>
        <color rgb="FF000000"/>
        <rFont val="宋体"/>
        <charset val="134"/>
      </rPr>
      <t>第三条 地震应急工作实行政府领导、统一管理和分级、分部门负责的原则。</t>
    </r>
    <r>
      <rPr>
        <sz val="10"/>
        <color rgb="FF000000"/>
        <rFont val="宋体"/>
        <charset val="134"/>
      </rPr>
      <t xml:space="preserve">
</t>
    </r>
    <r>
      <rPr>
        <sz val="10"/>
        <color rgb="FF000000"/>
        <rFont val="宋体"/>
        <charset val="134"/>
      </rPr>
      <t>第四条 各级人民政府应当加强地震应急的宣传、教育工作，提高社会防震减灾意识。</t>
    </r>
    <r>
      <rPr>
        <sz val="10"/>
        <color rgb="FF000000"/>
        <rFont val="宋体"/>
        <charset val="134"/>
      </rPr>
      <t xml:space="preserve">
</t>
    </r>
    <r>
      <rPr>
        <sz val="10"/>
        <color rgb="FF000000"/>
        <rFont val="宋体"/>
        <charset val="134"/>
      </rPr>
      <t>第五条 任何组织和个人都有参加地震应急活动的义务。</t>
    </r>
    <r>
      <rPr>
        <sz val="10"/>
        <color rgb="FF000000"/>
        <rFont val="宋体"/>
        <charset val="134"/>
      </rPr>
      <t xml:space="preserve">
</t>
    </r>
    <r>
      <rPr>
        <sz val="10"/>
        <color rgb="FF000000"/>
        <rFont val="宋体"/>
        <charset val="134"/>
      </rPr>
      <t>3.《福建省防震减灾条例》</t>
    </r>
    <r>
      <rPr>
        <sz val="10"/>
        <color rgb="FF000000"/>
        <rFont val="宋体"/>
        <charset val="134"/>
      </rPr>
      <t xml:space="preserve">
</t>
    </r>
    <r>
      <rPr>
        <sz val="10"/>
        <color rgb="FF000000"/>
        <rFont val="宋体"/>
        <charset val="134"/>
      </rPr>
      <t>第六条第三款 乡（镇）人民政府、街道办事处应当确定人员负责防震减灾日常工作。</t>
    </r>
    <r>
      <rPr>
        <sz val="10"/>
        <color rgb="FF000000"/>
        <rFont val="宋体"/>
        <charset val="134"/>
      </rPr>
      <t xml:space="preserve">
</t>
    </r>
    <r>
      <rPr>
        <sz val="10"/>
        <color rgb="FF000000"/>
        <rFont val="宋体"/>
        <charset val="134"/>
      </rPr>
      <t>第八条第一款 地方各级人民政府应当组织开展防震减灾知识的宣传教育，增强公民的防震减灾意识，提高全社会的防震减灾能力。</t>
    </r>
    <r>
      <rPr>
        <sz val="10"/>
        <color rgb="FF000000"/>
        <rFont val="宋体"/>
        <charset val="134"/>
      </rPr>
      <t xml:space="preserve">
</t>
    </r>
    <r>
      <rPr>
        <sz val="10"/>
        <color rgb="FF000000"/>
        <rFont val="宋体"/>
        <charset val="134"/>
      </rPr>
      <t>第三十三条第一款 县级以上地方人民政府及其有关部门和乡（镇）人民政府、街道办事处应当制定本行政区域或者本部门地震应急预案。</t>
    </r>
    <r>
      <rPr>
        <sz val="10"/>
        <color rgb="FF000000"/>
        <rFont val="宋体"/>
        <charset val="134"/>
      </rPr>
      <t xml:space="preserve">
</t>
    </r>
    <r>
      <rPr>
        <sz val="10"/>
        <color rgb="FF000000"/>
        <rFont val="宋体"/>
        <charset val="134"/>
      </rPr>
      <t>4.福建省应急管理厅关于印发《福建省自然灾害综合风险应急管理系统调查数据更新实施方案（2024年度）》的函（闽应急函〔2024〕124号）</t>
    </r>
    <r>
      <rPr>
        <sz val="10"/>
        <color rgb="FF000000"/>
        <rFont val="宋体"/>
        <charset val="134"/>
      </rPr>
      <t xml:space="preserve">
</t>
    </r>
    <r>
      <rPr>
        <sz val="10"/>
        <color rgb="FF000000"/>
        <rFont val="宋体"/>
        <charset val="134"/>
      </rPr>
      <t>5.《惠安县减灾委员会办公室关于做好2024年全国防灾减灾日有关工作的通知》（惠减办〔2024〕5号）</t>
    </r>
    <r>
      <rPr>
        <sz val="10"/>
        <color rgb="FF000000"/>
        <rFont val="宋体"/>
        <charset val="134"/>
      </rPr>
      <t xml:space="preserve">
</t>
    </r>
    <r>
      <rPr>
        <sz val="10"/>
        <color rgb="FF000000"/>
        <rFont val="宋体"/>
        <charset val="134"/>
      </rPr>
      <t xml:space="preserve">6.《中华人民共和国突发事件应对法》 </t>
    </r>
    <r>
      <rPr>
        <sz val="10"/>
        <color rgb="FF000000"/>
        <rFont val="宋体"/>
        <charset val="134"/>
      </rPr>
      <t xml:space="preserve">
</t>
    </r>
    <r>
      <rPr>
        <sz val="10"/>
        <color rgb="FF000000"/>
        <rFont val="宋体"/>
        <charset val="134"/>
      </rPr>
      <t>第十九条规定，城乡规划应当符合预防、处置突发事件的需要，统筹安排应对突发事件所必需的设备和基础设施建设，合理确定应急避难场所。</t>
    </r>
    <r>
      <rPr>
        <sz val="10"/>
        <color rgb="FF000000"/>
        <rFont val="宋体"/>
        <charset val="134"/>
      </rPr>
      <t xml:space="preserve">
</t>
    </r>
    <r>
      <rPr>
        <sz val="10"/>
        <color rgb="FF000000"/>
        <rFont val="宋体"/>
        <charset val="134"/>
      </rPr>
      <t xml:space="preserve">7.《自然灾害救助条例》 </t>
    </r>
    <r>
      <rPr>
        <sz val="10"/>
        <color rgb="FF000000"/>
        <rFont val="宋体"/>
        <charset val="134"/>
      </rPr>
      <t xml:space="preserve">
</t>
    </r>
    <r>
      <rPr>
        <sz val="10"/>
        <color rgb="FF000000"/>
        <rFont val="宋体"/>
        <charset val="134"/>
      </rPr>
      <t>第十一条明确，县级以上地方人民政府应利用公园、广场、体育场馆等公共设施，统筹规划设立应急避难场所，并设置明显标志。</t>
    </r>
    <r>
      <rPr>
        <sz val="10"/>
        <color rgb="FF000000"/>
        <rFont val="宋体"/>
        <charset val="134"/>
      </rPr>
      <t xml:space="preserve">
</t>
    </r>
    <r>
      <rPr>
        <sz val="10"/>
        <color rgb="FF000000"/>
        <rFont val="宋体"/>
        <charset val="134"/>
      </rPr>
      <t>8.《福建省人民政府关于自然灾害避灾点建设的实施意见》（闽政〔2010〕29号）目标任务</t>
    </r>
    <r>
      <rPr>
        <sz val="10"/>
        <color rgb="FF000000"/>
        <rFont val="宋体"/>
        <charset val="134"/>
      </rPr>
      <t xml:space="preserve">
</t>
    </r>
    <r>
      <rPr>
        <sz val="10"/>
        <color rgb="FF000000"/>
        <rFont val="宋体"/>
        <charset val="134"/>
      </rPr>
      <t>（一）自然灾害避灾点建设。每个县（市、区）建设3～4个容量不小于300人的县级避灾点。每个乡（镇、街道）建成2～3个容量不小于200人的乡级避灾点。每个建制村（社区）原则上建设1个村级避灾点，人口较多或居住范围较为分散的，可根据当地实际建设2个村级避灾点，单个避灾点容量不小于100人。建设要求（四）制度完善。各自然灾害避灾点要制订避灾点管理制度、管理人员职责、避灾人员守则，乡级避灾点由乡（镇）政府或街道管理，村级避灾点由村（居）委会管理。每个避灾点要明确责任人，确保各项制度落实到位、各种物品整洁完好。保障措施。</t>
    </r>
    <r>
      <rPr>
        <sz val="10"/>
        <color rgb="FF000000"/>
        <rFont val="宋体"/>
        <charset val="134"/>
      </rPr>
      <t xml:space="preserve">
</t>
    </r>
    <r>
      <rPr>
        <sz val="10"/>
        <color rgb="FF000000"/>
        <rFont val="宋体"/>
        <charset val="134"/>
      </rPr>
      <t>（二）明确工作责任。各级人民政府为避灾避险场所建设工作的第一责任人，对本辖区自然灾害避灾点建设各项工作负总责。</t>
    </r>
  </si>
  <si>
    <t>协助做好灾难风险隐患排查整治</t>
  </si>
  <si>
    <t>编制突发事件预案，开展群众疏散、初期救援等先期处置工作</t>
  </si>
  <si>
    <t>统筹防灾减灾资金人员分配，组织灾后恢复工作</t>
  </si>
  <si>
    <t>避灾点规划建设与管理</t>
  </si>
  <si>
    <t>消防安全日常管理工作</t>
  </si>
  <si>
    <t>开展消防安全宣传教育培训工作</t>
  </si>
  <si>
    <t>县消防救援大队、县应急管理局、县住房和城乡建设局、县公安局、县自然资源局、有关部门</t>
  </si>
  <si>
    <r>
      <rPr>
        <b/>
        <sz val="12"/>
        <color rgb="FF000000"/>
        <rFont val="宋体"/>
        <charset val="134"/>
      </rPr>
      <t>县消防救援大队：</t>
    </r>
    <r>
      <rPr>
        <sz val="12"/>
        <color rgb="FF000000"/>
        <rFont val="宋体"/>
        <charset val="134"/>
      </rPr>
      <t xml:space="preserve">
</t>
    </r>
    <r>
      <rPr>
        <sz val="12"/>
        <color rgb="FF000000"/>
        <rFont val="宋体"/>
        <charset val="134"/>
      </rPr>
      <t>1.承担城乡综合性消防救援工作，负责相关灾害事故救援行动的现场指挥调度。</t>
    </r>
    <r>
      <rPr>
        <sz val="12"/>
        <color rgb="FF000000"/>
        <rFont val="宋体"/>
        <charset val="134"/>
      </rPr>
      <t xml:space="preserve">
</t>
    </r>
    <r>
      <rPr>
        <sz val="12"/>
        <color rgb="FF000000"/>
        <rFont val="宋体"/>
        <charset val="134"/>
      </rPr>
      <t>2.承担火灾预防、消防监督执法、火灾事故调查处理和消防安全宣传教育工作，承担属地消防监督管理职责；负责所属国家综合性消防救援队伍建设、管理和指挥调度。</t>
    </r>
    <r>
      <rPr>
        <sz val="12"/>
        <color rgb="FF000000"/>
        <rFont val="宋体"/>
        <charset val="134"/>
      </rPr>
      <t xml:space="preserve">
</t>
    </r>
    <r>
      <rPr>
        <sz val="12"/>
        <color rgb="FF000000"/>
        <rFont val="宋体"/>
        <charset val="134"/>
      </rPr>
      <t>3.组织相关责任部门对重大火灾隐患、区域性火灾隐患进行整治，组织开展消防演练。</t>
    </r>
    <r>
      <rPr>
        <sz val="12"/>
        <color rgb="FF000000"/>
        <rFont val="宋体"/>
        <charset val="134"/>
      </rPr>
      <t xml:space="preserve">
</t>
    </r>
    <r>
      <rPr>
        <sz val="12"/>
        <color rgb="FF000000"/>
        <rFont val="宋体"/>
        <charset val="134"/>
      </rPr>
      <t>4.统筹负责政府专职消防队伍的建设管理、定岗定责、共训共练、调度指挥；抓好统筹协调，会同有关部门加强消防安全日常监管，指导各单位、各镇做好火灾隐患排查整治和消防安全宣传教育。</t>
    </r>
    <r>
      <rPr>
        <sz val="12"/>
        <color rgb="FF000000"/>
        <rFont val="宋体"/>
        <charset val="134"/>
      </rPr>
      <t xml:space="preserve">
</t>
    </r>
    <r>
      <rPr>
        <b/>
        <sz val="12"/>
        <color rgb="FF000000"/>
        <rFont val="宋体"/>
        <charset val="134"/>
      </rPr>
      <t>县应急管理局：</t>
    </r>
    <r>
      <rPr>
        <sz val="12"/>
        <color rgb="FF000000"/>
        <rFont val="宋体"/>
        <charset val="134"/>
      </rPr>
      <t xml:space="preserve">
</t>
    </r>
    <r>
      <rPr>
        <sz val="12"/>
        <color rgb="FF000000"/>
        <rFont val="宋体"/>
        <charset val="134"/>
      </rPr>
      <t>负责对本行政区域的消防工作实施监督管理。</t>
    </r>
    <r>
      <rPr>
        <sz val="12"/>
        <color rgb="FF000000"/>
        <rFont val="宋体"/>
        <charset val="134"/>
      </rPr>
      <t xml:space="preserve">
</t>
    </r>
    <r>
      <rPr>
        <b/>
        <sz val="12"/>
        <color rgb="FF000000"/>
        <rFont val="宋体"/>
        <charset val="134"/>
      </rPr>
      <t>县住房和城乡建设局：</t>
    </r>
    <r>
      <rPr>
        <sz val="12"/>
        <color rgb="FF000000"/>
        <rFont val="宋体"/>
        <charset val="134"/>
      </rPr>
      <t xml:space="preserve">
</t>
    </r>
    <r>
      <rPr>
        <sz val="12"/>
        <color rgb="FF000000"/>
        <rFont val="宋体"/>
        <charset val="134"/>
      </rPr>
      <t>1.负责对特殊建设工程开展消防设计审查。</t>
    </r>
    <r>
      <rPr>
        <sz val="12"/>
        <color rgb="FF000000"/>
        <rFont val="宋体"/>
        <charset val="134"/>
      </rPr>
      <t xml:space="preserve">
</t>
    </r>
    <r>
      <rPr>
        <sz val="12"/>
        <color rgb="FF000000"/>
        <rFont val="宋体"/>
        <charset val="134"/>
      </rPr>
      <t>2.对应当申请消防验收的建设工程开展竣工验收，对其他建设工程验收情况实施备案并开展抽查。</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1.依法办理涉及消防安全的治安和刑事案件。</t>
    </r>
    <r>
      <rPr>
        <sz val="12"/>
        <color rgb="FF000000"/>
        <rFont val="宋体"/>
        <charset val="134"/>
      </rPr>
      <t xml:space="preserve">
</t>
    </r>
    <r>
      <rPr>
        <sz val="12"/>
        <color rgb="FF000000"/>
        <rFont val="宋体"/>
        <charset val="134"/>
      </rPr>
      <t>2.公安派出所按照国务院公安部门的规定，可以负责日常消防监督检查、开展消防宣传教育。</t>
    </r>
    <r>
      <rPr>
        <sz val="12"/>
        <color rgb="FF000000"/>
        <rFont val="宋体"/>
        <charset val="134"/>
      </rPr>
      <t xml:space="preserve">
</t>
    </r>
    <r>
      <rPr>
        <sz val="12"/>
        <color rgb="FF000000"/>
        <rFont val="宋体"/>
        <charset val="134"/>
      </rPr>
      <t>3.责查处职责范围内涉及消防安全的违法犯罪行为，组织指导公安派出所开展日常消防监督检查和消防宣传教育活动，协助维护火灾现场秩序，保护现场，参与火灾事故调查处理。</t>
    </r>
    <r>
      <rPr>
        <sz val="12"/>
        <color rgb="FF000000"/>
        <rFont val="宋体"/>
        <charset val="134"/>
      </rPr>
      <t xml:space="preserve">
</t>
    </r>
    <r>
      <rPr>
        <sz val="12"/>
        <color rgb="FF000000"/>
        <rFont val="宋体"/>
        <charset val="134"/>
      </rPr>
      <t>县人力资源和社会保障局、县教育局：</t>
    </r>
    <r>
      <rPr>
        <sz val="12"/>
        <color rgb="FF000000"/>
        <rFont val="宋体"/>
        <charset val="134"/>
      </rPr>
      <t xml:space="preserve">
</t>
    </r>
    <r>
      <rPr>
        <sz val="12"/>
        <color rgb="FF000000"/>
        <rFont val="宋体"/>
        <charset val="134"/>
      </rPr>
      <t>将消防知识纳入学校、有关职业培训机构的安全教育和培训内容。县发展和改革局：将消防工作纳入国民经济和社会发展规划，推进公共消防设施建设。</t>
    </r>
    <r>
      <rPr>
        <sz val="12"/>
        <color rgb="FF000000"/>
        <rFont val="宋体"/>
        <charset val="134"/>
      </rPr>
      <t xml:space="preserve">
</t>
    </r>
    <r>
      <rPr>
        <b/>
        <sz val="12"/>
        <color rgb="FF000000"/>
        <rFont val="宋体"/>
        <charset val="134"/>
      </rPr>
      <t>县自然资源局：</t>
    </r>
    <r>
      <rPr>
        <sz val="12"/>
        <color rgb="FF000000"/>
        <rFont val="宋体"/>
        <charset val="134"/>
      </rPr>
      <t xml:space="preserve">
</t>
    </r>
    <r>
      <rPr>
        <sz val="12"/>
        <color rgb="FF000000"/>
        <rFont val="宋体"/>
        <charset val="134"/>
      </rPr>
      <t>配合消防救援机构做好消防专项规划的管理工作，保障公共消防设施建设用地；将公共消防供水、消防车通道建设纳入基础设施建设工程。</t>
    </r>
    <r>
      <rPr>
        <sz val="12"/>
        <color rgb="FF000000"/>
        <rFont val="宋体"/>
        <charset val="134"/>
      </rPr>
      <t xml:space="preserve">
</t>
    </r>
    <r>
      <rPr>
        <b/>
        <sz val="12"/>
        <color rgb="FF000000"/>
        <rFont val="宋体"/>
        <charset val="134"/>
      </rPr>
      <t>县水利局、县工业信息化和商务局：</t>
    </r>
    <r>
      <rPr>
        <sz val="12"/>
        <color rgb="FF000000"/>
        <rFont val="宋体"/>
        <charset val="134"/>
      </rPr>
      <t xml:space="preserve">
</t>
    </r>
    <r>
      <rPr>
        <sz val="12"/>
        <color rgb="FF000000"/>
        <rFont val="宋体"/>
        <charset val="134"/>
      </rPr>
      <t>监督相关企业做好消防供水、供电和通信保障工作。</t>
    </r>
    <r>
      <rPr>
        <sz val="12"/>
        <color rgb="FF000000"/>
        <rFont val="宋体"/>
        <charset val="134"/>
      </rPr>
      <t xml:space="preserve">
</t>
    </r>
    <r>
      <rPr>
        <b/>
        <sz val="12"/>
        <color rgb="FF000000"/>
        <rFont val="宋体"/>
        <charset val="134"/>
      </rPr>
      <t>其他有关部门：</t>
    </r>
    <r>
      <rPr>
        <sz val="12"/>
        <color rgb="FF000000"/>
        <rFont val="宋体"/>
        <charset val="134"/>
      </rPr>
      <t xml:space="preserve">
</t>
    </r>
    <r>
      <rPr>
        <sz val="12"/>
        <color rgb="FF000000"/>
        <rFont val="宋体"/>
        <charset val="134"/>
      </rPr>
      <t>1.根据本系统特点，针对性开展消防安全检查，及时督促整改火灾隐患。</t>
    </r>
    <r>
      <rPr>
        <sz val="12"/>
        <color rgb="FF000000"/>
        <rFont val="宋体"/>
        <charset val="134"/>
      </rPr>
      <t xml:space="preserve">
</t>
    </r>
    <r>
      <rPr>
        <sz val="12"/>
        <color rgb="FF000000"/>
        <rFont val="宋体"/>
        <charset val="134"/>
      </rPr>
      <t>2.按照国家和本省规定的职责依法做好消防工作。</t>
    </r>
  </si>
  <si>
    <r>
      <rPr>
        <sz val="12"/>
        <color rgb="FF000000"/>
        <rFont val="宋体"/>
        <charset val="134"/>
      </rPr>
      <t>1.协助开展防火、灭火等消防安全宣传教育和培训。</t>
    </r>
    <r>
      <rPr>
        <sz val="12"/>
        <color rgb="FF000000"/>
        <rFont val="宋体"/>
        <charset val="134"/>
      </rPr>
      <t xml:space="preserve">
</t>
    </r>
    <r>
      <rPr>
        <sz val="12"/>
        <color rgb="FF000000"/>
        <rFont val="宋体"/>
        <charset val="134"/>
      </rPr>
      <t>2.根据上级部署要求，协助开展各类消防安全专项排查工作。</t>
    </r>
    <r>
      <rPr>
        <sz val="12"/>
        <color rgb="FF000000"/>
        <rFont val="宋体"/>
        <charset val="134"/>
      </rPr>
      <t xml:space="preserve">
</t>
    </r>
    <r>
      <rPr>
        <sz val="12"/>
        <color rgb="FF000000"/>
        <rFont val="宋体"/>
        <charset val="134"/>
      </rPr>
      <t>3.开展日常巡查并做好记录，指导村（社区）做好隐患排查，督促监管责任范围内的各类单位落实消防安全主体责任。</t>
    </r>
    <r>
      <rPr>
        <sz val="12"/>
        <color rgb="FF000000"/>
        <rFont val="宋体"/>
        <charset val="134"/>
      </rPr>
      <t xml:space="preserve">
</t>
    </r>
    <r>
      <rPr>
        <sz val="12"/>
        <color rgb="FF000000"/>
        <rFont val="宋体"/>
        <charset val="134"/>
      </rPr>
      <t>4.按照分级分类监管原则，对辖区内单位、场所（不包括消防安全重点单位）易发现、易处置的问题隐患，督促相关单位或个人落实整改措施，对于拒不整改、整改不到位或存在重大火灾隐患，及时上报上级部门进行处置。</t>
    </r>
    <r>
      <rPr>
        <sz val="12"/>
        <color rgb="FF000000"/>
        <rFont val="宋体"/>
        <charset val="134"/>
      </rPr>
      <t xml:space="preserve">
</t>
    </r>
    <r>
      <rPr>
        <sz val="12"/>
        <color rgb="FF000000"/>
        <rFont val="宋体"/>
        <charset val="134"/>
      </rPr>
      <t>5.协助开展灭火救援和火灾事故调查工作。</t>
    </r>
    <r>
      <rPr>
        <sz val="12"/>
        <color rgb="FF000000"/>
        <rFont val="宋体"/>
        <charset val="134"/>
      </rPr>
      <t xml:space="preserve">
</t>
    </r>
    <r>
      <rPr>
        <sz val="12"/>
        <color rgb="FF000000"/>
        <rFont val="宋体"/>
        <charset val="134"/>
      </rPr>
      <t>6.做好火灾事故善后处理。</t>
    </r>
  </si>
  <si>
    <r>
      <rPr>
        <sz val="12"/>
        <color rgb="FF000000"/>
        <rFont val="宋体"/>
        <charset val="134"/>
      </rPr>
      <t>1.《中华人民共和国消防法》第三条　国务院领导全国的消防工作。地方各级人民政府负责本行政区域内的消防工作。</t>
    </r>
    <r>
      <rPr>
        <sz val="12"/>
        <color rgb="FF000000"/>
        <rFont val="宋体"/>
        <charset val="134"/>
      </rPr>
      <t xml:space="preserve">
</t>
    </r>
    <r>
      <rPr>
        <sz val="12"/>
        <color rgb="FF000000"/>
        <rFont val="宋体"/>
        <charset val="134"/>
      </rPr>
      <t>各级人民政府应当将消防工作纳入国民经济和社会发展计划，保障消防工作与经济社会发展相适应。</t>
    </r>
    <r>
      <rPr>
        <sz val="12"/>
        <color rgb="FF000000"/>
        <rFont val="宋体"/>
        <charset val="134"/>
      </rPr>
      <t xml:space="preserve">
</t>
    </r>
    <r>
      <rPr>
        <sz val="12"/>
        <color rgb="FF000000"/>
        <rFont val="宋体"/>
        <charset val="134"/>
      </rPr>
      <t>第六条　各级人民政府应当组织开展经常性的消防宣传教育，提高公民的消防安全意识。</t>
    </r>
    <r>
      <rPr>
        <sz val="12"/>
        <color rgb="FF000000"/>
        <rFont val="宋体"/>
        <charset val="134"/>
      </rPr>
      <t xml:space="preserve">
</t>
    </r>
    <r>
      <rPr>
        <sz val="12"/>
        <color rgb="FF000000"/>
        <rFont val="宋体"/>
        <charset val="134"/>
      </rPr>
      <t>机关、团体、企业、事业等单位，应当加强对本单位人员的消防宣传教育。</t>
    </r>
    <r>
      <rPr>
        <sz val="12"/>
        <color rgb="FF000000"/>
        <rFont val="宋体"/>
        <charset val="134"/>
      </rPr>
      <t xml:space="preserve">
</t>
    </r>
    <r>
      <rPr>
        <sz val="12"/>
        <color rgb="FF000000"/>
        <rFont val="宋体"/>
        <charset val="134"/>
      </rPr>
      <t>应急管理部门及消防救援机构应当加强消防法律、法规的宣传，并督促、指导、协助有关单位做好消防宣传教育工作。</t>
    </r>
    <r>
      <rPr>
        <sz val="12"/>
        <color rgb="FF000000"/>
        <rFont val="宋体"/>
        <charset val="134"/>
      </rPr>
      <t xml:space="preserve">
</t>
    </r>
    <r>
      <rPr>
        <sz val="12"/>
        <color rgb="FF000000"/>
        <rFont val="宋体"/>
        <charset val="134"/>
      </rPr>
      <t>教育、人力资源行政主管部门和学校、有关职业培训机构应当将消防知识纳入教育、教学、培训的内容。</t>
    </r>
    <r>
      <rPr>
        <sz val="12"/>
        <color rgb="FF000000"/>
        <rFont val="宋体"/>
        <charset val="134"/>
      </rPr>
      <t xml:space="preserve">
</t>
    </r>
    <r>
      <rPr>
        <sz val="12"/>
        <color rgb="FF000000"/>
        <rFont val="宋体"/>
        <charset val="134"/>
      </rPr>
      <t>新闻、广播、电视等有关单位，应当有针对性地面向社会进行消防宣传教育。</t>
    </r>
    <r>
      <rPr>
        <sz val="12"/>
        <color rgb="FF000000"/>
        <rFont val="宋体"/>
        <charset val="134"/>
      </rPr>
      <t xml:space="preserve">
</t>
    </r>
    <r>
      <rPr>
        <sz val="12"/>
        <color rgb="FF000000"/>
        <rFont val="宋体"/>
        <charset val="134"/>
      </rPr>
      <t>工会、共产主义青年团、妇女联合会等团体应当结合各自工作对象的特点，组织开展消防宣传教育。</t>
    </r>
    <r>
      <rPr>
        <sz val="12"/>
        <color rgb="FF000000"/>
        <rFont val="宋体"/>
        <charset val="134"/>
      </rPr>
      <t xml:space="preserve">
</t>
    </r>
    <r>
      <rPr>
        <sz val="12"/>
        <color rgb="FF000000"/>
        <rFont val="宋体"/>
        <charset val="134"/>
      </rPr>
      <t>村民委员会、居民委员会应当协助人民政府以及公安机关、应急管理等部门，加强消防宣传教育。</t>
    </r>
    <r>
      <rPr>
        <sz val="12"/>
        <color rgb="FF000000"/>
        <rFont val="宋体"/>
        <charset val="134"/>
      </rPr>
      <t xml:space="preserve">
</t>
    </r>
    <r>
      <rPr>
        <sz val="12"/>
        <color rgb="FF000000"/>
        <rFont val="宋体"/>
        <charset val="134"/>
      </rPr>
      <t>第八条　地方各级人民政府应当将包括消防安全布局、消防站、消防供水、消防通信、消防车通道、消防装备等内容的消防规划纳入城乡规划，并负责组织实施。</t>
    </r>
    <r>
      <rPr>
        <sz val="12"/>
        <color rgb="FF000000"/>
        <rFont val="宋体"/>
        <charset val="134"/>
      </rPr>
      <t xml:space="preserve">
</t>
    </r>
    <r>
      <rPr>
        <sz val="12"/>
        <color rgb="FF000000"/>
        <rFont val="宋体"/>
        <charset val="134"/>
      </rPr>
      <t>第三十条　地方各级人民政府应当加强对农村消防工作的领导，采取措施加强公共消防设施建设，组织建立和督促落实消防安全责任制。</t>
    </r>
    <r>
      <rPr>
        <sz val="12"/>
        <color rgb="FF000000"/>
        <rFont val="宋体"/>
        <charset val="134"/>
      </rPr>
      <t xml:space="preserve">
</t>
    </r>
    <r>
      <rPr>
        <sz val="12"/>
        <color rgb="FF000000"/>
        <rFont val="宋体"/>
        <charset val="134"/>
      </rPr>
      <t>第三十一条　在农业收获季节、森林和草原防火期间、重大节假日期间以及火灾多发季节，地方各级人民政府应当组织开展有针对性的消防宣传教育，采取防火措施，进行消防安全检查。</t>
    </r>
    <r>
      <rPr>
        <sz val="12"/>
        <color rgb="FF000000"/>
        <rFont val="宋体"/>
        <charset val="134"/>
      </rPr>
      <t xml:space="preserve">
</t>
    </r>
    <r>
      <rPr>
        <sz val="12"/>
        <color rgb="FF000000"/>
        <rFont val="宋体"/>
        <charset val="134"/>
      </rPr>
      <t>第三十二条　乡镇人民政府、城市街道办事处应当指导、支持和帮助村民委员会、居民委员会开展群众性的消防工作。村民委员会、居民委员会应当确定消防安全管理人，组织制定防火安全公约，进行防火安全检查。</t>
    </r>
    <r>
      <rPr>
        <sz val="12"/>
        <color rgb="FF000000"/>
        <rFont val="宋体"/>
        <charset val="134"/>
      </rPr>
      <t xml:space="preserve">
</t>
    </r>
    <r>
      <rPr>
        <sz val="12"/>
        <color rgb="FF000000"/>
        <rFont val="宋体"/>
        <charset val="134"/>
      </rPr>
      <t>第三十五条　各级人民政府应当加强消防组织建设，根据经济社会发展的需要，建立多种形式的消防组织，加强消防技术人才培养，增强火灾预防、扑救和应急救援的能力。</t>
    </r>
    <r>
      <rPr>
        <sz val="12"/>
        <color rgb="FF000000"/>
        <rFont val="宋体"/>
        <charset val="134"/>
      </rPr>
      <t xml:space="preserve">
</t>
    </r>
    <r>
      <rPr>
        <sz val="12"/>
        <color rgb="FF000000"/>
        <rFont val="宋体"/>
        <charset val="134"/>
      </rPr>
      <t>第三十六条　县级以上地方人民政府应当按照国家规定建立国家综合性消防救援队、专职消防队，并按照国家标准配备消防装备，承担火灾扑救工作。</t>
    </r>
    <r>
      <rPr>
        <sz val="12"/>
        <color rgb="FF000000"/>
        <rFont val="宋体"/>
        <charset val="134"/>
      </rPr>
      <t xml:space="preserve">
</t>
    </r>
    <r>
      <rPr>
        <sz val="12"/>
        <color rgb="FF000000"/>
        <rFont val="宋体"/>
        <charset val="134"/>
      </rPr>
      <t>乡镇人民政府应当根据当地经济发展和消防工作的需要，建立专职消防队、志愿消防队，承担火灾扑救工作。</t>
    </r>
    <r>
      <rPr>
        <sz val="12"/>
        <color rgb="FF000000"/>
        <rFont val="宋体"/>
        <charset val="134"/>
      </rPr>
      <t xml:space="preserve">
</t>
    </r>
    <r>
      <rPr>
        <sz val="12"/>
        <color rgb="FF000000"/>
        <rFont val="宋体"/>
        <charset val="134"/>
      </rPr>
      <t>第五十二条　地方各级人民政府应当落实消防工作责任制，对本级人民政府有关部门履行消防安全职责的情况进行监督检查。</t>
    </r>
    <r>
      <rPr>
        <sz val="12"/>
        <color rgb="FF000000"/>
        <rFont val="宋体"/>
        <charset val="134"/>
      </rPr>
      <t xml:space="preserve">
</t>
    </r>
    <r>
      <rPr>
        <sz val="12"/>
        <color rgb="FF000000"/>
        <rFont val="宋体"/>
        <charset val="134"/>
      </rPr>
      <t>2.《福建省消防条例》第三条 地方各级人民政府负责本行政区域内的消防工作，应当将消防工作纳入国民经济和社会发展计划，并将由地方财政承担的消防经费纳入同级财政预算，保障消防工作与经济社会发展相适应。</t>
    </r>
    <r>
      <rPr>
        <sz val="12"/>
        <color rgb="FF000000"/>
        <rFont val="宋体"/>
        <charset val="134"/>
      </rPr>
      <t xml:space="preserve">
</t>
    </r>
    <r>
      <rPr>
        <sz val="12"/>
        <color rgb="FF000000"/>
        <rFont val="宋体"/>
        <charset val="134"/>
      </rPr>
      <t>第六条 地方各级人民政府及有关部门应当组织开展经常性的消防法律、法规和消防安全常识宣传教育，拓展和运用新媒体传播渠道，建设消防科普教育基地或者消防体验馆等公益性的消防宣传教育培训场所，帮助公民掌握防火、灭火和逃生办法，增强公民的消防法治观念和消防安全意识。</t>
    </r>
    <r>
      <rPr>
        <sz val="12"/>
        <color rgb="FF000000"/>
        <rFont val="宋体"/>
        <charset val="134"/>
      </rPr>
      <t xml:space="preserve">
</t>
    </r>
    <r>
      <rPr>
        <sz val="12"/>
        <color rgb="FF000000"/>
        <rFont val="宋体"/>
        <charset val="134"/>
      </rPr>
      <t>第十六条 乡（镇）人民政府、街道办事处应当履行下列消防工作职责：</t>
    </r>
    <r>
      <rPr>
        <sz val="12"/>
        <color rgb="FF000000"/>
        <rFont val="宋体"/>
        <charset val="134"/>
      </rPr>
      <t xml:space="preserve">
</t>
    </r>
    <r>
      <rPr>
        <sz val="12"/>
        <color rgb="FF000000"/>
        <rFont val="宋体"/>
        <charset val="134"/>
      </rPr>
      <t>（一）确定消防安全组织及专兼职工作人员，健全消防安全网格化管理；</t>
    </r>
    <r>
      <rPr>
        <sz val="12"/>
        <color rgb="FF000000"/>
        <rFont val="宋体"/>
        <charset val="134"/>
      </rPr>
      <t xml:space="preserve">
</t>
    </r>
    <r>
      <rPr>
        <sz val="12"/>
        <color rgb="FF000000"/>
        <rFont val="宋体"/>
        <charset val="134"/>
      </rPr>
      <t>（二）指导、支持和帮助村（居）民委员会制定防火安全公约、开展群众性的消防工作；</t>
    </r>
    <r>
      <rPr>
        <sz val="12"/>
        <color rgb="FF000000"/>
        <rFont val="宋体"/>
        <charset val="134"/>
      </rPr>
      <t xml:space="preserve">
</t>
    </r>
    <r>
      <rPr>
        <sz val="12"/>
        <color rgb="FF000000"/>
        <rFont val="宋体"/>
        <charset val="134"/>
      </rPr>
      <t>（三）组织开展有针对性的消防安全检查，消除火灾隐患；</t>
    </r>
    <r>
      <rPr>
        <sz val="12"/>
        <color rgb="FF000000"/>
        <rFont val="宋体"/>
        <charset val="134"/>
      </rPr>
      <t xml:space="preserve">
</t>
    </r>
    <r>
      <rPr>
        <sz val="12"/>
        <color rgb="FF000000"/>
        <rFont val="宋体"/>
        <charset val="134"/>
      </rPr>
      <t>（四）组织初起火灾扑救，协助火灾事故调查，做好火灾事故善后处理；</t>
    </r>
    <r>
      <rPr>
        <sz val="12"/>
        <color rgb="FF000000"/>
        <rFont val="宋体"/>
        <charset val="134"/>
      </rPr>
      <t xml:space="preserve">
</t>
    </r>
    <r>
      <rPr>
        <sz val="12"/>
        <color rgb="FF000000"/>
        <rFont val="宋体"/>
        <charset val="134"/>
      </rPr>
      <t>（五）组织、开展消防安全知识宣传教育和火灾扑救演练；</t>
    </r>
    <r>
      <rPr>
        <sz val="12"/>
        <color rgb="FF000000"/>
        <rFont val="宋体"/>
        <charset val="134"/>
      </rPr>
      <t xml:space="preserve">
</t>
    </r>
    <r>
      <rPr>
        <sz val="12"/>
        <color rgb="FF000000"/>
        <rFont val="宋体"/>
        <charset val="134"/>
      </rPr>
      <t>（六）根据当地经济发展和消防工作需要，建立专职消防队、志愿消防队；</t>
    </r>
    <r>
      <rPr>
        <sz val="12"/>
        <color rgb="FF000000"/>
        <rFont val="宋体"/>
        <charset val="134"/>
      </rPr>
      <t xml:space="preserve">
</t>
    </r>
    <r>
      <rPr>
        <sz val="12"/>
        <color rgb="FF000000"/>
        <rFont val="宋体"/>
        <charset val="134"/>
      </rPr>
      <t>（七）指导、督促未聘请物业服务人的住宅区和其他场所加强日常消防安全管理；</t>
    </r>
    <r>
      <rPr>
        <sz val="12"/>
        <color rgb="FF000000"/>
        <rFont val="宋体"/>
        <charset val="134"/>
      </rPr>
      <t xml:space="preserve">
</t>
    </r>
    <r>
      <rPr>
        <sz val="12"/>
        <color rgb="FF000000"/>
        <rFont val="宋体"/>
        <charset val="134"/>
      </rPr>
      <t>（八）负责未实行业主自主管理且未聘请物业服务人的住宅区消防安全日常管理和共用消防设施、器材的维护；</t>
    </r>
    <r>
      <rPr>
        <sz val="12"/>
        <color rgb="FF000000"/>
        <rFont val="宋体"/>
        <charset val="134"/>
      </rPr>
      <t xml:space="preserve">
</t>
    </r>
    <r>
      <rPr>
        <sz val="12"/>
        <color rgb="FF000000"/>
        <rFont val="宋体"/>
        <charset val="134"/>
      </rPr>
      <t>（九）法律、法规以及国家和本省有关规定明确的其他职责。</t>
    </r>
    <r>
      <rPr>
        <sz val="12"/>
        <color rgb="FF000000"/>
        <rFont val="宋体"/>
        <charset val="134"/>
      </rPr>
      <t xml:space="preserve">
</t>
    </r>
    <r>
      <rPr>
        <sz val="12"/>
        <color rgb="FF000000"/>
        <rFont val="宋体"/>
        <charset val="134"/>
      </rPr>
      <t>第十七条 消防救援、住房和城乡建设、应急管理、市场监督管理、公安以及其他有关部门和乡（镇）人民政府、街道办事处应当建立健全消防安全信息通报和执法协作机制。</t>
    </r>
    <r>
      <rPr>
        <sz val="12"/>
        <color rgb="FF000000"/>
        <rFont val="宋体"/>
        <charset val="134"/>
      </rPr>
      <t xml:space="preserve">
</t>
    </r>
    <r>
      <rPr>
        <sz val="12"/>
        <color rgb="FF000000"/>
        <rFont val="宋体"/>
        <charset val="134"/>
      </rPr>
      <t>第二十二条 地方各级人民政府及有关部门可以通过政府购买服务等方式，推进消防教育培训、技术服务和物防、技防等工作。</t>
    </r>
    <r>
      <rPr>
        <sz val="12"/>
        <color rgb="FF000000"/>
        <rFont val="宋体"/>
        <charset val="134"/>
      </rPr>
      <t xml:space="preserve">
</t>
    </r>
    <r>
      <rPr>
        <sz val="12"/>
        <color rgb="FF000000"/>
        <rFont val="宋体"/>
        <charset val="134"/>
      </rPr>
      <t>第三十二条 地方各级人民政府应当加强对农村消防工作的领导，同步规划、建设农村公共消防设施与农村公共基础设施。农村公路建设应当满足消防车通行需要。</t>
    </r>
    <r>
      <rPr>
        <sz val="12"/>
        <color rgb="FF000000"/>
        <rFont val="宋体"/>
        <charset val="134"/>
      </rPr>
      <t xml:space="preserve">
</t>
    </r>
    <r>
      <rPr>
        <sz val="12"/>
        <color rgb="FF000000"/>
        <rFont val="宋体"/>
        <charset val="134"/>
      </rPr>
      <t>县级人民政府、乡（镇）人民政府和街道办事处应当根据农村地区灭火救援需要，利用河流、池塘等天然水源设置消防水源，并建设必要的取水设施。</t>
    </r>
  </si>
  <si>
    <t>按照乡镇综合应急预案，开展消防演练</t>
  </si>
  <si>
    <r>
      <rPr>
        <sz val="12"/>
        <color rgb="FF000000"/>
        <rFont val="宋体"/>
        <charset val="134"/>
      </rPr>
      <t>中央三保事项</t>
    </r>
    <r>
      <rPr>
        <sz val="12"/>
        <color rgb="FF000000"/>
        <rFont val="宋体"/>
        <charset val="134"/>
      </rPr>
      <t xml:space="preserve">
</t>
    </r>
    <r>
      <rPr>
        <sz val="12"/>
        <color rgb="FF000000"/>
        <rFont val="宋体"/>
        <charset val="134"/>
      </rPr>
      <t>3.12.1</t>
    </r>
  </si>
  <si>
    <t>协助开展各类消防安全专项排查工作，对易发现、易处置的公共场所消防安全隐患开展日常排查，发现问题及时制止，并上报消防救援部门</t>
  </si>
  <si>
    <r>
      <rPr>
        <sz val="12"/>
        <color rgb="FF000000"/>
        <rFont val="宋体"/>
        <charset val="134"/>
      </rPr>
      <t>中央三保事项</t>
    </r>
    <r>
      <rPr>
        <sz val="12"/>
        <color rgb="FF000000"/>
        <rFont val="宋体"/>
        <charset val="134"/>
      </rPr>
      <t xml:space="preserve">
</t>
    </r>
    <r>
      <rPr>
        <sz val="12"/>
        <color rgb="FF000000"/>
        <rFont val="宋体"/>
        <charset val="134"/>
      </rPr>
      <t>3.12.2</t>
    </r>
  </si>
  <si>
    <t>协助灭火救援和火灾事故调查工作</t>
  </si>
  <si>
    <t>发生火情及时组织群众疏散</t>
  </si>
  <si>
    <r>
      <rPr>
        <sz val="12"/>
        <color rgb="FF000000"/>
        <rFont val="宋体"/>
        <charset val="134"/>
      </rPr>
      <t>中央三保事项</t>
    </r>
    <r>
      <rPr>
        <sz val="12"/>
        <color rgb="FF000000"/>
        <rFont val="宋体"/>
        <charset val="134"/>
      </rPr>
      <t xml:space="preserve">
</t>
    </r>
    <r>
      <rPr>
        <sz val="12"/>
        <color rgb="FF000000"/>
        <rFont val="宋体"/>
        <charset val="134"/>
      </rPr>
      <t>3.12.3</t>
    </r>
  </si>
  <si>
    <t>安全生产领域监督管理</t>
  </si>
  <si>
    <t>加强安全生产领域工作宣传教育</t>
  </si>
  <si>
    <r>
      <rPr>
        <sz val="12"/>
        <color rgb="FF000000"/>
        <rFont val="宋体"/>
        <charset val="134"/>
      </rPr>
      <t>社会事务办公室</t>
    </r>
    <r>
      <rPr>
        <sz val="12"/>
        <color rgb="FF000000"/>
        <rFont val="宋体"/>
        <charset val="134"/>
      </rPr>
      <t xml:space="preserve">
</t>
    </r>
    <r>
      <rPr>
        <sz val="12"/>
        <color rgb="FF000000"/>
        <rFont val="宋体"/>
        <charset val="134"/>
      </rPr>
      <t>经济发展办公室</t>
    </r>
  </si>
  <si>
    <r>
      <rPr>
        <sz val="12"/>
        <color rgb="FF000000"/>
        <rFont val="宋体"/>
        <charset val="134"/>
      </rPr>
      <t>1.统筹做好安全生产教育宣传工作，包括应急管理和安全生产领域新闻宣传报道、安全生产教育培训、公众知识普及等事务性、技术性工作。</t>
    </r>
    <r>
      <rPr>
        <sz val="12"/>
        <color rgb="FF000000"/>
        <rFont val="宋体"/>
        <charset val="134"/>
      </rPr>
      <t xml:space="preserve">
</t>
    </r>
    <r>
      <rPr>
        <sz val="12"/>
        <color rgb="FF000000"/>
        <rFont val="宋体"/>
        <charset val="134"/>
      </rPr>
      <t>2.统筹协调全县安全生产工作，开展各类安全生产专项行动，支持和鼓励企业开展安全生产标准化建设。</t>
    </r>
    <r>
      <rPr>
        <sz val="12"/>
        <color rgb="FF000000"/>
        <rFont val="宋体"/>
        <charset val="134"/>
      </rPr>
      <t xml:space="preserve">
</t>
    </r>
    <r>
      <rPr>
        <sz val="12"/>
        <color rgb="FF000000"/>
        <rFont val="宋体"/>
        <charset val="134"/>
      </rPr>
      <t>3.负责对全县安全生产工作实施综合监督管理，按照分类分级监督管理的要求，制定安全生产年度监督检查计划并进行监督检查，发现事故隐患，应当及时处理；发现违法行为开展查处。</t>
    </r>
  </si>
  <si>
    <r>
      <rPr>
        <sz val="12"/>
        <color rgb="FF000000"/>
        <rFont val="宋体"/>
        <charset val="134"/>
      </rPr>
      <t>1.做好安全生产宣传教育和培训。</t>
    </r>
    <r>
      <rPr>
        <sz val="12"/>
        <color rgb="FF000000"/>
        <rFont val="宋体"/>
        <charset val="134"/>
      </rPr>
      <t xml:space="preserve">
</t>
    </r>
    <r>
      <rPr>
        <sz val="12"/>
        <color rgb="FF000000"/>
        <rFont val="宋体"/>
        <charset val="134"/>
      </rPr>
      <t>2.推动企业做好安全生产标准化创建、达标评审工作。</t>
    </r>
    <r>
      <rPr>
        <sz val="12"/>
        <color rgb="FF000000"/>
        <rFont val="宋体"/>
        <charset val="134"/>
      </rPr>
      <t xml:space="preserve">
</t>
    </r>
    <r>
      <rPr>
        <sz val="12"/>
        <color rgb="FF000000"/>
        <rFont val="宋体"/>
        <charset val="134"/>
      </rPr>
      <t>3.按照上级要求协助开展各类安全生产专项治理行动。</t>
    </r>
    <r>
      <rPr>
        <sz val="12"/>
        <color rgb="FF000000"/>
        <rFont val="宋体"/>
        <charset val="134"/>
      </rPr>
      <t xml:space="preserve">
</t>
    </r>
    <r>
      <rPr>
        <sz val="12"/>
        <color rgb="FF000000"/>
        <rFont val="宋体"/>
        <charset val="134"/>
      </rPr>
      <t>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t>
    </r>
    <r>
      <rPr>
        <sz val="12"/>
        <color rgb="FF000000"/>
        <rFont val="宋体"/>
        <charset val="134"/>
      </rPr>
      <t xml:space="preserve">
</t>
    </r>
    <r>
      <rPr>
        <sz val="12"/>
        <color rgb="FF000000"/>
        <rFont val="宋体"/>
        <charset val="134"/>
      </rPr>
      <t>5.配合上级开展安全生产巡查整治工作。</t>
    </r>
    <r>
      <rPr>
        <sz val="12"/>
        <color rgb="FF000000"/>
        <rFont val="宋体"/>
        <charset val="134"/>
      </rPr>
      <t xml:space="preserve">
</t>
    </r>
    <r>
      <rPr>
        <sz val="12"/>
        <color rgb="FF000000"/>
        <rFont val="宋体"/>
        <charset val="134"/>
      </rPr>
      <t>6.制定镇、村级安全生产事故应急预案。</t>
    </r>
    <r>
      <rPr>
        <sz val="12"/>
        <color rgb="FF000000"/>
        <rFont val="宋体"/>
        <charset val="134"/>
      </rPr>
      <t xml:space="preserve">
</t>
    </r>
    <r>
      <rPr>
        <sz val="12"/>
        <color rgb="FF000000"/>
        <rFont val="宋体"/>
        <charset val="134"/>
      </rPr>
      <t>7.组织镇级安全生产演练活动，指导村级开展安全生产演练活动。</t>
    </r>
    <r>
      <rPr>
        <sz val="12"/>
        <color rgb="FF000000"/>
        <rFont val="宋体"/>
        <charset val="134"/>
      </rPr>
      <t xml:space="preserve">
</t>
    </r>
    <r>
      <rPr>
        <sz val="12"/>
        <color rgb="FF000000"/>
        <rFont val="宋体"/>
        <charset val="134"/>
      </rPr>
      <t>8.辖区内发生安全生产事故，第一时间开展先期处置，并上报上级部门，协助做好事故现场应急救援和有关善后工作。</t>
    </r>
  </si>
  <si>
    <r>
      <rPr>
        <sz val="12"/>
        <color rgb="FF000000"/>
        <rFont val="宋体"/>
        <charset val="134"/>
      </rPr>
      <t>1.《中华人民共和国安全生产法》第八条第二款、第九条第二款 、第十条、第八十四条、第八十五条。</t>
    </r>
    <r>
      <rPr>
        <sz val="12"/>
        <color rgb="FF000000"/>
        <rFont val="宋体"/>
        <charset val="134"/>
      </rPr>
      <t xml:space="preserve">
</t>
    </r>
    <r>
      <rPr>
        <sz val="12"/>
        <color rgb="FF000000"/>
        <rFont val="宋体"/>
        <charset val="134"/>
      </rPr>
      <t>2.《福建省安全生产条例》第五条、第七条、第九条。</t>
    </r>
    <r>
      <rPr>
        <sz val="12"/>
        <color rgb="FF000000"/>
        <rFont val="宋体"/>
        <charset val="134"/>
      </rPr>
      <t xml:space="preserve">
</t>
    </r>
    <r>
      <rPr>
        <sz val="12"/>
        <color rgb="FF000000"/>
        <rFont val="宋体"/>
        <charset val="134"/>
      </rPr>
      <t>3.《生产安全事故应急条例》第三条第四款、第五条第一款、第八条。</t>
    </r>
    <r>
      <rPr>
        <sz val="12"/>
        <color rgb="FF000000"/>
        <rFont val="宋体"/>
        <charset val="134"/>
      </rPr>
      <t xml:space="preserve">
</t>
    </r>
    <r>
      <rPr>
        <sz val="12"/>
        <color rgb="FF000000"/>
        <rFont val="宋体"/>
        <charset val="134"/>
      </rPr>
      <t>4.《国务院办公厅关于印发&lt;突发事件应急预案管理办法&gt;的通知》国办发[2024]5号。</t>
    </r>
    <r>
      <rPr>
        <sz val="12"/>
        <color rgb="FF000000"/>
        <rFont val="宋体"/>
        <charset val="134"/>
      </rPr>
      <t xml:space="preserve">
</t>
    </r>
    <r>
      <rPr>
        <sz val="12"/>
        <color rgb="FF000000"/>
        <rFont val="宋体"/>
        <charset val="134"/>
      </rPr>
      <t>5.惠安县安全生产委员会办公室 惠安县应急管理局关于印发《2024年全县“安全生产月”活动方案》的通知。</t>
    </r>
    <r>
      <rPr>
        <sz val="12"/>
        <color rgb="FF000000"/>
        <rFont val="宋体"/>
        <charset val="134"/>
      </rPr>
      <t xml:space="preserve">
</t>
    </r>
    <r>
      <rPr>
        <sz val="12"/>
        <color rgb="FF000000"/>
        <rFont val="宋体"/>
        <charset val="134"/>
      </rPr>
      <t>6.惠安县安全生产委员会办公室关于印发《2024年全县应急管理新闻宣传工作要点的通知》（惠安委办〔2024〕14号）。</t>
    </r>
    <r>
      <rPr>
        <sz val="12"/>
        <color rgb="FF000000"/>
        <rFont val="宋体"/>
        <charset val="134"/>
      </rPr>
      <t xml:space="preserve">
</t>
    </r>
    <r>
      <rPr>
        <sz val="12"/>
        <color rgb="FF000000"/>
        <rFont val="宋体"/>
        <charset val="134"/>
      </rPr>
      <t>7.惠安县安全生产委员会关于印发《惠安县落实全员安全生产责任制加强企业安全生产能力建设专项行动方案的通知》（惠安委〔2024〕3号）。</t>
    </r>
    <r>
      <rPr>
        <sz val="12"/>
        <color rgb="FF000000"/>
        <rFont val="宋体"/>
        <charset val="134"/>
      </rPr>
      <t xml:space="preserve">
</t>
    </r>
    <r>
      <rPr>
        <sz val="12"/>
        <color rgb="FF000000"/>
        <rFont val="宋体"/>
        <charset val="134"/>
      </rPr>
      <t>8.应急管理局关于学习宣传贯彻新修订的《福建省安全生产条例》的通知</t>
    </r>
    <r>
      <rPr>
        <sz val="12"/>
        <color rgb="FF000000"/>
        <rFont val="宋体"/>
        <charset val="134"/>
      </rPr>
      <t xml:space="preserve">
</t>
    </r>
    <r>
      <rPr>
        <sz val="12"/>
        <color rgb="FF000000"/>
        <rFont val="宋体"/>
        <charset val="134"/>
      </rPr>
      <t>9.开展安全生产“百日攻坚”专项行动。</t>
    </r>
    <r>
      <rPr>
        <sz val="12"/>
        <color rgb="FF000000"/>
        <rFont val="宋体"/>
        <charset val="134"/>
      </rPr>
      <t xml:space="preserve">
</t>
    </r>
    <r>
      <rPr>
        <sz val="12"/>
        <color rgb="FF000000"/>
        <rFont val="宋体"/>
        <charset val="134"/>
      </rPr>
      <t>10.惠安县安全生产委员会办公室关于进一步做好安全生产治本攻坚三年行动(2024-2026年)培训工作的通知（惠安委办〔2024〕38号）。</t>
    </r>
    <r>
      <rPr>
        <sz val="12"/>
        <color rgb="FF000000"/>
        <rFont val="宋体"/>
        <charset val="134"/>
      </rPr>
      <t xml:space="preserve">
</t>
    </r>
    <r>
      <rPr>
        <sz val="12"/>
        <color rgb="FF000000"/>
        <rFont val="宋体"/>
        <charset val="134"/>
      </rPr>
      <t>11.应急管理局关于开展烟花爆竹旺季安全专项检查工作的通知。</t>
    </r>
    <r>
      <rPr>
        <sz val="12"/>
        <color rgb="FF000000"/>
        <rFont val="宋体"/>
        <charset val="134"/>
      </rPr>
      <t xml:space="preserve">
</t>
    </r>
    <r>
      <rPr>
        <sz val="12"/>
        <color rgb="FF000000"/>
        <rFont val="宋体"/>
        <charset val="134"/>
      </rPr>
      <t>12.每月安全生产督导检查清单</t>
    </r>
    <r>
      <rPr>
        <sz val="12"/>
        <color rgb="FF000000"/>
        <rFont val="宋体"/>
        <charset val="134"/>
      </rPr>
      <t xml:space="preserve">
</t>
    </r>
    <r>
      <rPr>
        <sz val="12"/>
        <color rgb="FF000000"/>
        <rFont val="宋体"/>
        <charset val="134"/>
      </rPr>
      <t>13.惠安县安全生产委员会关于印发《惠安县落实全员安全生产责任制加强企业安全生产能力建设专项行动方案》的通知（惠安委〔2024〕3号）。</t>
    </r>
    <r>
      <rPr>
        <sz val="12"/>
        <color rgb="FF000000"/>
        <rFont val="宋体"/>
        <charset val="134"/>
      </rPr>
      <t xml:space="preserve">
</t>
    </r>
    <r>
      <rPr>
        <sz val="12"/>
        <color rgb="FF000000"/>
        <rFont val="宋体"/>
        <charset val="134"/>
      </rPr>
      <t>14.惠安县安全生产委员会关于印发《惠安县安全生产执法攻坚年活动方案》的通知（惠安委〔2024〕1号）。</t>
    </r>
    <r>
      <rPr>
        <sz val="12"/>
        <color rgb="FF000000"/>
        <rFont val="宋体"/>
        <charset val="134"/>
      </rPr>
      <t xml:space="preserve">
</t>
    </r>
    <r>
      <rPr>
        <sz val="12"/>
        <color rgb="FF000000"/>
        <rFont val="宋体"/>
        <charset val="134"/>
      </rPr>
      <t>15.惠安县安委办关于开展餐饮经营单位涉及碳烤工序摸底工作的通知。</t>
    </r>
    <r>
      <rPr>
        <sz val="12"/>
        <color rgb="FF000000"/>
        <rFont val="宋体"/>
        <charset val="134"/>
      </rPr>
      <t xml:space="preserve">
</t>
    </r>
    <r>
      <rPr>
        <sz val="12"/>
        <color rgb="FF000000"/>
        <rFont val="宋体"/>
        <charset val="134"/>
      </rPr>
      <t>16.应急管理局关于制定安全生产年度工作计划的微信通知。</t>
    </r>
    <r>
      <rPr>
        <sz val="12"/>
        <color rgb="FF000000"/>
        <rFont val="宋体"/>
        <charset val="134"/>
      </rPr>
      <t xml:space="preserve">
</t>
    </r>
    <r>
      <rPr>
        <sz val="12"/>
        <color rgb="FF000000"/>
        <rFont val="宋体"/>
        <charset val="134"/>
      </rPr>
      <t>17.惠安县安全生产委员会办公室关于组织开展生产安全事故“回头看"工作的通知。</t>
    </r>
  </si>
  <si>
    <t>对辖区内的生产经营单位安全生产状况进行监督检查，开展日常巡查并做好记录，发现隐患，依职权处理或上报，并协助维护现场秩序、固定证据等处理工作</t>
  </si>
  <si>
    <t>按照上级要求开展各类安全生产专项治理行动</t>
  </si>
  <si>
    <t>协助做好安全生产事故的应急救援和调查处理工作</t>
  </si>
  <si>
    <t>协助开展校园周边安全宣传教育活动</t>
  </si>
  <si>
    <t>县教育局、县公安局、县市场监督管理局、县城市管理和综合执法局、县消防救援大队</t>
  </si>
  <si>
    <r>
      <rPr>
        <b/>
        <sz val="12"/>
        <color rgb="FF000000"/>
        <rFont val="宋体"/>
        <charset val="134"/>
      </rPr>
      <t>县教育局：</t>
    </r>
    <r>
      <rPr>
        <sz val="12"/>
        <color rgb="FF000000"/>
        <rFont val="宋体"/>
        <charset val="134"/>
      </rPr>
      <t xml:space="preserve">
</t>
    </r>
    <r>
      <rPr>
        <sz val="12"/>
        <color rgb="FF000000"/>
        <rFont val="宋体"/>
        <charset val="134"/>
      </rPr>
      <t>1.负责校园及周边安全工作，开展食品安全、交通安全、综治安全、校舍安全、消防安全、防诈骗等方面的宣传教育。</t>
    </r>
    <r>
      <rPr>
        <sz val="12"/>
        <color rgb="FF000000"/>
        <rFont val="宋体"/>
        <charset val="134"/>
      </rPr>
      <t xml:space="preserve">
</t>
    </r>
    <r>
      <rPr>
        <sz val="12"/>
        <color rgb="FF000000"/>
        <rFont val="宋体"/>
        <charset val="134"/>
      </rPr>
      <t>2.负责协调县市场监督管理局、公安局、交警大队、卫生健康局、消防大队、应急管理局等部门和属地，按照职责分工做好校园及周边的各类安全检查和安全事件应急处置。</t>
    </r>
    <r>
      <rPr>
        <sz val="12"/>
        <color rgb="FF000000"/>
        <rFont val="宋体"/>
        <charset val="134"/>
      </rPr>
      <t xml:space="preserve">
</t>
    </r>
    <r>
      <rPr>
        <sz val="12"/>
        <color rgb="FF000000"/>
        <rFont val="宋体"/>
        <charset val="134"/>
      </rPr>
      <t>3.督促指导学校落实校园内部安全主体责任。</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负责学校周边的治安巡逻和交通秩序。</t>
    </r>
    <r>
      <rPr>
        <sz val="12"/>
        <color rgb="FF000000"/>
        <rFont val="宋体"/>
        <charset val="134"/>
      </rPr>
      <t xml:space="preserve">
</t>
    </r>
    <r>
      <rPr>
        <b/>
        <sz val="12"/>
        <color rgb="FF000000"/>
        <rFont val="宋体"/>
        <charset val="134"/>
      </rPr>
      <t>县市场监督管理局：</t>
    </r>
    <r>
      <rPr>
        <sz val="12"/>
        <color rgb="FF000000"/>
        <rFont val="宋体"/>
        <charset val="134"/>
      </rPr>
      <t xml:space="preserve">
</t>
    </r>
    <r>
      <rPr>
        <sz val="12"/>
        <color rgb="FF000000"/>
        <rFont val="宋体"/>
        <charset val="134"/>
      </rPr>
      <t>负责校园食品安全抽检监测和核查处置。</t>
    </r>
    <r>
      <rPr>
        <sz val="12"/>
        <color rgb="FF000000"/>
        <rFont val="宋体"/>
        <charset val="134"/>
      </rPr>
      <t xml:space="preserve">
</t>
    </r>
    <r>
      <rPr>
        <b/>
        <sz val="12"/>
        <color rgb="FF000000"/>
        <rFont val="宋体"/>
        <charset val="134"/>
      </rPr>
      <t>县城市管理和综合执法局：</t>
    </r>
    <r>
      <rPr>
        <sz val="12"/>
        <color rgb="FF000000"/>
        <rFont val="宋体"/>
        <charset val="134"/>
      </rPr>
      <t xml:space="preserve">
</t>
    </r>
    <r>
      <rPr>
        <sz val="12"/>
        <color rgb="FF000000"/>
        <rFont val="宋体"/>
        <charset val="134"/>
      </rPr>
      <t>负责校园周边环境卫生整治。</t>
    </r>
    <r>
      <rPr>
        <sz val="12"/>
        <color rgb="FF000000"/>
        <rFont val="宋体"/>
        <charset val="134"/>
      </rPr>
      <t xml:space="preserve">
</t>
    </r>
    <r>
      <rPr>
        <b/>
        <sz val="12"/>
        <color rgb="FF000000"/>
        <rFont val="宋体"/>
        <charset val="134"/>
      </rPr>
      <t>县消防救援大队：</t>
    </r>
    <r>
      <rPr>
        <sz val="12"/>
        <color rgb="FF000000"/>
        <rFont val="宋体"/>
        <charset val="134"/>
      </rPr>
      <t xml:space="preserve">
</t>
    </r>
    <r>
      <rPr>
        <sz val="12"/>
        <color rgb="FF000000"/>
        <rFont val="宋体"/>
        <charset val="134"/>
      </rPr>
      <t>负责校园及周边消防安全。</t>
    </r>
    <r>
      <rPr>
        <sz val="12"/>
        <color rgb="FF000000"/>
        <rFont val="宋体"/>
        <charset val="134"/>
      </rPr>
      <t xml:space="preserve">
</t>
    </r>
  </si>
  <si>
    <r>
      <rPr>
        <sz val="12"/>
        <color rgb="FF000000"/>
        <rFont val="宋体"/>
        <charset val="134"/>
      </rPr>
      <t>1.开展校园周边安全宣传教育活动。</t>
    </r>
    <r>
      <rPr>
        <sz val="12"/>
        <color rgb="FF000000"/>
        <rFont val="宋体"/>
        <charset val="134"/>
      </rPr>
      <t xml:space="preserve">
</t>
    </r>
    <r>
      <rPr>
        <sz val="12"/>
        <color rgb="FF000000"/>
        <rFont val="宋体"/>
        <charset val="134"/>
      </rPr>
      <t>2.校内职责。（1）食品安全：协助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t>
    </r>
    <r>
      <rPr>
        <sz val="12"/>
        <color rgb="FF000000"/>
        <rFont val="宋体"/>
        <charset val="134"/>
      </rPr>
      <t xml:space="preserve">
</t>
    </r>
    <r>
      <rPr>
        <sz val="12"/>
        <color rgb="FF000000"/>
        <rFont val="宋体"/>
        <charset val="134"/>
      </rPr>
      <t>3.校外职责。（1）交通安全：协助交警部门做好交通秩序管理，开展校园周边交通秩序整治，协助做好校车安全监管；（2）防暴力安全：协助公安机关做好矛盾纠纷排查和重点人员的排查稳控，协助市教育局做好校园周边可疑人员的摸排上报；（3）心理健康：协调基层卫生院进行心理干预。</t>
    </r>
    <r>
      <rPr>
        <sz val="12"/>
        <color rgb="FF000000"/>
        <rFont val="宋体"/>
        <charset val="134"/>
      </rPr>
      <t xml:space="preserve">
</t>
    </r>
    <r>
      <rPr>
        <sz val="12"/>
        <color rgb="FF000000"/>
        <rFont val="宋体"/>
        <charset val="134"/>
      </rPr>
      <t>4.协助做好辖区内涉校安全事件的应急处置，协助配备涉校安防设施设备。</t>
    </r>
    <r>
      <rPr>
        <sz val="12"/>
        <color rgb="FF000000"/>
        <rFont val="宋体"/>
        <charset val="134"/>
      </rPr>
      <t xml:space="preserve">
</t>
    </r>
    <r>
      <rPr>
        <sz val="12"/>
        <color rgb="FF000000"/>
        <rFont val="宋体"/>
        <charset val="134"/>
      </rPr>
      <t>5.协助做好辖区内涉校安全事件的应急处置，协助配备涉校安防设施设备。</t>
    </r>
    <r>
      <rPr>
        <sz val="12"/>
        <color rgb="FF000000"/>
        <rFont val="宋体"/>
        <charset val="134"/>
      </rPr>
      <t xml:space="preserve">
</t>
    </r>
  </si>
  <si>
    <r>
      <rPr>
        <sz val="12"/>
        <color rgb="FF000000"/>
        <rFont val="宋体"/>
        <charset val="134"/>
      </rPr>
      <t>1.《关于加强中小学幼儿园安全风险防控体系建设的意见》</t>
    </r>
    <r>
      <rPr>
        <sz val="12"/>
        <color rgb="FF000000"/>
        <rFont val="宋体"/>
        <charset val="134"/>
      </rPr>
      <t xml:space="preserve">
</t>
    </r>
    <r>
      <rPr>
        <sz val="12"/>
        <color rgb="FF000000"/>
        <rFont val="宋体"/>
        <charset val="134"/>
      </rPr>
      <t>2.《关于进一步规范和加强学校食堂管理工作的通知》</t>
    </r>
    <r>
      <rPr>
        <sz val="12"/>
        <color rgb="FF000000"/>
        <rFont val="宋体"/>
        <charset val="134"/>
      </rPr>
      <t xml:space="preserve">
</t>
    </r>
    <r>
      <rPr>
        <sz val="12"/>
        <color rgb="FF000000"/>
        <rFont val="宋体"/>
        <charset val="134"/>
      </rPr>
      <t>3.《关于推进学校消防安全标准化管理工作的通知》</t>
    </r>
    <r>
      <rPr>
        <sz val="12"/>
        <color rgb="FF000000"/>
        <rFont val="宋体"/>
        <charset val="134"/>
      </rPr>
      <t xml:space="preserve">
</t>
    </r>
    <r>
      <rPr>
        <sz val="12"/>
        <color rgb="FF000000"/>
        <rFont val="宋体"/>
        <charset val="134"/>
      </rPr>
      <t>4.《福建省加强中小学生欺凌综合治理实施方案》</t>
    </r>
    <r>
      <rPr>
        <sz val="12"/>
        <color rgb="FF000000"/>
        <rFont val="宋体"/>
        <charset val="134"/>
      </rPr>
      <t xml:space="preserve">
</t>
    </r>
    <r>
      <rPr>
        <sz val="12"/>
        <color rgb="FF000000"/>
        <rFont val="宋体"/>
        <charset val="134"/>
      </rPr>
      <t>5.《关于组织开展校舍安全隐患专项排查整治工作的通知》</t>
    </r>
    <r>
      <rPr>
        <sz val="12"/>
        <color rgb="FF000000"/>
        <rFont val="宋体"/>
        <charset val="134"/>
      </rPr>
      <t xml:space="preserve">
</t>
    </r>
    <r>
      <rPr>
        <sz val="12"/>
        <color rgb="FF000000"/>
        <rFont val="宋体"/>
        <charset val="134"/>
      </rPr>
      <t>6.《福建省道路交通安全综合治理工作要点》</t>
    </r>
    <r>
      <rPr>
        <sz val="12"/>
        <color rgb="FF000000"/>
        <rFont val="宋体"/>
        <charset val="134"/>
      </rPr>
      <t xml:space="preserve">
</t>
    </r>
    <r>
      <rPr>
        <sz val="12"/>
        <color rgb="FF000000"/>
        <rFont val="宋体"/>
        <charset val="134"/>
      </rPr>
      <t>7.《关于做好预防中小学生溺水工作的通知》</t>
    </r>
    <r>
      <rPr>
        <sz val="12"/>
        <color rgb="FF000000"/>
        <rFont val="宋体"/>
        <charset val="134"/>
      </rPr>
      <t xml:space="preserve">
</t>
    </r>
    <r>
      <rPr>
        <sz val="12"/>
        <color rgb="FF000000"/>
        <rFont val="宋体"/>
        <charset val="134"/>
      </rPr>
      <t>8.《关于进一步加强学生个人极端行为防范化解工作的通知》</t>
    </r>
    <r>
      <rPr>
        <sz val="12"/>
        <color rgb="FF000000"/>
        <rFont val="宋体"/>
        <charset val="134"/>
      </rPr>
      <t xml:space="preserve">
</t>
    </r>
    <r>
      <rPr>
        <sz val="12"/>
        <color rgb="FF000000"/>
        <rFont val="宋体"/>
        <charset val="134"/>
      </rPr>
      <t>9.《关于切实加强学校安全事故报告工作的通知》</t>
    </r>
    <r>
      <rPr>
        <sz val="12"/>
        <color rgb="FF000000"/>
        <rFont val="宋体"/>
        <charset val="134"/>
      </rPr>
      <t xml:space="preserve">
</t>
    </r>
    <r>
      <rPr>
        <sz val="12"/>
        <color rgb="FF000000"/>
        <rFont val="宋体"/>
        <charset val="134"/>
      </rPr>
      <t>10.《关于进一步优化基层教育工作管理体制机制的通知》《关于11.印发《惠安县2024年各镇教育工作责任督导考核标准》的通知》惠政教督办（2024）1号</t>
    </r>
    <r>
      <rPr>
        <sz val="12"/>
        <color rgb="FF000000"/>
        <rFont val="宋体"/>
        <charset val="134"/>
      </rPr>
      <t xml:space="preserve">
</t>
    </r>
    <r>
      <rPr>
        <sz val="12"/>
        <color rgb="FF000000"/>
        <rFont val="宋体"/>
        <charset val="134"/>
      </rPr>
      <t>12.《关于印发惠安县2024年度对镇教育工作督导考核实施方案的通知》惠教字（2023）59号</t>
    </r>
    <r>
      <rPr>
        <sz val="12"/>
        <color rgb="FF000000"/>
        <rFont val="宋体"/>
        <charset val="134"/>
      </rPr>
      <t xml:space="preserve">
</t>
    </r>
    <r>
      <rPr>
        <sz val="12"/>
        <color rgb="FF000000"/>
        <rFont val="宋体"/>
        <charset val="134"/>
      </rPr>
      <t>13.《关于推进2024年学生交通安全提升行动计划的通知》（惠交通整治办〔2024〕15号</t>
    </r>
  </si>
  <si>
    <t>协助相关部门做好校园周边安全监督检查和行政执法工作</t>
  </si>
  <si>
    <t>森林防灭火工作</t>
  </si>
  <si>
    <t>开展森林防灭火宣传工作</t>
  </si>
  <si>
    <t>县应急管理局、县公安局、县自然资源局</t>
  </si>
  <si>
    <r>
      <rPr>
        <b/>
        <sz val="12"/>
        <color rgb="FF000000"/>
        <rFont val="宋体"/>
        <charset val="134"/>
      </rPr>
      <t>县应急管理局：</t>
    </r>
    <r>
      <rPr>
        <sz val="12"/>
        <color rgb="FF000000"/>
        <rFont val="宋体"/>
        <charset val="134"/>
      </rPr>
      <t xml:space="preserve">
</t>
    </r>
    <r>
      <rPr>
        <sz val="12"/>
        <color rgb="FF000000"/>
        <rFont val="宋体"/>
        <charset val="134"/>
      </rPr>
      <t>1.指导监督开展防火宣传、防火巡护、隐患排查、火源管理、防灭火设施基础建设、火情早期处置等森林防火工作。</t>
    </r>
    <r>
      <rPr>
        <sz val="12"/>
        <color rgb="FF000000"/>
        <rFont val="宋体"/>
        <charset val="134"/>
      </rPr>
      <t xml:space="preserve">
</t>
    </r>
    <r>
      <rPr>
        <sz val="12"/>
        <color rgb="FF000000"/>
        <rFont val="宋体"/>
        <charset val="134"/>
      </rPr>
      <t>2.牵头开展森林火灾预警监测和信息发布，统筹森林火灾扑救力量建设，组织指导协调森林火灾扑救工作。</t>
    </r>
    <r>
      <rPr>
        <sz val="12"/>
        <color rgb="FF000000"/>
        <rFont val="宋体"/>
        <charset val="134"/>
      </rPr>
      <t xml:space="preserve">
</t>
    </r>
    <r>
      <rPr>
        <b/>
        <sz val="12"/>
        <color rgb="FF000000"/>
        <rFont val="宋体"/>
        <charset val="134"/>
      </rPr>
      <t>县公安局：</t>
    </r>
    <r>
      <rPr>
        <sz val="12"/>
        <color rgb="FF000000"/>
        <rFont val="宋体"/>
        <charset val="134"/>
      </rPr>
      <t xml:space="preserve">
</t>
    </r>
    <r>
      <rPr>
        <sz val="12"/>
        <color rgb="FF000000"/>
        <rFont val="宋体"/>
        <charset val="134"/>
      </rPr>
      <t>负责火场警戒、交通疏导、治安维护、火案侦破，协同林业部门开展森林防火宣传、火灾隐患排查、重点区域巡护、违规用火处罚等工作</t>
    </r>
    <r>
      <rPr>
        <sz val="12"/>
        <color rgb="FF000000"/>
        <rFont val="宋体"/>
        <charset val="134"/>
      </rPr>
      <t xml:space="preserve">
</t>
    </r>
    <r>
      <rPr>
        <b/>
        <sz val="12"/>
        <color rgb="FF000000"/>
        <rFont val="宋体"/>
        <charset val="134"/>
      </rPr>
      <t>县自然资源局：</t>
    </r>
    <r>
      <rPr>
        <sz val="12"/>
        <color rgb="FF000000"/>
        <rFont val="宋体"/>
        <charset val="134"/>
      </rPr>
      <t xml:space="preserve">
</t>
    </r>
    <r>
      <rPr>
        <sz val="12"/>
        <color rgb="FF000000"/>
        <rFont val="宋体"/>
        <charset val="134"/>
      </rPr>
      <t>组织开展森林生物防火林带建设。组织开展森林生物防火林带建设。</t>
    </r>
  </si>
  <si>
    <r>
      <rPr>
        <sz val="12"/>
        <color rgb="FF000000"/>
        <rFont val="宋体"/>
        <charset val="134"/>
      </rPr>
      <t>1.开展森林防火宣传教育工作，依上级部署向社会告知森林防火禁火令。</t>
    </r>
    <r>
      <rPr>
        <sz val="12"/>
        <color rgb="FF000000"/>
        <rFont val="宋体"/>
        <charset val="134"/>
      </rPr>
      <t xml:space="preserve">
</t>
    </r>
    <r>
      <rPr>
        <sz val="12"/>
        <color rgb="FF000000"/>
        <rFont val="宋体"/>
        <charset val="134"/>
      </rPr>
      <t>2.开展森林防火巡护、隐患排查、火源管理、防灭火设施基础建设等工作，做好重要节点的值班值守。</t>
    </r>
    <r>
      <rPr>
        <sz val="12"/>
        <color rgb="FF000000"/>
        <rFont val="宋体"/>
        <charset val="134"/>
      </rPr>
      <t xml:space="preserve">
</t>
    </r>
    <r>
      <rPr>
        <sz val="12"/>
        <color rgb="FF000000"/>
        <rFont val="宋体"/>
        <charset val="134"/>
      </rPr>
      <t>3.建立健全基层森林消防队伍，开展培训和演练。</t>
    </r>
    <r>
      <rPr>
        <sz val="12"/>
        <color rgb="FF000000"/>
        <rFont val="宋体"/>
        <charset val="134"/>
      </rPr>
      <t xml:space="preserve">
</t>
    </r>
    <r>
      <rPr>
        <sz val="12"/>
        <color rgb="FF000000"/>
        <rFont val="宋体"/>
        <charset val="134"/>
      </rPr>
      <t>4.制定镇级森林火灾应急预案或应急处置办法，在发生森林火灾时，分级做好森林火灾应急处置和火情上报工作，并及时疏散、撤离受火灾威胁人员，做好应急处置过程中的后勤保障及相关善后处置工作。</t>
    </r>
    <r>
      <rPr>
        <sz val="12"/>
        <color rgb="FF000000"/>
        <rFont val="宋体"/>
        <charset val="134"/>
      </rPr>
      <t xml:space="preserve">
</t>
    </r>
    <r>
      <rPr>
        <sz val="12"/>
        <color rgb="FF000000"/>
        <rFont val="宋体"/>
        <charset val="134"/>
      </rPr>
      <t>5.配合收集、上报所涉及村提供森林生物防火林地建设意见，配合办理采伐证。</t>
    </r>
    <r>
      <rPr>
        <sz val="12"/>
        <color rgb="FF000000"/>
        <rFont val="宋体"/>
        <charset val="134"/>
      </rPr>
      <t xml:space="preserve">
</t>
    </r>
  </si>
  <si>
    <r>
      <rPr>
        <sz val="12"/>
        <color rgb="FF000000"/>
        <rFont val="宋体"/>
        <charset val="134"/>
      </rPr>
      <t>1.《中华人民共和国消防法》第五条任何单位和个人都有维护消防安全、保护消防设施、预防火灾、报告火警的义务。任何单位和成年人都有参加有组织的灭火工作的义务。</t>
    </r>
    <r>
      <rPr>
        <sz val="12"/>
        <color rgb="FF000000"/>
        <rFont val="宋体"/>
        <charset val="134"/>
      </rPr>
      <t xml:space="preserve">
</t>
    </r>
    <r>
      <rPr>
        <sz val="12"/>
        <color rgb="FF000000"/>
        <rFont val="宋体"/>
        <charset val="134"/>
      </rPr>
      <t>第六条各级人民政府应当组织开展经常性的消防宣传教育，提高公民的消防安全意识。</t>
    </r>
    <r>
      <rPr>
        <sz val="12"/>
        <color rgb="FF000000"/>
        <rFont val="宋体"/>
        <charset val="134"/>
      </rPr>
      <t xml:space="preserve">
</t>
    </r>
    <r>
      <rPr>
        <sz val="12"/>
        <color rgb="FF000000"/>
        <rFont val="宋体"/>
        <charset val="134"/>
      </rPr>
      <t>机关、团体、企业、事业等单位，应当加强对本单位人员的消防宣传教育。</t>
    </r>
    <r>
      <rPr>
        <sz val="12"/>
        <color rgb="FF000000"/>
        <rFont val="宋体"/>
        <charset val="134"/>
      </rPr>
      <t xml:space="preserve">
</t>
    </r>
    <r>
      <rPr>
        <sz val="12"/>
        <color rgb="FF000000"/>
        <rFont val="宋体"/>
        <charset val="134"/>
      </rPr>
      <t>应急管理部门及消防救援机构应当加强消防法律、法规的宣传，并督促、指导、协助有关单位做好消防宣传教育工作。</t>
    </r>
    <r>
      <rPr>
        <sz val="12"/>
        <color rgb="FF000000"/>
        <rFont val="宋体"/>
        <charset val="134"/>
      </rPr>
      <t xml:space="preserve">
</t>
    </r>
    <r>
      <rPr>
        <sz val="12"/>
        <color rgb="FF000000"/>
        <rFont val="宋体"/>
        <charset val="134"/>
      </rPr>
      <t>教育、人力资源行政主管部门和学校、有关职业培训机构应当将消防知识纳入教育、教学、培训的内容。</t>
    </r>
    <r>
      <rPr>
        <sz val="12"/>
        <color rgb="FF000000"/>
        <rFont val="宋体"/>
        <charset val="134"/>
      </rPr>
      <t xml:space="preserve">
</t>
    </r>
    <r>
      <rPr>
        <sz val="12"/>
        <color rgb="FF000000"/>
        <rFont val="宋体"/>
        <charset val="134"/>
      </rPr>
      <t>新闻、广播、电视等有关单位，应当有针对性地面向社会进行消防宣传教育。</t>
    </r>
    <r>
      <rPr>
        <sz val="12"/>
        <color rgb="FF000000"/>
        <rFont val="宋体"/>
        <charset val="134"/>
      </rPr>
      <t xml:space="preserve">
</t>
    </r>
    <r>
      <rPr>
        <sz val="12"/>
        <color rgb="FF000000"/>
        <rFont val="宋体"/>
        <charset val="134"/>
      </rPr>
      <t>工会、共产主义青年团、妇女联合会等团体应当结合各自工作对象的特点，组织开展消防宣传教育。</t>
    </r>
    <r>
      <rPr>
        <sz val="12"/>
        <color rgb="FF000000"/>
        <rFont val="宋体"/>
        <charset val="134"/>
      </rPr>
      <t xml:space="preserve">
</t>
    </r>
    <r>
      <rPr>
        <sz val="12"/>
        <color rgb="FF000000"/>
        <rFont val="宋体"/>
        <charset val="134"/>
      </rPr>
      <t>村民委员会、居民委员会应当协助人民政府以及公安机关、应急管理等部门，加强消防宣传教育。</t>
    </r>
    <r>
      <rPr>
        <sz val="12"/>
        <color rgb="FF000000"/>
        <rFont val="宋体"/>
        <charset val="134"/>
      </rPr>
      <t xml:space="preserve">
</t>
    </r>
    <r>
      <rPr>
        <sz val="12"/>
        <color rgb="FF000000"/>
        <rFont val="宋体"/>
        <charset val="134"/>
      </rPr>
      <t>第三十一条在农业收获季节、森林和草原防火期间、重大节假日期间以及火灾多发季节，地方各级人民政府应当组织开展有针对性的消防宣传教育，采取防火措施，进行消防安全检查。</t>
    </r>
    <r>
      <rPr>
        <sz val="12"/>
        <color rgb="FF000000"/>
        <rFont val="宋体"/>
        <charset val="134"/>
      </rPr>
      <t xml:space="preserve">
</t>
    </r>
    <r>
      <rPr>
        <sz val="12"/>
        <color rgb="FF000000"/>
        <rFont val="宋体"/>
        <charset val="134"/>
      </rPr>
      <t>第三十二条乡镇人民政府、城市街道办事处应当指导、支持和帮助村民委员会、居民委员会开展群众性的消防工作。村民委员会、居民委员会应当确定消防安全管理人，组织制定防火安全公约，进行防火安全检查。</t>
    </r>
    <r>
      <rPr>
        <sz val="12"/>
        <color rgb="FF000000"/>
        <rFont val="宋体"/>
        <charset val="134"/>
      </rPr>
      <t xml:space="preserve">
</t>
    </r>
    <r>
      <rPr>
        <sz val="12"/>
        <color rgb="FF000000"/>
        <rFont val="宋体"/>
        <charset val="134"/>
      </rPr>
      <t>第三十六条第二款乡镇人民政府应当根据当地经济发展和消防工作的需要，建立专职消防队、志愿消防队，承担火灾扑救工作。</t>
    </r>
    <r>
      <rPr>
        <sz val="12"/>
        <color rgb="FF000000"/>
        <rFont val="宋体"/>
        <charset val="134"/>
      </rPr>
      <t xml:space="preserve">
</t>
    </r>
    <r>
      <rPr>
        <sz val="12"/>
        <color rgb="FF000000"/>
        <rFont val="宋体"/>
        <charset val="134"/>
      </rPr>
      <t>2.《森林防火条例》（国务院令第541号）第十条各级人民政府、有关部门应当组织经常性的森林防火宣传活动，普及森林防火知识，做好森林火灾预防工作。</t>
    </r>
    <r>
      <rPr>
        <sz val="12"/>
        <color rgb="FF000000"/>
        <rFont val="宋体"/>
        <charset val="134"/>
      </rPr>
      <t xml:space="preserve">
</t>
    </r>
    <r>
      <rPr>
        <sz val="12"/>
        <color rgb="FF000000"/>
        <rFont val="宋体"/>
        <charset val="134"/>
      </rPr>
      <t>第二十一条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t>
    </r>
    <r>
      <rPr>
        <sz val="12"/>
        <color rgb="FF000000"/>
        <rFont val="宋体"/>
        <charset val="134"/>
      </rPr>
      <t xml:space="preserve">
</t>
    </r>
    <r>
      <rPr>
        <sz val="12"/>
        <color rgb="FF000000"/>
        <rFont val="宋体"/>
        <charset val="134"/>
      </rPr>
      <t>第三十一条第二款任何单位和个人发现森林火灾，应当立即报告。接到报告的当地人民政府或者森林防火指挥机构应当立即派人赶赴现场，调查核实，采取相应的扑救措施，并按照有关规定逐级报上级人民政府和森林防火指挥机构。</t>
    </r>
    <r>
      <rPr>
        <sz val="12"/>
        <color rgb="FF000000"/>
        <rFont val="宋体"/>
        <charset val="134"/>
      </rPr>
      <t xml:space="preserve">
</t>
    </r>
    <r>
      <rPr>
        <sz val="12"/>
        <color rgb="FF000000"/>
        <rFont val="宋体"/>
        <charset val="134"/>
      </rPr>
      <t>3.《福建省森林防火条例》第十五条第三款在森林防火期内，地方各级人民政府应当根据有关规定，组织林区有关单位和个人，开展防火宣传，加强巡山护林，查禁野外违章用火，防止森林火灾的发生。</t>
    </r>
    <r>
      <rPr>
        <sz val="12"/>
        <color rgb="FF000000"/>
        <rFont val="宋体"/>
        <charset val="134"/>
      </rPr>
      <t xml:space="preserve">
</t>
    </r>
    <r>
      <rPr>
        <sz val="12"/>
        <color rgb="FF000000"/>
        <rFont val="宋体"/>
        <charset val="134"/>
      </rPr>
      <t>第二十一条对无民事行为能力人或者限制民事行为能力人，监护人以及乡（镇）人民政府、村（居）民委员会应当加强监管，防止其进入林区用火、玩火。</t>
    </r>
    <r>
      <rPr>
        <sz val="12"/>
        <color rgb="FF000000"/>
        <rFont val="宋体"/>
        <charset val="134"/>
      </rPr>
      <t xml:space="preserve">
</t>
    </r>
    <r>
      <rPr>
        <sz val="12"/>
        <color rgb="FF000000"/>
        <rFont val="宋体"/>
        <charset val="134"/>
      </rPr>
      <t>第二十三条第一款县级人民政府林业主管部门和乡（镇）人民政府应当组织经常性的森林防火宣传活动，普及森林防火知识，提高全社会的森林防火意识。铁路、公路、电力等有关部门应当加强对进入林区运营的企业及人员的森林防火安全教育。有森林防火任务的村制定村规民约，规范森林防火期内的农业生产性用火，督促村民落实有关安全措施，警示、提醒村民注意用火安全。</t>
    </r>
    <r>
      <rPr>
        <sz val="12"/>
        <color rgb="FF000000"/>
        <rFont val="宋体"/>
        <charset val="134"/>
      </rPr>
      <t xml:space="preserve">
</t>
    </r>
    <r>
      <rPr>
        <sz val="12"/>
        <color rgb="FF000000"/>
        <rFont val="宋体"/>
        <charset val="134"/>
      </rPr>
      <t>第二十五条第一款乡（镇）人民政府接到森林火情报告后，应当采取相应的扑救措施，并按照有关规定上报。</t>
    </r>
    <r>
      <rPr>
        <sz val="12"/>
        <color rgb="FF000000"/>
        <rFont val="宋体"/>
        <charset val="134"/>
      </rPr>
      <t xml:space="preserve">
</t>
    </r>
    <r>
      <rPr>
        <sz val="12"/>
        <color rgb="FF000000"/>
        <rFont val="宋体"/>
        <charset val="134"/>
      </rPr>
      <t>第二十八条森林火灾扑灭后，当地人民政府森林防火指挥机构应当组织火灾扑救队伍对火灾现场进行全面检查、清理余火，指定专人看守，经检查验收合格，方可撤出看守人员。</t>
    </r>
    <r>
      <rPr>
        <sz val="12"/>
        <color rgb="FF000000"/>
        <rFont val="宋体"/>
        <charset val="134"/>
      </rPr>
      <t xml:space="preserve">
</t>
    </r>
    <r>
      <rPr>
        <sz val="12"/>
        <color rgb="FF000000"/>
        <rFont val="宋体"/>
        <charset val="134"/>
      </rPr>
      <t>第三十六条县级人民政府应当加强扑火队伍建设，建立专业的森林火灾扑救队伍，乡（镇）人民政府应当建立专业或者群众森林火灾扑救队伍。</t>
    </r>
    <r>
      <rPr>
        <sz val="12"/>
        <color rgb="FF000000"/>
        <rFont val="宋体"/>
        <charset val="134"/>
      </rPr>
      <t xml:space="preserve">
</t>
    </r>
    <r>
      <rPr>
        <sz val="12"/>
        <color rgb="FF000000"/>
        <rFont val="宋体"/>
        <charset val="134"/>
      </rPr>
      <t>国有林场、国有林业采育场、森林公园，有森林防火任务的自然保护区和风景名胜区，以及森林、林木、林地经营面积一百公顷以上的经营者，应当建立专业或者群众森林火灾扑救队伍。其他森林、林木、林地经营者可以根据需要建立专业或者群众森林火灾扑救队伍。</t>
    </r>
    <r>
      <rPr>
        <sz val="12"/>
        <color rgb="FF000000"/>
        <rFont val="宋体"/>
        <charset val="134"/>
      </rPr>
      <t xml:space="preserve">
</t>
    </r>
    <r>
      <rPr>
        <sz val="12"/>
        <color rgb="FF000000"/>
        <rFont val="宋体"/>
        <charset val="134"/>
      </rPr>
      <t>村（居）民委员会可以根据需要建立群众森林火灾扑救队伍。</t>
    </r>
    <r>
      <rPr>
        <sz val="12"/>
        <color rgb="FF000000"/>
        <rFont val="宋体"/>
        <charset val="134"/>
      </rPr>
      <t xml:space="preserve">
</t>
    </r>
    <r>
      <rPr>
        <sz val="12"/>
        <color rgb="FF000000"/>
        <rFont val="宋体"/>
        <charset val="134"/>
      </rPr>
      <t>森林火灾扑救队伍应当配备扑火装备，定期开展森林火灾扑救培训和演练，县级以上地方人民政府林业主管部门应当给予指导。</t>
    </r>
  </si>
  <si>
    <t>制定森林防灭火应急预案，开展演练，开展森林防灭火巡查工作，向社会告知禁火令，做好值班值守</t>
  </si>
  <si>
    <t>中央三保事项3.13.1</t>
  </si>
  <si>
    <t>划分网格，组建护林员队伍和防灭火力量，储备便要的灭火物资</t>
  </si>
  <si>
    <t>中央三保事项3.13.2</t>
  </si>
  <si>
    <t>发现火情，立即上报火灾地点、火势大小以及是否有人要被困等信息</t>
  </si>
  <si>
    <t>中央三保事项3.13.3</t>
  </si>
  <si>
    <t>在火势较小、保证安全的前提下，先行组织进行初期扑救</t>
  </si>
  <si>
    <t>中央三保事项3.13.4</t>
  </si>
  <si>
    <t>协助开展违规野外违规用火处罚和森林火灾调查工作</t>
  </si>
  <si>
    <t>协助开展森林生物防火林地建设</t>
  </si>
  <si>
    <t>惠安县螺城镇基本履职事项清单</t>
  </si>
  <si>
    <t>承办镇职能内设机构（事业单位）</t>
  </si>
  <si>
    <t>一、党的建设（27项）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</si>
  <si>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</si>
  <si>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党建办公室
党建办公室</t>
  </si>
  <si>
    <t xml:space="preserve">
县委组织部
县委宣传部</t>
  </si>
  <si>
    <t>加强基层党组织规范化建设，负责辖区内基层党组织的成立、撤销、调整，指导基层党组织换届选举工作，开展基层党组织书记抓基层党建工作述职评议</t>
  </si>
  <si>
    <t>党建办公室</t>
  </si>
  <si>
    <t>推进“两企三新”（混合所有制企业、非公有制企业和新经济组织、新社会组织、新就业群体）党的建设，打造欣宇驰美团外卖、海盈船务等“两企三新”党建品牌</t>
  </si>
  <si>
    <t>县委社会工作部</t>
  </si>
  <si>
    <t>贯彻落实镇党代会代表任期制，组织实施镇党委换届工作，按期召开党代会，指导下级党组织开展党代表推选，推动党代表履职</t>
  </si>
  <si>
    <t>县委社会工作部
县委组织部</t>
  </si>
  <si>
    <t>强化党员队伍建设，负责党员发展、教育、管理监督和服务，做好党费收缴、使用、管理，加强和改进流动党员管理，做好党内表彰和关怀服务，依规稳妥处置不合格党员</t>
  </si>
  <si>
    <t>县委组织部
党员互助协会</t>
  </si>
  <si>
    <t>落实党建重点项目工作，做好“党建+”邻里中心建设、运营等工作</t>
  </si>
  <si>
    <t>县委办公室
县委组织部
县委社会工作部</t>
  </si>
  <si>
    <t>探索新时代城市党建发展模式，推广“九联共建”“135”近邻党建工作法等党建治理创新机制，培育天山广场等一批“党建+物业”示范小区典型，实施“刺桐厝边·睦邻善治”行动，打造“三区联创”（社区、园区、厂区）、“东隅启新，关情暖巷”等党建特色品牌</t>
  </si>
  <si>
    <t>加强村（居）民委员会、村（居）务监督委员会规范化建设，指导村（社区）开展换届选举、议事协商、村民自治工作</t>
  </si>
  <si>
    <t>县委组织部
县委社会工作部
县民政局
县农业农村局</t>
  </si>
  <si>
    <t>加强村（社区）“两委”（村&lt;社区&gt;党组织委员会和村&lt;居&gt;民委员会）班子建设，实施“青雁计划”行动，抓好村（社区）级党群服务中心建设和管理</t>
  </si>
  <si>
    <t>社会治理办公室
党建办公室</t>
  </si>
  <si>
    <t>县委组织部
县委政法委
县网格办公室</t>
  </si>
  <si>
    <t>落实党建引领基层治理网格化工作，加强网格员队伍管理，开展“智惠网格”平台业务办理和日常维护</t>
  </si>
  <si>
    <t>县委组织部
县农业农村局</t>
  </si>
  <si>
    <t>落实党管人才制度，完善人才数据库，举办“鸿鹄归来”“博士菁英汇”等人才品牌活动，开展政策宣传和人才引进、服务保障工作</t>
  </si>
  <si>
    <t>县委组织部
共青团惠安县委员会
县人力资源和社会保障局</t>
  </si>
  <si>
    <t>按照干部管理权限，负责本镇公务员、事业单位工作人员、退休干部、挂职干部、驻村干部的日常管理与服务保障</t>
  </si>
  <si>
    <t>县委组织部
县委机构编制委员会办公室
县财政局
县人力资源和社会保障局
县行政服务中心
市住房公积金管理中心
县税务局</t>
  </si>
  <si>
    <t>贯彻落实全面从严治党主体责任，开展党风廉政建设、党规党纪宣传教育，按权限开展监督执纪问责，扎实做好巡视巡察整改</t>
  </si>
  <si>
    <t>县委机构编制委员会办公室</t>
  </si>
  <si>
    <t>加强宣传思想文化工作，落实意识形态（网络意识形态）工作责任制，负责“活力螺城”公众号运营管理，强化正面宣传、舆论引导</t>
  </si>
  <si>
    <t>镇纪委
纪检监察组</t>
  </si>
  <si>
    <t>县纪律检查委员会
县监察委员会
县委办公室
县委巡察工作领导小组办公室</t>
  </si>
  <si>
    <t>深化精神文明建设，加强社会主义核心价值观和新时代爱国主义教育，健全新时代文明实践工作机制，规范新时代文明实践所（站）建设和管理，常态化开展“惠民惠安”等各类新时代文明实践活动，参与文明乡镇（村、社区）建设活动，推进移风易俗</t>
  </si>
  <si>
    <t>县委宣传部
惠安县社会信用体系建设领导小组办公室</t>
  </si>
  <si>
    <t>团结统一全镇民主党派、党外知识分子和无党派人士、非公有制经济人士、新的社会阶层人士等群体，开展统一战线工作</t>
  </si>
  <si>
    <t>党建办公室
社会事务服务中心</t>
  </si>
  <si>
    <t xml:space="preserve">县委宣传部
</t>
  </si>
  <si>
    <t>健全港澳侨工作机制，开展海外侨胞、归侨侨眷等海外统一战线工作</t>
  </si>
  <si>
    <t>县委统一战线工作部
县委台湾工作办公室
中国人民政治协商会议福建省惠安县委员会
县工商业联合会
县归国侨联合会</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</si>
  <si>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</si>
  <si>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</si>
  <si>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</si>
  <si>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县委统一战线工作部
县归国华侨联合会</t>
  </si>
  <si>
    <t>坚持党管武装原则，落实民兵预备役、国防教育、兵役工作和“双拥共建”工作</t>
  </si>
  <si>
    <t>县人民代表大会常务委员会</t>
  </si>
  <si>
    <t>负责辖区内基层工会的组建、管理和服务，加强工会规范化建设，维护职工合法权益，打造提升中新社区全国总工会“最美工会户外劳动者服务站点”，组织推荐“惠安工匠”，促进职工综合素质提升</t>
  </si>
  <si>
    <t>中国人民政治协商会议福建省惠安县委员会</t>
  </si>
  <si>
    <t>负责基层团组织建设、团员发展教育和服务管理等工作，加强镇级青年之家建设和管理，服务青少年成长发展</t>
  </si>
  <si>
    <t>县人民武装部
县委宣传部
县双拥工作领导小组办公室</t>
  </si>
  <si>
    <t>传承弘扬“惠女精神”，建强妇联阵地，负责基层妇联组织建设，开展引领、服务、联系妇女儿童各项工作，关爱保障、维护妇女儿童合法权益，提高广大妇女综合素质</t>
  </si>
  <si>
    <t>负责辖区内涉老组织建设、管理和服务，建强用好“银发”党员志愿服务队伍，做好达利爱心敬老金发放，加强老年人的权益保障和服务工作，落实关心下一代工作</t>
  </si>
  <si>
    <t>共青团惠安县委员会</t>
  </si>
  <si>
    <t>加强社会工作人才和志愿者队伍建设</t>
  </si>
  <si>
    <t>县妇女联合会</t>
  </si>
  <si>
    <t>二、经济发展（12项）</t>
  </si>
  <si>
    <t>制定实施镇级年度经济发展计划，规划镇级工业园区，重点布局鞋服包袋、食品饮料、复合新材料、电商经济等业态，打造“产城人”融合示范中心</t>
  </si>
  <si>
    <t>县发展和改革局
县工业信息化和商务局
县统计局</t>
  </si>
  <si>
    <t>优化营商环境，落实企业恳谈及招商推介会等政企互动制度，开展“千名干部进千企”活动，服务实体经济</t>
  </si>
  <si>
    <t>县发展和改革局
县财政局
县工业信息化和商务局
县招商办公室</t>
  </si>
  <si>
    <t>监测全镇经济运行态势，支持镇域企业发展，培育先进制造业示范点，培优“四上”企业</t>
  </si>
  <si>
    <t>县工业信息化和商务局
县市场监督管理局</t>
  </si>
  <si>
    <t>建设中新花园夜市经济街区、天山广场美食商业街区，推广“惠安优品”“一县一桌菜”品牌，开展“全闽乐购”“消费品以旧换新”等促销活动，激发市场消费活力</t>
  </si>
  <si>
    <t>社会事务服务中心
经济发展办公室
农业农村办公室</t>
  </si>
  <si>
    <t>县统计局
县农业农村局</t>
  </si>
  <si>
    <t>落实经济、人口、农业等重大国情国力普查工作</t>
  </si>
  <si>
    <t>县招商办
县工业信息化和商务局</t>
  </si>
  <si>
    <t>开展招商引资，引导乡贤返乡投资创业，负责招商项目落地、入驻和企业发展的跟踪服务工作</t>
  </si>
  <si>
    <t>县发展和改革局
县工业信息化和商务局
县招商办</t>
  </si>
  <si>
    <r>
      <rPr>
        <sz val="12"/>
        <color rgb="FF000000"/>
        <rFont val="宋体"/>
        <charset val="134"/>
      </rPr>
      <t>负责本镇所主管的省、市、县三级重点项目建设推进、监督管理</t>
    </r>
    <r>
      <rPr>
        <sz val="12"/>
        <color rgb="FF000000"/>
        <rFont val="宋体"/>
        <charset val="134"/>
      </rPr>
      <t>，落实本级政府投资项目建设管理</t>
    </r>
  </si>
  <si>
    <t>县工业信息化和商务局
县科技局</t>
  </si>
  <si>
    <t>支持和引导企业转型升级，鼓励企业加强研发投入和科技攻关，推动科技成果落地</t>
  </si>
  <si>
    <t>县工业信息化和商务局
县自然资源局
县招商办</t>
  </si>
  <si>
    <t>推动柯莱富、恒惠、融昌等园区标准化建设，打造“闽南箱包之都”及其产业链，科学引导产业集聚发展，形成产业聚集效应</t>
  </si>
  <si>
    <t>盘活土地资源，提升企业亩均绩效</t>
  </si>
  <si>
    <t>县财政局
县工业信息化和商务局</t>
  </si>
  <si>
    <t>推动电商产业发展，培植本土电商企业，建设宏艺电商产业园等新业态集聚地，打造“中国淘宝镇”</t>
  </si>
  <si>
    <t>推进镇属企业规范管理与创新发展，提升国有资产利用效率，夯实基层财政保障基础</t>
  </si>
  <si>
    <t>三、民生服务（11项）</t>
  </si>
  <si>
    <t>开展控辍保学工作，保障适龄儿童接受义务教育的权利</t>
  </si>
  <si>
    <t>做好辖区内集体办幼儿园的确权、管理，指导镇域内学校成立校董会，开展捐资助学、奖教奖学工作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</si>
  <si>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</si>
  <si>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县残疾人联合会
县民政局</t>
  </si>
  <si>
    <t>做好辖区内家庭发展与人口监测工作，落实计生特殊家庭帮扶、奖励扶助政策，负责本镇计生协会组织建设</t>
  </si>
  <si>
    <t>县卫生健康局
县计生协会</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</si>
  <si>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</si>
  <si>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</si>
  <si>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</si>
  <si>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</si>
  <si>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</si>
  <si>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</si>
  <si>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</si>
  <si>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四、平安法治（13项）</t>
  </si>
  <si>
    <t>坚持和发展新时代 “枫桥经验”，主动靠前、化早化小，推动设立人民调解委员会，开展调解工作</t>
  </si>
  <si>
    <t>社会治理办公室
社会事务办公室</t>
  </si>
  <si>
    <t>县委政法委
县公安局
县司法局
县人力资源和社会保障局</t>
  </si>
  <si>
    <t>开展全民普法工作，推动公共法律服务体系建设，提供法律咨询、法律援助等公共法律服务，做好本辖区法治宣传教育工作</t>
  </si>
  <si>
    <t>社会事务办公室
社会事务办公室
社会治理办公室</t>
  </si>
  <si>
    <t>县委政法委
县司法局</t>
  </si>
  <si>
    <t>推进法治政府建设，加强本镇行政规范性文件管理</t>
  </si>
  <si>
    <t>开展行政诉讼应诉答辩、行政复议答复工作，调解行政争议</t>
  </si>
  <si>
    <t>负责社区戒毒、吸毒人员社区康复服务管理工作，开展禁毒宣传教育，处置非法种植毒品原植物</t>
  </si>
  <si>
    <t>县公安局</t>
  </si>
  <si>
    <t>负责镇、村（社区）综治中心规范化建设，持续健全村级网格化工作体系</t>
  </si>
  <si>
    <t>县委政法委
县综治中心</t>
  </si>
  <si>
    <t>健全重点场所、重点人群、重点行业社会治安防控体系，做好巡逻队伍管理，开展平安建设各项工作</t>
  </si>
  <si>
    <t>县委政法委
县公安局
县司法局</t>
  </si>
  <si>
    <t>推进“一支队伍管执法”“乡镇片区联合执法”建设，落实行政执法责任制，通过“闽执法”平台依法依规开展执法办案</t>
  </si>
  <si>
    <t>县委机构编制委员会办公室
县司法局
县城市管理和综合执法局</t>
  </si>
  <si>
    <t>依赋权履行市容和环境卫生管理领域的行政处罚权</t>
  </si>
  <si>
    <t>县住房和城乡建设局
县城市管理和综合执法局</t>
  </si>
  <si>
    <t>依赋权履行物业管理领域的行政处罚权</t>
  </si>
  <si>
    <t>依赋权履行土地管理领域的行政处罚权</t>
  </si>
  <si>
    <t>县住房和城乡建设局</t>
  </si>
  <si>
    <t>依赋权履行消防安全领域的行政处罚权</t>
  </si>
  <si>
    <t>五、乡村振兴（8项）</t>
  </si>
  <si>
    <t>落实粮食安全生产责任，推广农业技术服务，保障重要农产品生产稳定</t>
  </si>
  <si>
    <t>农村农业办公室</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</si>
  <si>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</si>
  <si>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</si>
  <si>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</si>
  <si>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推进美丽乡村建设，负责乡村建设项目申报、实施和监管，开展村容村貌提升工作，推进惠安“山线”“红线”乡村振兴示范等项目建设</t>
  </si>
  <si>
    <t>农村农业办公室
农业农村办公室</t>
  </si>
  <si>
    <t>开展“师带徒”人才下乡、“乡村能人钥匙工程”等乡村振兴人才培育工作，落实专家人才联系服务制度</t>
  </si>
  <si>
    <t>农业农村办公室
农村农业办公室
农业农村办公室</t>
  </si>
  <si>
    <t>巩固脱贫攻坚成果，做好常态化防返贫动态监测排查，防止规模性返贫致贫</t>
  </si>
  <si>
    <t>六、自然资源（2项）</t>
  </si>
  <si>
    <t>72</t>
  </si>
  <si>
    <t>落实耕地保护，对永久基本农田保护利用进行监督管理，推进耕地恢复和补充耕地工作，负责设施农用地日常管理</t>
  </si>
  <si>
    <t>73</t>
  </si>
  <si>
    <t>落实“林长制”工作，建设提升省级森林村庄梅山村，做好护林员队伍管理，组织开展巡林护林，打造螺城镇林长制+河长制双主题公园</t>
  </si>
  <si>
    <t>七、生态环保（2项）</t>
  </si>
  <si>
    <t>落实“河（湖）长制”工作，做好所辖水域治理和管护</t>
  </si>
  <si>
    <t>县河长办
县水利局</t>
  </si>
  <si>
    <t>75</t>
  </si>
  <si>
    <t>按职责分工负责本镇生态环境保护工作</t>
  </si>
  <si>
    <t>八、城乡建设（8项）</t>
  </si>
  <si>
    <t>76</t>
  </si>
  <si>
    <t>实施规划引领，开展辖区内相关规划编制、调整和报批工作</t>
  </si>
  <si>
    <t>77</t>
  </si>
  <si>
    <t>负责镇级市政、道路设施的管理和维护，落实镇级公共设施项目建设管理</t>
  </si>
  <si>
    <t>78</t>
  </si>
  <si>
    <t>负责镇、村（社区）水利工程建设和运行维护</t>
  </si>
  <si>
    <t>县公安局
县交通运输局
县城市管理和综合执法局
县住房和城乡建设局</t>
  </si>
  <si>
    <t>79</t>
  </si>
  <si>
    <t>负责本镇农村石结构房屋翻建、个人建房、农村宅基地审批，受理低收入群体住房补助申请</t>
  </si>
  <si>
    <t>社会事务服务中心
社会事务办公室
农业农村办公室</t>
  </si>
  <si>
    <t>县农业农村局
县自然资源局
县住房和城乡建设局</t>
  </si>
  <si>
    <t>80</t>
  </si>
  <si>
    <r>
      <rPr>
        <sz val="12"/>
        <color rgb="FF000000"/>
        <rFont val="宋体"/>
        <charset val="134"/>
      </rPr>
      <t>负责镇域内住宅小区物业管理的指导、协助和监督工作，发挥螺邑物业、中新花园物业等镇、</t>
    </r>
    <r>
      <rPr>
        <sz val="12"/>
        <color rgb="FF70AD47"/>
        <rFont val="宋体"/>
        <charset val="134"/>
      </rPr>
      <t>社区</t>
    </r>
    <r>
      <rPr>
        <sz val="12"/>
        <color rgb="FF000000"/>
        <rFont val="宋体"/>
        <charset val="134"/>
      </rPr>
      <t>物业企业示范带动作用，提升住宅小区管理品质</t>
    </r>
  </si>
  <si>
    <t>城镇管理办公室
综合执法队</t>
  </si>
  <si>
    <t>81</t>
  </si>
  <si>
    <t>负责镇容镇貌管理工作，开展农村人居环境整治，做好环卫保洁、垃圾分类工作</t>
  </si>
  <si>
    <t>县城市管理和综合执法局
县城市管理综合考评中心</t>
  </si>
  <si>
    <t>做好“数字城管”平台转办案件的接收、处置、反馈</t>
  </si>
  <si>
    <t>社会事务服务中心（环境卫生）</t>
  </si>
  <si>
    <t>县城市管理综合考评中心</t>
  </si>
  <si>
    <t>83</t>
  </si>
  <si>
    <t>牵头做好老旧小区加装电梯服务工作</t>
  </si>
  <si>
    <t>九、文化和旅游（4项）</t>
  </si>
  <si>
    <t>84</t>
  </si>
  <si>
    <t>发展文化旅游产业，建设研学基地，打造科山双碳基地、和美梅山等特色文体旅品牌</t>
  </si>
  <si>
    <t>县文化体育和旅游局</t>
  </si>
  <si>
    <t>85</t>
  </si>
  <si>
    <t>负责辖区全民健身工作，打造体育强镇，扶持壮大“村BA”、社区运动会、老年人运动会等特色体育活动</t>
  </si>
  <si>
    <t>完善基层公共文化设施，推进镇村（社区)综合文化阵地建设，开展木雕、南派木偶戏、南音等非物质文化遗产的挖掘、传承和保护推广，组织开展“厝边的艺术”“春满螺城”等群众性文体活动</t>
  </si>
  <si>
    <t>统筹协调公共文化服务，健全公共文化服务体系</t>
  </si>
  <si>
    <t>十、综合政务（10项）</t>
  </si>
  <si>
    <t>88</t>
  </si>
  <si>
    <t>负责机关后勤服务管理，保障机关正常运行</t>
  </si>
  <si>
    <t>县委办公室
县政府办公室
县委党史和地方志研究室
县档案馆
县工业信息化和商务局
县财政局
县总工会</t>
  </si>
  <si>
    <t>负责本级政府采购和行政事业性国有资产登记管理</t>
  </si>
  <si>
    <t>党政综合办公室
）</t>
  </si>
  <si>
    <t>负责临时聘用人员的日常管理与服务保障</t>
  </si>
  <si>
    <t>党建办公室
党政综合办公室
经济发展办公室</t>
  </si>
  <si>
    <t>县委组织部
县委机构编制委员会办公室
县财政局
县人力资源和社会保障局</t>
  </si>
  <si>
    <t>落实保密工作责任，依法依规保存处置涉密文件，强化涉密人员教育管理</t>
  </si>
  <si>
    <t>县政府办公室</t>
  </si>
  <si>
    <t>落实值班制度，做好突发应急信息报送</t>
  </si>
  <si>
    <t>县委办公室
县政府办公室</t>
  </si>
  <si>
    <t>开展政府信息公开，答复政府信息公开申请</t>
  </si>
  <si>
    <t>督办党委、政府决定的各项工作</t>
  </si>
  <si>
    <t>负责本级财政预决算编制、各项经费公开、管理及非税收入管理工作</t>
  </si>
  <si>
    <t>县政府办公室
县档案馆</t>
  </si>
  <si>
    <t>经济发展办公室
镇纪委
纪检监察组</t>
  </si>
  <si>
    <t>县纪律检查委员会
县监察委员会
县审计局</t>
  </si>
  <si>
    <t>97</t>
  </si>
  <si>
    <t>开展镇级便民服务中心建设、服务、管理工作，指导村（社区）便民服务点的标准化建设</t>
  </si>
  <si>
    <t>县委巡察办公室
县财政局
县纪律检查委员会
县监察委员会</t>
  </si>
  <si>
    <t>惠安县螺城镇配合履职事项清单</t>
  </si>
  <si>
    <t>对应上级部门</t>
  </si>
  <si>
    <t>乡镇配合职责</t>
  </si>
  <si>
    <t>一、党的建设（1项）</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</si>
  <si>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</si>
  <si>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</si>
  <si>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1.协助县委宣传部做好国防动员宣传，发放有关宣传图册、视频资料等。
2.协助县政府办（国动办）做好有关国防动员、人民防空方面的宣传和人民防空工程维护使用管理，建立辖区内人防工程台账。
3.协助辖区内军事设施（光缆线路、油管等）的日常巡查，发现问题及时上报。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</si>
  <si>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</si>
  <si>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</si>
  <si>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</si>
  <si>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</si>
  <si>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</si>
  <si>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</si>
  <si>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</si>
  <si>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</si>
  <si>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</si>
  <si>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 xml:space="preserve">
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</si>
  <si>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</si>
  <si>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</si>
  <si>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</si>
  <si>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三、民生服务（25</t>
    </r>
    <r>
      <rPr>
        <sz val="14"/>
        <rFont val="宋体"/>
        <charset val="134"/>
      </rPr>
      <t>项</t>
    </r>
    <r>
      <rPr>
        <sz val="14"/>
        <rFont val="黑体"/>
        <charset val="134"/>
      </rPr>
      <t>）</t>
    </r>
  </si>
  <si>
    <t>困难群体临时救助工作</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</si>
  <si>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</si>
  <si>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</si>
  <si>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</si>
  <si>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</si>
  <si>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</si>
  <si>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</si>
  <si>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负责管理福建省独生子女父母光荣证。</t>
  </si>
  <si>
    <t xml:space="preserve">
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</si>
  <si>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</si>
  <si>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</si>
  <si>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</si>
  <si>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</si>
  <si>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</si>
  <si>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2.协助落实县域医疗卫生服务体系规划要求，协助做好村（社区）一体化卫生所（服务站）的布局、建设。</t>
  </si>
  <si>
    <t>泉州市医疗保障局惠安分局
县税务局</t>
  </si>
  <si>
    <r>
      <rPr>
        <b/>
        <sz val="12"/>
        <rFont val="宋体"/>
        <charset val="134"/>
      </rPr>
      <t xml:space="preserve">泉州市医疗保障局惠安分局：
</t>
    </r>
    <r>
      <rPr>
        <sz val="12"/>
        <rFont val="宋体"/>
        <charset val="134"/>
      </rPr>
      <t xml:space="preserve">1.实施医疗保险、生育保险、医疗救助等医疗保障政策。
2.负责辖区内基本医保参保扩面工作。
3.协同推进基层医保经办服务体系建设。 </t>
    </r>
    <r>
      <rPr>
        <b/>
        <sz val="12"/>
        <rFont val="宋体"/>
        <charset val="134"/>
      </rPr>
      <t xml:space="preserve">   
县税务局：
</t>
    </r>
    <r>
      <rPr>
        <sz val="12"/>
        <rFont val="宋体"/>
        <charset val="134"/>
      </rPr>
      <t>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</si>
  <si>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</si>
  <si>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</si>
  <si>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</si>
  <si>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</si>
  <si>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</si>
  <si>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</si>
  <si>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</si>
  <si>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</si>
  <si>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</si>
  <si>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在居住土地出让时征求民政部门意见，由民政部门明确村（社区）养老服务配建要求，并写入规划条件。
</t>
    </r>
    <r>
      <rPr>
        <b/>
        <sz val="12"/>
        <rFont val="宋体"/>
        <charset val="134"/>
      </rPr>
      <t>县民政局：</t>
    </r>
    <r>
      <rPr>
        <sz val="12"/>
        <rFont val="宋体"/>
        <charset val="134"/>
      </rPr>
      <t xml:space="preserve">
1.提出村（社区）养老服务设施配建指标、具体指导意见和审查意见。
2.定期开展村（社区）养老服务设施配建工作专项督导。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</si>
  <si>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</si>
  <si>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</si>
  <si>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</si>
  <si>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</si>
  <si>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</si>
  <si>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</si>
  <si>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4.指导村（社区）骨灰堂日常管理。</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</si>
  <si>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</si>
  <si>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</si>
  <si>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</si>
  <si>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</si>
  <si>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5.做好镇村（社区）两级零工市场、驿站等基层就业公共服务站点建设。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</si>
  <si>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</si>
  <si>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</si>
  <si>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</si>
  <si>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</si>
  <si>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被征地人员养老保障金办理工作</t>
  </si>
  <si>
    <t>1.负责全县被征地人员养老保障政策指导及宣传工作。
2.负责被征地人员养老保障参保登记、变更登记、待遇申领、待遇资格认证、困难群体代缴、注销登记等审批及拨付工作。
3.按照有关规定开展养老保障金清退工作，责令冒领、多领待遇人员及其家属退还养老保障金。</t>
  </si>
  <si>
    <t>1.负责被征地人员养老保障条件、补贴政策宣传工作。
2.负责被征地人员养老保障参保登记、变更登记、待遇申领、待遇资格认证、注销登记等初审工作。
3.动员被征地人员按时缴纳养老保险保费。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</si>
  <si>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</si>
  <si>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</si>
  <si>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县人力资源和社会保障局：</t>
    </r>
    <r>
      <rPr>
        <sz val="12"/>
        <rFont val="宋体"/>
        <charset val="134"/>
      </rPr>
      <t xml:space="preserve">
1.负责组织企业职工基本养老保险扩面工作。
2.负责企业退休人员养老金领取资格认证。
3.负责开展冒领、多领养老保险金清退工作。
</t>
    </r>
    <r>
      <rPr>
        <b/>
        <sz val="12"/>
        <rFont val="宋体"/>
        <charset val="134"/>
      </rPr>
      <t>县财政局：</t>
    </r>
    <r>
      <rPr>
        <sz val="12"/>
        <rFont val="宋体"/>
        <charset val="134"/>
      </rPr>
      <t xml:space="preserve">
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</si>
  <si>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</si>
  <si>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</si>
  <si>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贯彻执行上级移民政策，统筹开展大中型水库移民后期扶持工作。</t>
  </si>
  <si>
    <t>1.核实辖区内库区（陈田水库、菱溪水库）移民后期扶持补助资金发放名册。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</si>
  <si>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</si>
  <si>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</si>
  <si>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</si>
  <si>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</si>
  <si>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</si>
  <si>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</si>
  <si>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</si>
  <si>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</si>
  <si>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</si>
  <si>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</si>
  <si>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</si>
  <si>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</si>
  <si>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</si>
  <si>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</si>
  <si>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</si>
  <si>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</si>
  <si>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</si>
  <si>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</si>
  <si>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</si>
  <si>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t>老旧小区改造项目建设工作</t>
  </si>
  <si>
    <t>1.制定完善辖区老旧小区改造总体计划和年度计划，负责项目申报及资金争取、拨付。
2.统筹实施辖区老旧小区改造工作，指导、监督辖区乡镇、社区居委会开展老旧小区基本情况的摸底调查工作，鼓励社会资本及受益群体参与改造。
3.落实可行性研究报告、初步设计等前期准备工作，加强工作过程中的质量和安全管理，做好乡镇老旧小区项目竣工验收和绩效考核等工作。</t>
  </si>
  <si>
    <t>1.开展老旧小区改造政策宣传，动员居民配合实施改造项目。
2.指导社区开展前期入户调查、群众满意度调查。
3.指导社区及物业公司对改造后小区进行管理。
4.申请、拨付老旧小区改造资金。</t>
  </si>
  <si>
    <r>
      <rPr>
        <sz val="14"/>
        <rFont val="黑体"/>
        <charset val="134"/>
      </rPr>
      <t>四、平安法治（7</t>
    </r>
    <r>
      <rPr>
        <sz val="14"/>
        <rFont val="宋体"/>
        <charset val="134"/>
      </rPr>
      <t>项</t>
    </r>
    <r>
      <rPr>
        <sz val="14"/>
        <rFont val="黑体"/>
        <charset val="134"/>
      </rPr>
      <t>）</t>
    </r>
  </si>
  <si>
    <t>“扫黄打非”工作</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</si>
  <si>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</si>
  <si>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2.做好辖区内西北社区最美农家书屋等基层站点提升改造。
3.配合上级部门在辖区内开展“固边行动”“护苗行动”等专项检查行动。
4.协助上级部门做好涉“黄”“非”及非法出版物的问题线索的实地核实工作。</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</si>
  <si>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</si>
  <si>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</si>
  <si>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</si>
  <si>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</si>
  <si>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</si>
  <si>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1.协助开展教育警示、进村（社区）、进企业、进学校等道路交通安全法律法规宣传工作。
2.分级排查辖区内道路交通安全隐患，涉及乡村道路隐患的，指导村级进行隐患整改；涉及镇管道路，负责做好隐患整改；涉及辖区内上级管理道路，协助开展隐患排查，发现问题及时上报县交通运输局，并协助整改。</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</si>
  <si>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</si>
  <si>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</si>
  <si>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</si>
  <si>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</si>
  <si>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</si>
  <si>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</si>
  <si>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</si>
  <si>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</si>
  <si>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</si>
  <si>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</si>
  <si>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</si>
  <si>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r>
      <rPr>
        <sz val="14"/>
        <rFont val="黑体"/>
        <charset val="134"/>
      </rPr>
      <t>五、乡村振兴（3</t>
    </r>
    <r>
      <rPr>
        <sz val="14"/>
        <rFont val="宋体"/>
        <charset val="134"/>
      </rPr>
      <t>项</t>
    </r>
    <r>
      <rPr>
        <sz val="14"/>
        <rFont val="黑体"/>
        <charset val="134"/>
      </rPr>
      <t>）</t>
    </r>
  </si>
  <si>
    <t>农产品质量安全管理</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</si>
  <si>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</si>
  <si>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</si>
  <si>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</si>
  <si>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</si>
  <si>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3.督促村(社区)和业主落实高标准农田建设和项目移交后的日常管护。</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</si>
  <si>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</si>
  <si>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</si>
  <si>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六、自然资源（9</t>
    </r>
    <r>
      <rPr>
        <sz val="14"/>
        <rFont val="宋体"/>
        <charset val="134"/>
      </rPr>
      <t>项</t>
    </r>
    <r>
      <rPr>
        <sz val="14"/>
        <rFont val="黑体"/>
        <charset val="134"/>
      </rPr>
      <t>）</t>
    </r>
  </si>
  <si>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</si>
  <si>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</si>
  <si>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</si>
  <si>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</si>
  <si>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</si>
  <si>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</si>
  <si>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</si>
  <si>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</si>
  <si>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</si>
  <si>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</si>
  <si>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</si>
  <si>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</si>
  <si>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</si>
  <si>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</si>
  <si>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负责全县土地征收成片开发方案编制工作。</t>
  </si>
  <si>
    <t>1.确定土地征收成片开发范围。
2.拟定范围内项目开发时序及年度实施计划安排。</t>
  </si>
  <si>
    <t>1.负责野生动植物保护的监督管理工作和科学知识普及工作。
2.依法查处野生动植物保护违法行为。</t>
  </si>
  <si>
    <t>1.协助做好野生动植物保护的宣传教育和科普。
2.针对危害野生动植物行为，开展日常巡查。
3.3.发现疑似违法线索及时上报。</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</si>
  <si>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</si>
  <si>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</si>
  <si>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</si>
  <si>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</si>
  <si>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</si>
  <si>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</si>
  <si>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</si>
  <si>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</si>
  <si>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</si>
  <si>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饮用水源地保护和水环境综合治理工作</t>
  </si>
  <si>
    <t>泉州市惠安生态环境局
县水利局
县自然资源局
县农业农村局
县住房和城乡建设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</si>
  <si>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县自然资源局、县农业农村局、县住房和城乡建设局、县卫生健康等有关部门：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</si>
  <si>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1.协助上级开展梅山水库、七一水库等饮用水源地保护区日常巡查工作。
2.协助做好破坏饮用水源地的违法行为的制止和污染源的处置工作。
3.协助开展地下水专项排查和整治。
4.配合开展监测和水质问题的现场调查处置工作。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</si>
  <si>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</si>
  <si>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</si>
  <si>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县交通运输局、县住房和城乡建设局、县自然资源局、县城市管理和综合执法局等行业主管部门：</t>
    </r>
    <r>
      <rPr>
        <sz val="12"/>
        <rFont val="宋体"/>
        <charset val="134"/>
      </rPr>
      <t xml:space="preserve">
负责本行业领域扬尘的监督管理。
</t>
    </r>
    <r>
      <rPr>
        <b/>
        <sz val="12"/>
        <rFont val="宋体"/>
        <charset val="134"/>
      </rPr>
      <t>县公安局、县交通运输局、县农业农村局、县水利局、泉州市惠安生态环境局、县工业信息化和商务局等部门：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</si>
  <si>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</si>
  <si>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生活污水排放和黑臭水体治理</t>
  </si>
  <si>
    <t>泉州市惠安生态环境局
县城市管理和综合执法局
县水利局</t>
  </si>
  <si>
    <r>
      <rPr>
        <b/>
        <sz val="12"/>
        <rFont val="宋体"/>
        <charset val="134"/>
      </rPr>
      <t>泉州市惠安生态环境局：</t>
    </r>
    <r>
      <rPr>
        <sz val="12"/>
        <rFont val="宋体"/>
        <charset val="134"/>
      </rPr>
      <t xml:space="preserve">
1.负责指导农业面源污染治理和生活污水治理工作。
2.负责指导农村黑臭水体治理工作。
3.负责水质环境监测。
</t>
    </r>
    <r>
      <rPr>
        <b/>
        <sz val="12"/>
        <rFont val="宋体"/>
        <charset val="134"/>
      </rPr>
      <t>县城市管理和综合执法局：</t>
    </r>
    <r>
      <rPr>
        <sz val="12"/>
        <rFont val="宋体"/>
        <charset val="134"/>
      </rPr>
      <t xml:space="preserve">
负责农村生活污水治理方案编制，提供污水治理技术指导。
</t>
    </r>
    <r>
      <rPr>
        <b/>
        <sz val="12"/>
        <rFont val="宋体"/>
        <charset val="134"/>
      </rPr>
      <t>县水利局：</t>
    </r>
    <r>
      <rPr>
        <sz val="12"/>
        <rFont val="宋体"/>
        <charset val="134"/>
      </rPr>
      <t xml:space="preserve">
开展黑臭水体巡查。</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</si>
  <si>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t>
  </si>
  <si>
    <t>工业固体废物污染防治工作</t>
  </si>
  <si>
    <t>泉州市惠安生态环境保护局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</si>
  <si>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</si>
  <si>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</si>
  <si>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八、城乡建设（13</t>
    </r>
    <r>
      <rPr>
        <sz val="14"/>
        <rFont val="宋体"/>
        <charset val="134"/>
      </rPr>
      <t>项</t>
    </r>
    <r>
      <rPr>
        <sz val="14"/>
        <rFont val="黑体"/>
        <charset val="134"/>
      </rPr>
      <t>）</t>
    </r>
  </si>
  <si>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</si>
  <si>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</si>
  <si>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</si>
  <si>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</si>
  <si>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</si>
  <si>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</si>
  <si>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</si>
  <si>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</si>
  <si>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</si>
  <si>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</si>
  <si>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</si>
  <si>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</si>
  <si>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</si>
  <si>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</si>
  <si>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</si>
  <si>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</si>
  <si>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1.协助对辖区内所属水闸、库塘进行调度，联调联排。
2.协助在关键点位设置水雨情监控站点，做好巡查工作，发现问题及时上报。
3.做好辖区内河道保护管理工作。</t>
  </si>
  <si>
    <t>辖区公共设施管理</t>
  </si>
  <si>
    <t>县工业信息化和商务局
县城市管理和综合执法
县发展和改革局</t>
  </si>
  <si>
    <r>
      <rPr>
        <b/>
        <sz val="12"/>
        <rFont val="宋体"/>
        <charset val="134"/>
      </rPr>
      <t>县工业信息化和商务局：</t>
    </r>
    <r>
      <rPr>
        <sz val="12"/>
        <rFont val="宋体"/>
        <charset val="134"/>
      </rPr>
      <t xml:space="preserve">
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县发展和改革局：</t>
    </r>
    <r>
      <rPr>
        <sz val="12"/>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</si>
  <si>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</si>
  <si>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</si>
  <si>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</si>
  <si>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</si>
  <si>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</si>
  <si>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</si>
  <si>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</si>
  <si>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</si>
  <si>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</si>
  <si>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</si>
  <si>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</si>
  <si>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1.负责本行政区域内廉租房和经济适用住房的建设、维修、租售和监督管理工作。
2.负责指导、管理、监督全县住房制度改革和城镇住房保障工作。</t>
  </si>
  <si>
    <t>1.收集群众的申请材料，对廉租房、公租房申请材料进行初审及公示，并将初审结果报住房和城乡建设局。
2.协助开展在保对象的年度审核工作。</t>
  </si>
  <si>
    <r>
      <rPr>
        <sz val="14"/>
        <rFont val="黑体"/>
        <charset val="134"/>
      </rPr>
      <t>九、文化和旅游（3</t>
    </r>
    <r>
      <rPr>
        <sz val="14"/>
        <rFont val="宋体"/>
        <charset val="134"/>
      </rPr>
      <t>项</t>
    </r>
    <r>
      <rPr>
        <sz val="14"/>
        <rFont val="黑体"/>
        <charset val="134"/>
      </rPr>
      <t>）</t>
    </r>
  </si>
  <si>
    <t>公共图书馆建设管理</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</si>
  <si>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</si>
  <si>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</si>
  <si>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县教育局
县文化体育和旅游局
县科学技术局
县人力资源和社会保障局
县民政局
县市场监督管理局
县住房和城乡建设局
县公安局
供水供电部门</t>
  </si>
  <si>
    <r>
      <rPr>
        <b/>
        <sz val="12"/>
        <rFont val="宋体"/>
        <charset val="134"/>
      </rPr>
      <t>县教育局：</t>
    </r>
    <r>
      <rPr>
        <sz val="12"/>
        <rFont val="宋体"/>
        <charset val="134"/>
      </rPr>
      <t xml:space="preserve">
负责建立健全校外培训机构监管责任体系和工作机制，审批登记校外培训机构，加强对学科类校外机构教师的培训。
</t>
    </r>
    <r>
      <rPr>
        <b/>
        <sz val="12"/>
        <rFont val="宋体"/>
        <charset val="134"/>
      </rPr>
      <t>县文化体育和旅游局</t>
    </r>
    <r>
      <rPr>
        <sz val="12"/>
        <rFont val="宋体"/>
        <charset val="134"/>
      </rPr>
      <t xml:space="preserve">：
负责艺术类、体育类培训机构的审批，并及时将出具的批复文件抄送同级教育部门、上级文化和旅游主管部门备案。
</t>
    </r>
    <r>
      <rPr>
        <b/>
        <sz val="12"/>
        <rFont val="宋体"/>
        <charset val="134"/>
      </rPr>
      <t>县科学技术局：</t>
    </r>
    <r>
      <rPr>
        <sz val="12"/>
        <rFont val="宋体"/>
        <charset val="134"/>
      </rPr>
      <t xml:space="preserve">
负责科技培训机构的审批并出具批复文件。
县人力资源和社会保障局：
负责人力资源和社会保障部门审批的职业技能机构的监管。
</t>
    </r>
    <r>
      <rPr>
        <b/>
        <sz val="12"/>
        <rFont val="宋体"/>
        <charset val="134"/>
      </rPr>
      <t>县民政局：</t>
    </r>
    <r>
      <rPr>
        <sz val="12"/>
        <rFont val="宋体"/>
        <charset val="134"/>
      </rPr>
      <t xml:space="preserve">
负责对非营利性培训机构进行法人登记并发放民办非企业单位登记证书，非营利性托管机构的民办非企业单位登记以及职责范围内的监督管理工作。
</t>
    </r>
    <r>
      <rPr>
        <b/>
        <sz val="12"/>
        <rFont val="宋体"/>
        <charset val="134"/>
      </rPr>
      <t>县市场监管管理局：</t>
    </r>
    <r>
      <rPr>
        <sz val="12"/>
        <rFont val="宋体"/>
        <charset val="134"/>
      </rPr>
      <t xml:space="preserve">
负责对营利性培训机构进行法人登记并发放营业执照，负责营利性托管机构的市场主体登记、食品安全以及职责范围内的监督管理。
</t>
    </r>
    <r>
      <rPr>
        <b/>
        <sz val="12"/>
        <rFont val="宋体"/>
        <charset val="134"/>
      </rPr>
      <t>县住房和城乡建设局：</t>
    </r>
    <r>
      <rPr>
        <sz val="12"/>
        <rFont val="宋体"/>
        <charset val="134"/>
      </rPr>
      <t xml:space="preserve">
负责按照国家消防技术标准要求，开展校外培训场所建设工程(含装修工程)消防设计审查验收备案抽查工作。
</t>
    </r>
    <r>
      <rPr>
        <b/>
        <sz val="12"/>
        <rFont val="宋体"/>
        <charset val="134"/>
      </rPr>
      <t>县公安局：</t>
    </r>
    <r>
      <rPr>
        <sz val="12"/>
        <rFont val="宋体"/>
        <charset val="134"/>
      </rPr>
      <t xml:space="preserve">
负责加强治安管理、网络安全管理，联合开展情报信息搜集研判和预警预防，以及查处校外培训机构违规开展线上培训行为，做好相关涉稳事件应急处置工作。
</t>
    </r>
    <r>
      <rPr>
        <b/>
        <sz val="12"/>
        <rFont val="宋体"/>
        <charset val="134"/>
      </rPr>
      <t>供水供电部门：</t>
    </r>
    <r>
      <rPr>
        <sz val="12"/>
        <rFont val="宋体"/>
        <charset val="134"/>
      </rPr>
      <t xml:space="preserve">
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</si>
  <si>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</si>
  <si>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</si>
  <si>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</si>
  <si>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</si>
  <si>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r>
      <rPr>
        <sz val="14"/>
        <rFont val="黑体"/>
        <charset val="134"/>
      </rPr>
      <t>十、应急管理及消防（10</t>
    </r>
    <r>
      <rPr>
        <sz val="14"/>
        <rFont val="宋体"/>
        <charset val="134"/>
      </rPr>
      <t>项</t>
    </r>
    <r>
      <rPr>
        <sz val="14"/>
        <rFont val="黑体"/>
        <charset val="134"/>
      </rPr>
      <t>）</t>
    </r>
  </si>
  <si>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</si>
  <si>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</si>
  <si>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</si>
  <si>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</si>
  <si>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</si>
  <si>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</si>
  <si>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</si>
  <si>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</si>
  <si>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</si>
  <si>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</si>
  <si>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</si>
  <si>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</si>
  <si>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县消防救援大队
县应急管理局
县住房和城乡建设局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</si>
  <si>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2"/>
        <rFont val="宋体"/>
        <charset val="134"/>
      </rPr>
      <t>县人力资源和社会保障局、县教育局：</t>
    </r>
    <r>
      <rPr>
        <sz val="12"/>
        <rFont val="宋体"/>
        <charset val="134"/>
      </rPr>
      <t xml:space="preserve">
将消防知识纳入学校、有关职业培训机构的安全教育和培训内容。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</si>
  <si>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</si>
  <si>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</si>
  <si>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</si>
  <si>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</si>
  <si>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</si>
  <si>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</si>
  <si>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县工信商务局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</si>
  <si>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</si>
  <si>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</si>
  <si>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</si>
  <si>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</si>
  <si>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</si>
  <si>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县市场监督管理局：</t>
    </r>
    <r>
      <rPr>
        <sz val="12"/>
        <rFont val="宋体"/>
        <charset val="134"/>
      </rPr>
      <t xml:space="preserve">
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</si>
  <si>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</si>
  <si>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t>惠安县螺城镇上级部门收回事项清单</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</si>
  <si>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</si>
  <si>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</si>
  <si>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</si>
  <si>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</si>
  <si>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</si>
  <si>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</si>
  <si>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</si>
  <si>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</si>
  <si>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</si>
  <si>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</si>
  <si>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</si>
  <si>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</si>
  <si>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</si>
  <si>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</si>
  <si>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</si>
  <si>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</si>
  <si>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</si>
  <si>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</si>
  <si>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</si>
  <si>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</si>
  <si>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</si>
  <si>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</si>
  <si>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</si>
  <si>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</si>
  <si>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二、行政执法（33项）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</si>
  <si>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</si>
  <si>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</si>
  <si>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</si>
  <si>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</si>
  <si>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承接部门：县消防救援大队
工作方式：现场执法检查，立案调查取证，听证，处罚，结案。</t>
  </si>
  <si>
    <t>承接部门：县住房和城乡建设局
工作方式：现场执法检查，立案调查取证，听证，处罚，结案。</t>
  </si>
  <si>
    <t>承接部门：县城市管理和综合执法局
工作方式：现场执法检查，立案调查取证，听证，处罚，结案。</t>
  </si>
  <si>
    <t>承接部门：县农业农村局
工作方式：现场执法检查，立案调查取证，听证，处罚，结案。</t>
  </si>
  <si>
    <t>承接部门：县水利局
工作方式：现场执法检查，立案调查取证，听证，处罚，结案。</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</si>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</sst>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176" formatCode="0.00_);[Red]\(0.00\)"/>
    <numFmt numFmtId="43" formatCode="_ * #,##0.00_ ;_ * \-#,##0.00_ ;_ * &quot;-&quot;??_ ;_ @_ "/>
  </numFmts>
  <fonts count="58">
    <font>
      <sz val="11"/>
      <color indexed="8"/>
      <name val="宋体"/>
      <charset val="134"/>
    </font>
    <font>
      <sz val="12"/>
      <name val="宋体"/>
      <charset val="134"/>
    </font>
    <font>
      <sz val="24"/>
      <color theme="1"/>
      <name val="方正小标宋_GBK"/>
      <charset val="134"/>
    </font>
    <font>
      <sz val="14"/>
      <name val="黑体"/>
      <charset val="134"/>
    </font>
    <font>
      <sz val="12"/>
      <color indexed="8"/>
      <name val="宋体"/>
      <charset val="134"/>
    </font>
    <font>
      <sz val="12"/>
      <color rgb="FF000000"/>
      <name val="宋体"/>
      <charset val="134"/>
    </font>
    <font>
      <b/>
      <sz val="12"/>
      <name val="宋体"/>
      <charset val="134"/>
    </font>
    <font>
      <sz val="11"/>
      <color rgb="FF000000"/>
      <name val="宋体"/>
      <charset val="134"/>
    </font>
    <font>
      <sz val="11"/>
      <name val="仿宋_GB2312"/>
      <charset val="134"/>
    </font>
    <font>
      <sz val="11"/>
      <color theme="1"/>
      <name val="宋体"/>
      <charset val="134"/>
    </font>
    <font>
      <sz val="24"/>
      <color theme="1"/>
      <name val="方正小标宋简体"/>
      <charset val="134"/>
    </font>
    <font>
      <sz val="14"/>
      <color theme="1"/>
      <name val="黑体"/>
      <charset val="134"/>
    </font>
    <font>
      <sz val="12"/>
      <color theme="1"/>
      <name val="宋体"/>
      <charset val="134"/>
    </font>
    <font>
      <sz val="24"/>
      <color rgb="FF000000"/>
      <name val="方正小标宋简体"/>
      <charset val="134"/>
    </font>
    <font>
      <sz val="14"/>
      <color rgb="FF000000"/>
      <name val="黑体"/>
      <charset val="134"/>
    </font>
    <font>
      <b/>
      <sz val="12"/>
      <color rgb="FF000000"/>
      <name val="宋体"/>
      <charset val="134"/>
    </font>
    <font>
      <sz val="10"/>
      <color rgb="FF000000"/>
      <name val="宋体"/>
      <charset val="134"/>
    </font>
    <font>
      <strike/>
      <sz val="12"/>
      <color rgb="FF000000"/>
      <name val="宋体"/>
      <charset val="134"/>
    </font>
    <font>
      <sz val="12"/>
      <color rgb="FFC00000"/>
      <name val="宋体"/>
      <charset val="134"/>
    </font>
    <font>
      <sz val="6"/>
      <color rgb="FF000000"/>
      <name val="宋体"/>
      <charset val="134"/>
    </font>
    <font>
      <b/>
      <sz val="10"/>
      <color rgb="FF000000"/>
      <name val="宋体"/>
      <charset val="134"/>
    </font>
    <font>
      <sz val="12"/>
      <color rgb="FFFF0000"/>
      <name val="宋体"/>
      <charset val="134"/>
    </font>
    <font>
      <sz val="12"/>
      <color rgb="FF000000"/>
      <name val="等线"/>
      <charset val="134"/>
    </font>
    <font>
      <sz val="16"/>
      <color rgb="FF000000"/>
      <name val="宋体"/>
      <charset val="134"/>
    </font>
    <font>
      <sz val="12"/>
      <color rgb="FF000000"/>
      <name val="Times New Roman"/>
      <charset val="134"/>
    </font>
    <font>
      <b/>
      <sz val="14"/>
      <color indexed="10"/>
      <name val="宋体"/>
      <charset val="134"/>
    </font>
    <font>
      <sz val="10"/>
      <name val="宋体"/>
      <charset val="134"/>
    </font>
    <font>
      <sz val="8"/>
      <color indexed="8"/>
      <name val="宋体"/>
      <charset val="134"/>
    </font>
    <font>
      <sz val="12"/>
      <color rgb="FF0070C0"/>
      <name val="宋体"/>
      <charset val="134"/>
    </font>
    <font>
      <sz val="24"/>
      <name val="方正小标宋简体"/>
      <charset val="134"/>
    </font>
    <font>
      <sz val="9"/>
      <name val="宋体"/>
      <charset val="134"/>
    </font>
    <font>
      <sz val="11"/>
      <name val="宋体"/>
      <charset val="134"/>
    </font>
    <font>
      <sz val="10"/>
      <color rgb="FFFF0000"/>
      <name val="宋体"/>
      <charset val="134"/>
    </font>
    <font>
      <sz val="11"/>
      <color rgb="FFFA7D00"/>
      <name val="等线"/>
      <charset val="0"/>
      <scheme val="minor"/>
    </font>
    <font>
      <sz val="11"/>
      <color theme="1"/>
      <name val="等线"/>
      <charset val="0"/>
      <scheme val="minor"/>
    </font>
    <font>
      <b/>
      <sz val="13"/>
      <color theme="3"/>
      <name val="等线"/>
      <charset val="134"/>
      <scheme val="minor"/>
    </font>
    <font>
      <sz val="11"/>
      <color theme="1"/>
      <name val="等线"/>
      <charset val="134"/>
      <scheme val="minor"/>
    </font>
    <font>
      <sz val="11"/>
      <color rgb="FF000000"/>
      <name val="等线"/>
      <charset val="134"/>
    </font>
    <font>
      <sz val="11"/>
      <color theme="0"/>
      <name val="等线"/>
      <charset val="0"/>
      <scheme val="minor"/>
    </font>
    <font>
      <b/>
      <sz val="11"/>
      <color theme="3"/>
      <name val="等线"/>
      <charset val="134"/>
      <scheme val="minor"/>
    </font>
    <font>
      <i/>
      <sz val="11"/>
      <color rgb="FF7F7F7F"/>
      <name val="等线"/>
      <charset val="0"/>
      <scheme val="minor"/>
    </font>
    <font>
      <b/>
      <sz val="11"/>
      <color rgb="FF3F3F3F"/>
      <name val="等线"/>
      <charset val="0"/>
      <scheme val="minor"/>
    </font>
    <font>
      <b/>
      <sz val="15"/>
      <color theme="3"/>
      <name val="等线"/>
      <charset val="134"/>
      <scheme val="minor"/>
    </font>
    <font>
      <b/>
      <sz val="11"/>
      <color rgb="FFFFFFFF"/>
      <name val="等线"/>
      <charset val="0"/>
      <scheme val="minor"/>
    </font>
    <font>
      <b/>
      <sz val="11"/>
      <color theme="1"/>
      <name val="等线"/>
      <charset val="0"/>
      <scheme val="minor"/>
    </font>
    <font>
      <sz val="11"/>
      <color rgb="FF006100"/>
      <name val="等线"/>
      <charset val="0"/>
      <scheme val="minor"/>
    </font>
    <font>
      <b/>
      <sz val="11"/>
      <color rgb="FFFA7D00"/>
      <name val="等线"/>
      <charset val="0"/>
      <scheme val="minor"/>
    </font>
    <font>
      <sz val="11"/>
      <color rgb="FFFF0000"/>
      <name val="等线"/>
      <charset val="0"/>
      <scheme val="minor"/>
    </font>
    <font>
      <b/>
      <sz val="18"/>
      <color theme="3"/>
      <name val="等线"/>
      <charset val="134"/>
      <scheme val="minor"/>
    </font>
    <font>
      <u/>
      <sz val="11"/>
      <color rgb="FF800080"/>
      <name val="等线"/>
      <charset val="0"/>
      <scheme val="minor"/>
    </font>
    <font>
      <sz val="11"/>
      <color rgb="FF3F3F76"/>
      <name val="等线"/>
      <charset val="0"/>
      <scheme val="minor"/>
    </font>
    <font>
      <sz val="11"/>
      <color rgb="FF9C6500"/>
      <name val="等线"/>
      <charset val="0"/>
      <scheme val="minor"/>
    </font>
    <font>
      <sz val="11"/>
      <color rgb="FF9C0006"/>
      <name val="等线"/>
      <charset val="0"/>
      <scheme val="minor"/>
    </font>
    <font>
      <u/>
      <sz val="11"/>
      <color rgb="FF0000FF"/>
      <name val="等线"/>
      <charset val="0"/>
      <scheme val="minor"/>
    </font>
    <font>
      <sz val="14"/>
      <name val="宋体"/>
      <charset val="134"/>
    </font>
    <font>
      <sz val="12"/>
      <color rgb="FF70AD47"/>
      <name val="宋体"/>
      <charset val="134"/>
    </font>
    <font>
      <sz val="9"/>
      <name val="Times New Roman"/>
      <charset val="134"/>
    </font>
    <font>
      <sz val="12"/>
      <name val="Times New Roman"/>
      <charset val="134"/>
    </font>
  </fonts>
  <fills count="4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9900"/>
        <bgColor indexed="64"/>
      </patternFill>
    </fill>
    <fill>
      <patternFill patternType="solid">
        <fgColor rgb="FF00B0F0"/>
        <bgColor indexed="64"/>
      </patternFill>
    </fill>
    <fill>
      <patternFill patternType="solid">
        <fgColor indexed="23"/>
        <bgColor indexed="64"/>
      </patternFill>
    </fill>
    <fill>
      <patternFill patternType="solid">
        <fgColor theme="0" tint="-0.5"/>
        <bgColor indexed="64"/>
      </patternFill>
    </fill>
    <fill>
      <patternFill patternType="solid">
        <fgColor rgb="FFFF0000"/>
        <bgColor indexed="64"/>
      </patternFill>
    </fill>
    <fill>
      <patternFill patternType="solid">
        <fgColor theme="0"/>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theme="6"/>
        <bgColor indexed="64"/>
      </patternFill>
    </fill>
    <fill>
      <patternFill patternType="solid">
        <fgColor theme="9"/>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rgb="FFFFC7CE"/>
        <bgColor indexed="64"/>
      </patternFill>
    </fill>
    <fill>
      <patternFill patternType="solid">
        <fgColor theme="5" tint="0.399975585192419"/>
        <bgColor indexed="64"/>
      </patternFill>
    </fill>
    <fill>
      <patternFill patternType="solid">
        <fgColor theme="9" tint="0.799981688894314"/>
        <bgColor indexed="64"/>
      </patternFill>
    </fill>
  </fills>
  <borders count="38">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style="thin">
        <color auto="true"/>
      </right>
      <top/>
      <bottom style="thin">
        <color auto="true"/>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true"/>
      </left>
      <right style="thin">
        <color auto="true"/>
      </right>
      <top style="thin">
        <color rgb="FF000000"/>
      </top>
      <bottom style="thin">
        <color auto="true"/>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auto="true"/>
      </right>
      <top style="thin">
        <color auto="true"/>
      </top>
      <bottom style="thin">
        <color auto="true"/>
      </bottom>
      <diagonal/>
    </border>
    <border>
      <left style="thin">
        <color rgb="FF000000"/>
      </left>
      <right style="thin">
        <color auto="true"/>
      </right>
      <top style="thin">
        <color auto="true"/>
      </top>
      <bottom style="thin">
        <color rgb="FF000000"/>
      </bottom>
      <diagonal/>
    </border>
    <border>
      <left style="thin">
        <color rgb="FF000000"/>
      </left>
      <right style="thin">
        <color auto="true"/>
      </right>
      <top style="thin">
        <color rgb="FF000000"/>
      </top>
      <bottom/>
      <diagonal/>
    </border>
    <border>
      <left style="thin">
        <color rgb="FF000000"/>
      </left>
      <right style="thin">
        <color auto="true"/>
      </right>
      <top/>
      <bottom/>
      <diagonal/>
    </border>
    <border>
      <left style="thin">
        <color rgb="FF000000"/>
      </left>
      <right style="thin">
        <color auto="true"/>
      </right>
      <top/>
      <bottom style="thin">
        <color rgb="FF000000"/>
      </bottom>
      <diagonal/>
    </border>
    <border>
      <left/>
      <right/>
      <top style="thin">
        <color auto="true"/>
      </top>
      <bottom/>
      <diagonal/>
    </border>
    <border>
      <left/>
      <right/>
      <top/>
      <bottom style="thin">
        <color auto="true"/>
      </bottom>
      <diagonal/>
    </border>
    <border>
      <left style="thin">
        <color auto="true"/>
      </left>
      <right style="thin">
        <color auto="true"/>
      </right>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3">
    <xf numFmtId="0" fontId="0" fillId="0" borderId="0"/>
    <xf numFmtId="0" fontId="1" fillId="0" borderId="0">
      <alignment vertical="center"/>
    </xf>
    <xf numFmtId="0" fontId="1" fillId="0" borderId="0">
      <alignment vertical="center"/>
    </xf>
    <xf numFmtId="0" fontId="0" fillId="0" borderId="0"/>
    <xf numFmtId="0" fontId="38" fillId="24" borderId="0" applyNumberFormat="false" applyBorder="false" applyAlignment="false" applyProtection="false">
      <alignment vertical="center"/>
    </xf>
    <xf numFmtId="0" fontId="34" fillId="34" borderId="0" applyNumberFormat="false" applyBorder="false" applyAlignment="false" applyProtection="false">
      <alignment vertical="center"/>
    </xf>
    <xf numFmtId="0" fontId="38" fillId="30" borderId="0" applyNumberFormat="false" applyBorder="false" applyAlignment="false" applyProtection="false">
      <alignment vertical="center"/>
    </xf>
    <xf numFmtId="0" fontId="50" fillId="32" borderId="37" applyNumberFormat="false" applyAlignment="false" applyProtection="false">
      <alignment vertical="center"/>
    </xf>
    <xf numFmtId="0" fontId="34" fillId="22" borderId="0" applyNumberFormat="false" applyBorder="false" applyAlignment="false" applyProtection="false">
      <alignment vertical="center"/>
    </xf>
    <xf numFmtId="0" fontId="34" fillId="28" borderId="0" applyNumberFormat="false" applyBorder="false" applyAlignment="false" applyProtection="false">
      <alignment vertical="center"/>
    </xf>
    <xf numFmtId="44" fontId="36" fillId="0" borderId="0" applyFont="false" applyFill="false" applyBorder="false" applyAlignment="false" applyProtection="false">
      <alignment vertical="center"/>
    </xf>
    <xf numFmtId="0" fontId="38" fillId="17" borderId="0" applyNumberFormat="false" applyBorder="false" applyAlignment="false" applyProtection="false">
      <alignment vertical="center"/>
    </xf>
    <xf numFmtId="9" fontId="36" fillId="0" borderId="0" applyFont="false" applyFill="false" applyBorder="false" applyAlignment="false" applyProtection="false">
      <alignment vertical="center"/>
    </xf>
    <xf numFmtId="0" fontId="38" fillId="39" borderId="0" applyNumberFormat="false" applyBorder="false" applyAlignment="false" applyProtection="false">
      <alignment vertical="center"/>
    </xf>
    <xf numFmtId="0" fontId="38" fillId="27" borderId="0" applyNumberFormat="false" applyBorder="false" applyAlignment="false" applyProtection="false">
      <alignment vertical="center"/>
    </xf>
    <xf numFmtId="0" fontId="38" fillId="15" borderId="0" applyNumberFormat="false" applyBorder="false" applyAlignment="false" applyProtection="false">
      <alignment vertical="center"/>
    </xf>
    <xf numFmtId="0" fontId="38" fillId="23" borderId="0" applyNumberFormat="false" applyBorder="false" applyAlignment="false" applyProtection="false">
      <alignment vertical="center"/>
    </xf>
    <xf numFmtId="0" fontId="38" fillId="31" borderId="0" applyNumberFormat="false" applyBorder="false" applyAlignment="false" applyProtection="false">
      <alignment vertical="center"/>
    </xf>
    <xf numFmtId="0" fontId="46" fillId="16" borderId="37" applyNumberFormat="false" applyAlignment="false" applyProtection="false">
      <alignment vertical="center"/>
    </xf>
    <xf numFmtId="0" fontId="38" fillId="29" borderId="0" applyNumberFormat="false" applyBorder="false" applyAlignment="false" applyProtection="false">
      <alignment vertical="center"/>
    </xf>
    <xf numFmtId="0" fontId="51" fillId="35" borderId="0" applyNumberFormat="false" applyBorder="false" applyAlignment="false" applyProtection="false">
      <alignment vertical="center"/>
    </xf>
    <xf numFmtId="0" fontId="34" fillId="26" borderId="0" applyNumberFormat="false" applyBorder="false" applyAlignment="false" applyProtection="false">
      <alignment vertical="center"/>
    </xf>
    <xf numFmtId="0" fontId="45" fillId="25" borderId="0" applyNumberFormat="false" applyBorder="false" applyAlignment="false" applyProtection="false">
      <alignment vertical="center"/>
    </xf>
    <xf numFmtId="0" fontId="34" fillId="21" borderId="0" applyNumberFormat="false" applyBorder="false" applyAlignment="false" applyProtection="false">
      <alignment vertical="center"/>
    </xf>
    <xf numFmtId="0" fontId="44" fillId="0" borderId="36" applyNumberFormat="false" applyFill="false" applyAlignment="false" applyProtection="false">
      <alignment vertical="center"/>
    </xf>
    <xf numFmtId="0" fontId="52" fillId="38" borderId="0" applyNumberFormat="false" applyBorder="false" applyAlignment="false" applyProtection="false">
      <alignment vertical="center"/>
    </xf>
    <xf numFmtId="0" fontId="43" fillId="19" borderId="34" applyNumberFormat="false" applyAlignment="false" applyProtection="false">
      <alignment vertical="center"/>
    </xf>
    <xf numFmtId="0" fontId="41" fillId="16" borderId="33" applyNumberFormat="false" applyAlignment="false" applyProtection="false">
      <alignment vertical="center"/>
    </xf>
    <xf numFmtId="0" fontId="42" fillId="0" borderId="31" applyNumberFormat="false" applyFill="false" applyAlignment="false" applyProtection="false">
      <alignment vertical="center"/>
    </xf>
    <xf numFmtId="0" fontId="40" fillId="0" borderId="0" applyNumberFormat="false" applyFill="false" applyBorder="false" applyAlignment="false" applyProtection="false">
      <alignment vertical="center"/>
    </xf>
    <xf numFmtId="0" fontId="34" fillId="14" borderId="0" applyNumberFormat="false" applyBorder="false" applyAlignment="false" applyProtection="false">
      <alignment vertical="center"/>
    </xf>
    <xf numFmtId="0" fontId="39" fillId="0" borderId="0" applyNumberFormat="false" applyFill="false" applyBorder="false" applyAlignment="false" applyProtection="false">
      <alignment vertical="center"/>
    </xf>
    <xf numFmtId="42" fontId="36" fillId="0" borderId="0" applyFont="false" applyFill="false" applyBorder="false" applyAlignment="false" applyProtection="false">
      <alignment vertical="center"/>
    </xf>
    <xf numFmtId="0" fontId="37" fillId="0" borderId="0">
      <protection locked="false"/>
    </xf>
    <xf numFmtId="0" fontId="34" fillId="33" borderId="0" applyNumberFormat="false" applyBorder="false" applyAlignment="false" applyProtection="false">
      <alignment vertical="center"/>
    </xf>
    <xf numFmtId="43" fontId="36" fillId="0" borderId="0" applyFont="false" applyFill="false" applyBorder="false" applyAlignment="false" applyProtection="false">
      <alignment vertical="center"/>
    </xf>
    <xf numFmtId="0" fontId="49" fillId="0" borderId="0" applyNumberFormat="false" applyFill="false" applyBorder="false" applyAlignment="false" applyProtection="false">
      <alignment vertical="center"/>
    </xf>
    <xf numFmtId="0" fontId="48" fillId="0" borderId="0" applyNumberFormat="false" applyFill="false" applyBorder="false" applyAlignment="false" applyProtection="false">
      <alignment vertical="center"/>
    </xf>
    <xf numFmtId="0" fontId="34" fillId="13" borderId="0" applyNumberFormat="false" applyBorder="false" applyAlignment="false" applyProtection="false">
      <alignment vertical="center"/>
    </xf>
    <xf numFmtId="0" fontId="47" fillId="0" borderId="0" applyNumberFormat="false" applyFill="false" applyBorder="false" applyAlignment="false" applyProtection="false">
      <alignment vertical="center"/>
    </xf>
    <xf numFmtId="0" fontId="38" fillId="20" borderId="0" applyNumberFormat="false" applyBorder="false" applyAlignment="false" applyProtection="false">
      <alignment vertical="center"/>
    </xf>
    <xf numFmtId="0" fontId="36" fillId="12" borderId="32" applyNumberFormat="false" applyFont="false" applyAlignment="false" applyProtection="false">
      <alignment vertical="center"/>
    </xf>
    <xf numFmtId="0" fontId="34" fillId="40" borderId="0" applyNumberFormat="false" applyBorder="false" applyAlignment="false" applyProtection="false">
      <alignment vertical="center"/>
    </xf>
    <xf numFmtId="0" fontId="38" fillId="37" borderId="0" applyNumberFormat="false" applyBorder="false" applyAlignment="false" applyProtection="false">
      <alignment vertical="center"/>
    </xf>
    <xf numFmtId="0" fontId="34" fillId="36" borderId="0" applyNumberFormat="false" applyBorder="false" applyAlignment="false" applyProtection="false">
      <alignment vertical="center"/>
    </xf>
    <xf numFmtId="0" fontId="53" fillId="0" borderId="0" applyNumberFormat="false" applyFill="false" applyBorder="false" applyAlignment="false" applyProtection="false">
      <alignment vertical="center"/>
    </xf>
    <xf numFmtId="41" fontId="36" fillId="0" borderId="0" applyFont="false" applyFill="false" applyBorder="false" applyAlignment="false" applyProtection="false">
      <alignment vertical="center"/>
    </xf>
    <xf numFmtId="0" fontId="35" fillId="0" borderId="31" applyNumberFormat="false" applyFill="false" applyAlignment="false" applyProtection="false">
      <alignment vertical="center"/>
    </xf>
    <xf numFmtId="0" fontId="34" fillId="11" borderId="0" applyNumberFormat="false" applyBorder="false" applyAlignment="false" applyProtection="false">
      <alignment vertical="center"/>
    </xf>
    <xf numFmtId="0" fontId="39" fillId="0" borderId="35" applyNumberFormat="false" applyFill="false" applyAlignment="false" applyProtection="false">
      <alignment vertical="center"/>
    </xf>
    <xf numFmtId="0" fontId="38" fillId="18" borderId="0" applyNumberFormat="false" applyBorder="false" applyAlignment="false" applyProtection="false">
      <alignment vertical="center"/>
    </xf>
    <xf numFmtId="0" fontId="34" fillId="10" borderId="0" applyNumberFormat="false" applyBorder="false" applyAlignment="false" applyProtection="false">
      <alignment vertical="center"/>
    </xf>
    <xf numFmtId="0" fontId="33" fillId="0" borderId="30" applyNumberFormat="false" applyFill="false" applyAlignment="false" applyProtection="false">
      <alignment vertical="center"/>
    </xf>
  </cellStyleXfs>
  <cellXfs count="409">
    <xf numFmtId="0" fontId="0" fillId="0" borderId="0" xfId="0"/>
    <xf numFmtId="0" fontId="1" fillId="0" borderId="0" xfId="0" applyFont="true" applyFill="true" applyBorder="true" applyAlignment="true">
      <alignment vertical="center"/>
    </xf>
    <xf numFmtId="0" fontId="1" fillId="0" borderId="0" xfId="0" applyFont="true" applyFill="true" applyBorder="true" applyAlignment="true">
      <alignment vertical="center"/>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0" fontId="0" fillId="0" borderId="0" xfId="0" applyAlignment="true">
      <alignment horizontal="center"/>
    </xf>
    <xf numFmtId="0" fontId="4" fillId="0" borderId="0" xfId="0" applyFont="true" applyFill="true"/>
    <xf numFmtId="0" fontId="4" fillId="0" borderId="0" xfId="0" applyFont="true"/>
    <xf numFmtId="49" fontId="5" fillId="0" borderId="0" xfId="0" applyNumberFormat="true" applyFont="true" applyFill="true" applyBorder="true" applyAlignment="true" applyProtection="true">
      <alignment horizontal="center" vertical="center" wrapText="true"/>
      <protection locked="false" hidden="true"/>
    </xf>
    <xf numFmtId="49" fontId="5" fillId="0" borderId="0" xfId="0" applyNumberFormat="true" applyFont="true" applyFill="true" applyAlignment="true" applyProtection="true">
      <alignment horizontal="center" vertical="center" wrapText="true"/>
      <protection locked="false" hidden="true"/>
    </xf>
    <xf numFmtId="0" fontId="1" fillId="0" borderId="0" xfId="0" applyFont="true" applyFill="true" applyAlignment="true" applyProtection="true">
      <alignment vertical="center" wrapText="true"/>
      <protection locked="false"/>
    </xf>
    <xf numFmtId="49" fontId="1" fillId="0" borderId="0" xfId="0" applyNumberFormat="true" applyFont="true" applyFill="true" applyBorder="true" applyAlignment="true" applyProtection="true">
      <alignment horizontal="center" vertical="center"/>
      <protection locked="false"/>
    </xf>
    <xf numFmtId="0" fontId="0" fillId="0" borderId="0" xfId="0" applyAlignment="true">
      <alignment horizontal="left"/>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1" xfId="0" applyFont="true" applyFill="true" applyBorder="true" applyAlignment="true">
      <alignment horizontal="left" vertical="center" wrapText="true"/>
    </xf>
    <xf numFmtId="0" fontId="1" fillId="0" borderId="1" xfId="0" applyNumberFormat="true"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1" fillId="0" borderId="1" xfId="0" applyFont="true" applyFill="true" applyBorder="true" applyAlignment="true">
      <alignment horizontal="left" vertical="center" wrapText="true"/>
    </xf>
    <xf numFmtId="0" fontId="1" fillId="0" borderId="5" xfId="0" applyNumberFormat="true" applyFont="true" applyFill="true" applyBorder="true" applyAlignment="true">
      <alignment horizontal="center" vertical="center" wrapText="true"/>
    </xf>
    <xf numFmtId="0" fontId="1" fillId="0" borderId="5" xfId="0" applyFont="true" applyFill="true" applyBorder="true" applyAlignment="true">
      <alignment horizontal="center" vertical="center" wrapText="true"/>
    </xf>
    <xf numFmtId="0" fontId="6" fillId="0" borderId="5" xfId="0" applyFont="true" applyFill="true" applyBorder="true" applyAlignment="true">
      <alignment horizontal="left" vertical="center" wrapText="true"/>
    </xf>
    <xf numFmtId="0" fontId="1" fillId="0" borderId="6" xfId="0" applyNumberFormat="true" applyFont="true" applyFill="true" applyBorder="true" applyAlignment="true">
      <alignment horizontal="center" vertical="center" wrapText="true"/>
    </xf>
    <xf numFmtId="0" fontId="1" fillId="0" borderId="6" xfId="0" applyFont="true" applyFill="true" applyBorder="true" applyAlignment="true">
      <alignment horizontal="center" vertical="center" wrapText="true"/>
    </xf>
    <xf numFmtId="0" fontId="1" fillId="0" borderId="6" xfId="0" applyFont="true" applyFill="true" applyBorder="true" applyAlignment="true">
      <alignment horizontal="left" vertical="center" wrapText="true"/>
    </xf>
    <xf numFmtId="0" fontId="3" fillId="0" borderId="1" xfId="0" applyFont="true" applyFill="true" applyBorder="true" applyAlignment="true" applyProtection="true">
      <alignment horizontal="center" vertical="center" wrapText="true"/>
      <protection locked="false"/>
    </xf>
    <xf numFmtId="0" fontId="1" fillId="0" borderId="5" xfId="0" applyFont="true" applyFill="true" applyBorder="true" applyAlignment="true">
      <alignment horizontal="left" vertical="center" wrapText="true"/>
    </xf>
    <xf numFmtId="0" fontId="0" fillId="0" borderId="0" xfId="0" applyFill="true" applyAlignment="true">
      <alignment horizontal="center"/>
    </xf>
    <xf numFmtId="0" fontId="7" fillId="0" borderId="0" xfId="0" applyFont="true" applyFill="true" applyAlignment="true">
      <alignment horizontal="left"/>
    </xf>
    <xf numFmtId="0" fontId="8" fillId="0" borderId="0" xfId="0" applyFont="true" applyFill="true" applyAlignment="true">
      <alignment horizontal="center"/>
    </xf>
    <xf numFmtId="0" fontId="0" fillId="0" borderId="0" xfId="0" applyFill="true" applyAlignment="true">
      <alignment horizontal="left"/>
    </xf>
    <xf numFmtId="0" fontId="9" fillId="0" borderId="0" xfId="0" applyFont="true" applyFill="true" applyAlignment="true">
      <alignment horizontal="center" vertical="center"/>
    </xf>
    <xf numFmtId="0" fontId="9" fillId="0" borderId="0" xfId="0" applyFont="true" applyFill="true" applyAlignment="true">
      <alignment horizontal="left"/>
    </xf>
    <xf numFmtId="0" fontId="9" fillId="0" borderId="0" xfId="0" applyFont="true" applyFill="true" applyAlignment="true">
      <alignment horizontal="center"/>
    </xf>
    <xf numFmtId="0" fontId="0" fillId="0" borderId="0" xfId="0" applyFill="true" applyAlignment="true">
      <alignment vertical="center"/>
    </xf>
    <xf numFmtId="0" fontId="0" fillId="0" borderId="0" xfId="0" applyFill="true"/>
    <xf numFmtId="49" fontId="10" fillId="0" borderId="0" xfId="0" applyNumberFormat="true" applyFont="true" applyFill="true" applyBorder="true" applyAlignment="true">
      <alignment horizontal="center" vertical="center" wrapText="true"/>
    </xf>
    <xf numFmtId="49" fontId="10" fillId="0" borderId="0" xfId="0" applyNumberFormat="true" applyFont="true" applyFill="true" applyBorder="true" applyAlignment="true">
      <alignment horizontal="left" vertical="center" wrapText="true"/>
    </xf>
    <xf numFmtId="0" fontId="11" fillId="0" borderId="1" xfId="0" applyFont="true" applyFill="true" applyBorder="true" applyAlignment="true">
      <alignment horizontal="center" vertical="center" wrapText="true"/>
    </xf>
    <xf numFmtId="49" fontId="11" fillId="0" borderId="1" xfId="0" applyNumberFormat="true" applyFont="true" applyFill="true" applyBorder="true" applyAlignment="true" applyProtection="true">
      <alignment horizontal="center" vertical="center" wrapText="true"/>
      <protection locked="false"/>
    </xf>
    <xf numFmtId="0" fontId="11" fillId="0" borderId="7" xfId="0" applyFont="true" applyFill="true" applyBorder="true" applyAlignment="true">
      <alignment horizontal="left" vertical="center" wrapText="true"/>
    </xf>
    <xf numFmtId="0" fontId="11" fillId="0" borderId="8" xfId="0" applyFont="true" applyFill="true" applyBorder="true" applyAlignment="true">
      <alignment horizontal="left" vertical="center" wrapText="true"/>
    </xf>
    <xf numFmtId="0" fontId="11" fillId="0" borderId="6" xfId="0" applyFont="true" applyFill="true" applyBorder="true" applyAlignment="true">
      <alignment horizontal="center" vertical="center" wrapText="true"/>
    </xf>
    <xf numFmtId="49" fontId="11" fillId="0" borderId="6" xfId="0" applyNumberFormat="true" applyFont="true" applyFill="true" applyBorder="true" applyAlignment="true" applyProtection="true">
      <alignment horizontal="center" vertical="center" wrapText="true"/>
      <protection locked="false"/>
    </xf>
    <xf numFmtId="0" fontId="12" fillId="0" borderId="9" xfId="0" applyFont="true" applyFill="true" applyBorder="true" applyAlignment="true">
      <alignment horizontal="center" vertical="center" wrapText="true"/>
    </xf>
    <xf numFmtId="0" fontId="12" fillId="0" borderId="10" xfId="0" applyFont="true" applyFill="true" applyBorder="true" applyAlignment="true">
      <alignment horizontal="left" vertical="center" wrapText="true"/>
    </xf>
    <xf numFmtId="0" fontId="12" fillId="0" borderId="9" xfId="0" applyFont="true" applyFill="true" applyBorder="true" applyAlignment="true">
      <alignment vertical="center" wrapText="true"/>
    </xf>
    <xf numFmtId="0" fontId="12" fillId="0" borderId="10" xfId="0" applyFont="true" applyFill="true" applyBorder="true" applyAlignment="true">
      <alignment vertical="center" wrapText="true"/>
    </xf>
    <xf numFmtId="0" fontId="12" fillId="0" borderId="10" xfId="0" applyFont="true" applyFill="true" applyBorder="true" applyAlignment="true" applyProtection="true">
      <alignment vertical="center" wrapText="true"/>
      <protection locked="false"/>
    </xf>
    <xf numFmtId="0" fontId="5" fillId="0" borderId="10" xfId="0" applyFont="true" applyFill="true" applyBorder="true" applyAlignment="true">
      <alignment horizontal="left" vertical="center" wrapText="true"/>
    </xf>
    <xf numFmtId="0" fontId="12" fillId="0" borderId="10" xfId="0" applyFont="true" applyFill="true" applyBorder="true" applyAlignment="true">
      <alignment horizontal="center" vertical="center" wrapText="true"/>
    </xf>
    <xf numFmtId="0" fontId="12" fillId="0" borderId="6" xfId="0" applyFont="true" applyFill="true" applyBorder="true" applyAlignment="true">
      <alignment vertical="center" wrapText="true"/>
    </xf>
    <xf numFmtId="49" fontId="12" fillId="0" borderId="10" xfId="0" applyNumberFormat="true" applyFont="true" applyFill="true" applyBorder="true" applyAlignment="true" applyProtection="true">
      <alignment vertical="center" wrapText="true"/>
      <protection locked="false"/>
    </xf>
    <xf numFmtId="0" fontId="0" fillId="0" borderId="0" xfId="0" applyFill="true" applyAlignment="true">
      <alignment horizontal="center" vertical="center"/>
    </xf>
    <xf numFmtId="0" fontId="7" fillId="0" borderId="0" xfId="0" applyFont="true" applyFill="true" applyAlignment="true">
      <alignment horizontal="left" vertical="center"/>
    </xf>
    <xf numFmtId="176" fontId="12" fillId="0" borderId="10" xfId="0" applyNumberFormat="true" applyFont="true" applyFill="true" applyBorder="true" applyAlignment="true" applyProtection="true">
      <alignment vertical="center" wrapText="true"/>
      <protection locked="false"/>
    </xf>
    <xf numFmtId="49" fontId="12" fillId="0" borderId="10" xfId="0" applyNumberFormat="true" applyFont="true" applyFill="true" applyBorder="true" applyAlignment="true" applyProtection="true">
      <alignment horizontal="center" vertical="center" wrapText="true"/>
      <protection locked="false"/>
    </xf>
    <xf numFmtId="0" fontId="12" fillId="0" borderId="8" xfId="0" applyFont="true" applyFill="true" applyBorder="true" applyAlignment="true">
      <alignment vertical="center" wrapText="true"/>
    </xf>
    <xf numFmtId="0" fontId="5" fillId="0" borderId="8" xfId="0" applyFont="true" applyFill="true" applyBorder="true" applyAlignment="true">
      <alignment vertical="center" wrapText="true"/>
    </xf>
    <xf numFmtId="0" fontId="1" fillId="2" borderId="1" xfId="0" applyFont="true" applyFill="true" applyBorder="true" applyAlignment="true">
      <alignment vertical="center" wrapText="true"/>
    </xf>
    <xf numFmtId="0" fontId="0" fillId="0" borderId="0" xfId="0" applyFill="true" applyAlignment="true">
      <alignment horizontal="left" vertical="center"/>
    </xf>
    <xf numFmtId="0" fontId="13" fillId="0" borderId="11" xfId="0" applyFont="true" applyFill="true" applyBorder="true" applyAlignment="true">
      <alignment horizontal="center" vertical="center" wrapText="true"/>
    </xf>
    <xf numFmtId="0" fontId="5" fillId="0" borderId="11" xfId="0" applyFont="true" applyFill="true" applyBorder="true" applyAlignment="true">
      <alignment horizontal="left" vertical="center" wrapText="true"/>
    </xf>
    <xf numFmtId="0" fontId="14" fillId="0" borderId="10" xfId="0" applyFont="true" applyFill="true" applyBorder="true" applyAlignment="true">
      <alignment horizontal="center" vertical="center" wrapText="true"/>
    </xf>
    <xf numFmtId="0" fontId="14" fillId="0" borderId="10" xfId="0" applyFont="true" applyFill="true" applyBorder="true" applyAlignment="true">
      <alignment horizontal="left" vertical="center" wrapText="true"/>
    </xf>
    <xf numFmtId="0" fontId="5" fillId="0" borderId="12" xfId="0" applyFont="true" applyFill="true" applyBorder="true" applyAlignment="true" applyProtection="true">
      <alignment horizontal="center" vertical="center" wrapText="true"/>
      <protection locked="false"/>
    </xf>
    <xf numFmtId="49" fontId="5" fillId="0" borderId="12" xfId="0" applyNumberFormat="true" applyFont="true" applyFill="true" applyBorder="true" applyAlignment="true" applyProtection="true">
      <alignment horizontal="center" vertical="center" wrapText="true"/>
      <protection locked="false"/>
    </xf>
    <xf numFmtId="49" fontId="1" fillId="0" borderId="12" xfId="0" applyNumberFormat="true" applyFont="true" applyFill="true" applyBorder="true" applyAlignment="true" applyProtection="true">
      <alignment horizontal="left" vertical="center" wrapText="true"/>
      <protection locked="false"/>
    </xf>
    <xf numFmtId="49" fontId="5" fillId="0" borderId="12" xfId="0" applyNumberFormat="true" applyFont="true" applyFill="true" applyBorder="true" applyAlignment="true" applyProtection="true">
      <alignment horizontal="left" vertical="center" wrapText="true"/>
      <protection locked="false"/>
    </xf>
    <xf numFmtId="0" fontId="5" fillId="0" borderId="1" xfId="0" applyFont="true" applyFill="true" applyBorder="true" applyAlignment="true" applyProtection="true">
      <alignment horizontal="center" vertical="center" wrapText="true"/>
      <protection locked="false"/>
    </xf>
    <xf numFmtId="49" fontId="5" fillId="0" borderId="1" xfId="0" applyNumberFormat="true" applyFont="true" applyFill="true" applyBorder="true" applyAlignment="true" applyProtection="true">
      <alignment horizontal="center" vertical="center" wrapText="true"/>
      <protection locked="false"/>
    </xf>
    <xf numFmtId="49" fontId="1" fillId="0" borderId="1" xfId="0" applyNumberFormat="true" applyFont="true" applyFill="true" applyBorder="true" applyAlignment="true" applyProtection="true">
      <alignment horizontal="left" vertical="center" wrapText="true"/>
      <protection locked="false"/>
    </xf>
    <xf numFmtId="0" fontId="5" fillId="0" borderId="1" xfId="0" applyFont="true" applyFill="true" applyBorder="true" applyAlignment="true">
      <alignment horizontal="left" vertical="center" wrapText="true"/>
    </xf>
    <xf numFmtId="0" fontId="5" fillId="3" borderId="1" xfId="0" applyFont="true" applyFill="true" applyBorder="true" applyAlignment="true" applyProtection="true">
      <alignment horizontal="center" vertical="center" wrapText="true"/>
      <protection locked="false"/>
    </xf>
    <xf numFmtId="49" fontId="5" fillId="3" borderId="1" xfId="0" applyNumberFormat="true" applyFont="true" applyFill="true" applyBorder="true" applyAlignment="true" applyProtection="true">
      <alignment horizontal="center" vertical="center" wrapText="true"/>
      <protection locked="false"/>
    </xf>
    <xf numFmtId="0" fontId="5" fillId="3" borderId="1" xfId="0" applyFont="true" applyFill="true" applyBorder="true" applyAlignment="true">
      <alignment horizontal="left" vertical="center" wrapText="true"/>
    </xf>
    <xf numFmtId="0" fontId="5" fillId="3" borderId="1" xfId="0" applyFont="true" applyFill="true" applyBorder="true" applyAlignment="true">
      <alignment horizontal="center" vertical="center" wrapText="true"/>
    </xf>
    <xf numFmtId="0" fontId="7" fillId="3" borderId="1" xfId="0" applyFont="true" applyFill="true" applyBorder="true" applyAlignment="true">
      <alignment horizontal="center" vertical="center" wrapText="true"/>
    </xf>
    <xf numFmtId="0" fontId="5" fillId="3" borderId="1" xfId="0" applyFont="true" applyFill="true" applyBorder="true" applyAlignment="true" applyProtection="true">
      <alignment horizontal="left" vertical="center" wrapText="true"/>
      <protection locked="false"/>
    </xf>
    <xf numFmtId="49" fontId="5" fillId="3" borderId="1" xfId="0" applyNumberFormat="true" applyFont="true" applyFill="true" applyBorder="true" applyAlignment="true" applyProtection="true">
      <alignment horizontal="left" vertical="center" wrapText="true"/>
      <protection locked="false"/>
    </xf>
    <xf numFmtId="49" fontId="5" fillId="0" borderId="1" xfId="0" applyNumberFormat="true" applyFont="true" applyFill="true" applyBorder="true" applyAlignment="true" applyProtection="true">
      <alignment horizontal="left" vertical="center" wrapText="true"/>
      <protection locked="false"/>
    </xf>
    <xf numFmtId="0" fontId="5" fillId="3" borderId="1" xfId="0" applyFont="true" applyFill="true" applyBorder="true" applyAlignment="true">
      <alignment vertical="center"/>
    </xf>
    <xf numFmtId="49" fontId="14" fillId="0" borderId="10" xfId="0" applyNumberFormat="true" applyFont="true" applyFill="true" applyBorder="true" applyAlignment="true" applyProtection="true">
      <alignment horizontal="center" vertical="center" wrapText="true"/>
      <protection locked="false"/>
    </xf>
    <xf numFmtId="49" fontId="14" fillId="0" borderId="10" xfId="0" applyNumberFormat="true" applyFont="true" applyFill="true" applyBorder="true" applyAlignment="true" applyProtection="true">
      <alignment horizontal="left" vertical="center" wrapText="true"/>
      <protection locked="false"/>
    </xf>
    <xf numFmtId="0" fontId="14" fillId="0" borderId="10" xfId="0" applyFont="true" applyFill="true" applyBorder="true" applyAlignment="true" applyProtection="true">
      <alignment horizontal="center" vertical="center" wrapText="true"/>
      <protection locked="false"/>
    </xf>
    <xf numFmtId="0" fontId="5" fillId="0" borderId="12" xfId="0" applyFont="true" applyFill="true" applyBorder="true" applyAlignment="true">
      <alignment horizontal="center" vertical="center" wrapText="true"/>
    </xf>
    <xf numFmtId="0" fontId="5" fillId="0" borderId="12" xfId="0" applyFont="true" applyFill="true" applyBorder="true" applyAlignment="true" applyProtection="true">
      <alignment horizontal="left" vertical="center" wrapText="true"/>
      <protection locked="fals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pplyProtection="true">
      <alignment horizontal="left" vertical="center" wrapText="true"/>
      <protection locked="false"/>
    </xf>
    <xf numFmtId="0" fontId="15" fillId="3" borderId="1" xfId="0" applyFont="true" applyFill="true" applyBorder="true" applyAlignment="true">
      <alignment horizontal="left" vertical="center" wrapText="true"/>
    </xf>
    <xf numFmtId="0" fontId="7" fillId="3" borderId="1" xfId="0" applyFont="true" applyFill="true" applyBorder="true" applyAlignment="true">
      <alignment horizontal="left" vertical="center" wrapText="true"/>
    </xf>
    <xf numFmtId="49" fontId="15" fillId="3" borderId="1" xfId="0" applyNumberFormat="true" applyFont="true" applyFill="true" applyBorder="true" applyAlignment="true" applyProtection="true">
      <alignment horizontal="left" vertical="center" wrapText="true"/>
      <protection locked="false"/>
    </xf>
    <xf numFmtId="49" fontId="14" fillId="0" borderId="13" xfId="0" applyNumberFormat="true" applyFont="true" applyFill="true" applyBorder="true" applyAlignment="true" applyProtection="true">
      <alignment horizontal="left" vertical="center" wrapText="true"/>
      <protection locked="false"/>
    </xf>
    <xf numFmtId="0" fontId="5" fillId="3" borderId="1" xfId="0" applyFont="true" applyFill="true" applyBorder="true"/>
    <xf numFmtId="0" fontId="7" fillId="3" borderId="1" xfId="0" applyFont="true" applyFill="true" applyBorder="true"/>
    <xf numFmtId="0" fontId="16" fillId="3" borderId="1" xfId="0" applyFont="true" applyFill="true" applyBorder="true" applyAlignment="true">
      <alignment horizontal="left" vertical="center" wrapText="true"/>
    </xf>
    <xf numFmtId="49" fontId="17" fillId="3" borderId="1" xfId="0" applyNumberFormat="true" applyFont="true" applyFill="true" applyBorder="true" applyAlignment="true" applyProtection="true">
      <alignment horizontal="center" vertical="center" wrapText="true"/>
      <protection locked="false"/>
    </xf>
    <xf numFmtId="49" fontId="18" fillId="0" borderId="1" xfId="0" applyNumberFormat="true" applyFont="true" applyFill="true" applyBorder="true" applyAlignment="true" applyProtection="true">
      <alignment horizontal="center" vertical="center" wrapText="true"/>
      <protection locked="false"/>
    </xf>
    <xf numFmtId="49" fontId="18" fillId="3" borderId="1" xfId="0" applyNumberFormat="true" applyFont="true" applyFill="true" applyBorder="true" applyAlignment="true" applyProtection="true">
      <alignment horizontal="center" vertical="center" wrapText="true"/>
      <protection locked="false"/>
    </xf>
    <xf numFmtId="0" fontId="7" fillId="3" borderId="1" xfId="0" applyFont="true" applyFill="true" applyBorder="true" applyAlignment="true">
      <alignment vertical="center" wrapText="true"/>
    </xf>
    <xf numFmtId="0" fontId="7" fillId="3" borderId="1" xfId="0" applyFont="true" applyFill="true" applyBorder="true" applyAlignment="true">
      <alignment wrapText="true"/>
    </xf>
    <xf numFmtId="0" fontId="19" fillId="3" borderId="1" xfId="0" applyFont="true" applyFill="true" applyBorder="true" applyAlignment="true">
      <alignment horizontal="left" vertical="center" wrapText="true"/>
    </xf>
    <xf numFmtId="0" fontId="20" fillId="3" borderId="1" xfId="0" applyFont="true" applyFill="true" applyBorder="true" applyAlignment="true">
      <alignment horizontal="left" vertical="center" wrapText="true"/>
    </xf>
    <xf numFmtId="0" fontId="21" fillId="3" borderId="1" xfId="0" applyFont="true" applyFill="true" applyBorder="true" applyAlignment="true">
      <alignment horizontal="center" vertical="center" wrapText="true"/>
    </xf>
    <xf numFmtId="49" fontId="21" fillId="3" borderId="1" xfId="0" applyNumberFormat="true" applyFont="true" applyFill="true" applyBorder="true" applyAlignment="true" applyProtection="true">
      <alignment horizontal="center" vertical="center" wrapText="true"/>
      <protection locked="false"/>
    </xf>
    <xf numFmtId="0" fontId="7" fillId="3" borderId="1" xfId="0" applyFont="true" applyFill="true" applyBorder="true" applyAlignment="true" applyProtection="true">
      <alignment horizontal="left" vertical="center" wrapText="true"/>
      <protection locked="false"/>
    </xf>
    <xf numFmtId="0" fontId="7" fillId="3" borderId="1" xfId="0" applyFont="true" applyFill="true" applyBorder="true" applyAlignment="true">
      <alignment horizontal="center" wrapText="true"/>
    </xf>
    <xf numFmtId="0" fontId="7" fillId="3" borderId="1" xfId="0" applyFont="true" applyFill="true" applyBorder="true" applyAlignment="true" applyProtection="true">
      <alignment horizontal="center" vertical="center"/>
      <protection locked="false"/>
    </xf>
    <xf numFmtId="0" fontId="5" fillId="3" borderId="1" xfId="0" applyFont="true" applyFill="true" applyBorder="true" applyAlignment="true">
      <alignment vertical="center" wrapText="true"/>
    </xf>
    <xf numFmtId="0" fontId="18" fillId="3" borderId="1" xfId="0" applyFont="true" applyFill="true" applyBorder="true" applyAlignment="true">
      <alignment horizontal="center" vertical="center" wrapText="true"/>
    </xf>
    <xf numFmtId="0" fontId="7" fillId="3" borderId="1" xfId="0" applyFont="true" applyFill="true" applyBorder="true" applyAlignment="true">
      <alignment horizontal="center"/>
    </xf>
    <xf numFmtId="49" fontId="16" fillId="3" borderId="1" xfId="0" applyNumberFormat="true" applyFont="true" applyFill="true" applyBorder="true" applyAlignment="true" applyProtection="true">
      <alignment horizontal="left" vertical="center" wrapText="true"/>
      <protection locked="false"/>
    </xf>
    <xf numFmtId="0" fontId="22" fillId="3" borderId="1" xfId="0" applyFont="true" applyFill="true" applyBorder="true" applyAlignment="true">
      <alignment horizontal="center" vertical="center" wrapText="true"/>
    </xf>
    <xf numFmtId="49" fontId="20" fillId="3" borderId="1" xfId="0" applyNumberFormat="true" applyFont="true" applyFill="true" applyBorder="true" applyAlignment="true" applyProtection="true">
      <alignment vertical="center" wrapText="true"/>
      <protection locked="false"/>
    </xf>
    <xf numFmtId="0" fontId="21" fillId="3" borderId="1" xfId="0" applyFont="true" applyFill="true" applyBorder="true" applyAlignment="true">
      <alignment vertical="center" wrapText="true"/>
    </xf>
    <xf numFmtId="49" fontId="13" fillId="0" borderId="0" xfId="0" applyNumberFormat="true" applyFont="true" applyAlignment="true">
      <alignment horizontal="center" vertical="center" wrapText="true"/>
    </xf>
    <xf numFmtId="49" fontId="5" fillId="0" borderId="14" xfId="0" applyNumberFormat="true" applyFont="true" applyBorder="true" applyAlignment="true">
      <alignment horizontal="center" vertical="center" wrapText="true"/>
    </xf>
    <xf numFmtId="0" fontId="14" fillId="0" borderId="10" xfId="0" applyFont="true" applyBorder="true" applyAlignment="true">
      <alignment horizontal="center" vertical="center" wrapText="true"/>
    </xf>
    <xf numFmtId="0" fontId="5" fillId="0" borderId="10" xfId="0" applyFont="true" applyBorder="true" applyAlignment="true">
      <alignment horizontal="center" vertical="center" wrapText="true"/>
    </xf>
    <xf numFmtId="0" fontId="5" fillId="3" borderId="10" xfId="0" applyFont="true" applyFill="true" applyBorder="true" applyAlignment="true">
      <alignment horizontal="center" vertical="center" wrapText="true"/>
    </xf>
    <xf numFmtId="49" fontId="5" fillId="0" borderId="15" xfId="0" applyNumberFormat="true" applyFont="true" applyBorder="true" applyAlignment="true" applyProtection="true">
      <alignment horizontal="left" vertical="center" wrapText="true"/>
      <protection locked="false"/>
    </xf>
    <xf numFmtId="49" fontId="5" fillId="0" borderId="11" xfId="0" applyNumberFormat="true" applyFont="true" applyBorder="true" applyAlignment="true" applyProtection="true">
      <alignment horizontal="left" vertical="center" wrapText="true"/>
      <protection locked="false"/>
    </xf>
    <xf numFmtId="49" fontId="5" fillId="0" borderId="16" xfId="0" applyNumberFormat="true" applyFont="true" applyBorder="true" applyAlignment="true" applyProtection="true">
      <alignment horizontal="left" vertical="center" wrapText="true"/>
      <protection locked="false"/>
    </xf>
    <xf numFmtId="49" fontId="5" fillId="0" borderId="17" xfId="0" applyNumberFormat="true" applyFont="true" applyBorder="true" applyAlignment="true" applyProtection="true">
      <alignment horizontal="left" vertical="center" wrapText="true"/>
      <protection locked="false"/>
    </xf>
    <xf numFmtId="49" fontId="23" fillId="0" borderId="10" xfId="0" applyNumberFormat="true" applyFont="true" applyBorder="true" applyAlignment="true" applyProtection="true">
      <alignment horizontal="center" vertical="center" wrapText="true"/>
      <protection locked="false"/>
    </xf>
    <xf numFmtId="49" fontId="14" fillId="0" borderId="10" xfId="0" applyNumberFormat="true" applyFont="true" applyBorder="true" applyAlignment="true" applyProtection="true">
      <alignment horizontal="center" vertical="center" wrapText="true"/>
      <protection locked="false"/>
    </xf>
    <xf numFmtId="0" fontId="5" fillId="0" borderId="13" xfId="0" applyFont="true" applyBorder="true" applyAlignment="true">
      <alignment horizontal="center" vertical="center" wrapText="true"/>
    </xf>
    <xf numFmtId="49" fontId="5" fillId="0" borderId="10" xfId="0" applyNumberFormat="true" applyFont="true" applyBorder="true" applyAlignment="true" applyProtection="true">
      <alignment horizontal="center" vertical="center" wrapText="true"/>
      <protection locked="false"/>
    </xf>
    <xf numFmtId="49" fontId="5" fillId="0" borderId="13" xfId="0" applyNumberFormat="true" applyFont="true" applyBorder="true" applyAlignment="true" applyProtection="true">
      <alignment horizontal="center" vertical="center" wrapText="true"/>
      <protection locked="false"/>
    </xf>
    <xf numFmtId="0" fontId="5" fillId="0" borderId="17" xfId="0" applyFont="true" applyBorder="true" applyAlignment="true">
      <alignment horizontal="left" vertical="center" wrapText="true"/>
    </xf>
    <xf numFmtId="176" fontId="5" fillId="0" borderId="10" xfId="0" applyNumberFormat="true" applyFont="true" applyBorder="true" applyAlignment="true" applyProtection="true">
      <alignment horizontal="left" vertical="center" wrapText="true"/>
      <protection locked="false"/>
    </xf>
    <xf numFmtId="0" fontId="5" fillId="0" borderId="11" xfId="0" applyFont="true" applyBorder="true" applyAlignment="true" applyProtection="true">
      <alignment horizontal="center" vertical="center" wrapText="true"/>
      <protection locked="false"/>
    </xf>
    <xf numFmtId="0" fontId="5" fillId="0" borderId="18" xfId="0" applyFont="true" applyBorder="true" applyAlignment="true" applyProtection="true">
      <alignment horizontal="center" vertical="center" wrapText="true"/>
      <protection locked="false"/>
    </xf>
    <xf numFmtId="0" fontId="5" fillId="0" borderId="16" xfId="0" applyFont="true" applyBorder="true" applyAlignment="true">
      <alignment horizontal="left" vertical="center" wrapText="true"/>
    </xf>
    <xf numFmtId="0" fontId="5" fillId="0" borderId="10" xfId="0" applyFont="true" applyBorder="true" applyAlignment="true">
      <alignment horizontal="left" vertical="center" wrapText="true"/>
    </xf>
    <xf numFmtId="0" fontId="5" fillId="0" borderId="10" xfId="0" applyFont="true" applyBorder="true" applyAlignment="true">
      <alignment horizontal="center"/>
    </xf>
    <xf numFmtId="49" fontId="21" fillId="0" borderId="10" xfId="0" applyNumberFormat="true" applyFont="true" applyBorder="true" applyAlignment="true" applyProtection="true">
      <alignment horizontal="left" vertical="center" wrapText="true"/>
      <protection locked="false"/>
    </xf>
    <xf numFmtId="0" fontId="21" fillId="0" borderId="10" xfId="0" applyFont="true" applyBorder="true" applyAlignment="true">
      <alignment horizontal="left" vertical="center" wrapText="true"/>
    </xf>
    <xf numFmtId="49" fontId="21" fillId="0" borderId="17" xfId="0" applyNumberFormat="true" applyFont="true" applyBorder="true" applyAlignment="true" applyProtection="true">
      <alignment horizontal="left" vertical="center" wrapText="true"/>
      <protection locked="false"/>
    </xf>
    <xf numFmtId="49" fontId="21" fillId="0" borderId="15" xfId="0" applyNumberFormat="true" applyFont="true" applyBorder="true" applyAlignment="true" applyProtection="true">
      <alignment horizontal="left" vertical="center" wrapText="true"/>
      <protection locked="false"/>
    </xf>
    <xf numFmtId="0" fontId="21" fillId="0" borderId="17" xfId="0" applyFont="true" applyBorder="true" applyAlignment="true">
      <alignment horizontal="left" vertical="center" wrapText="true"/>
    </xf>
    <xf numFmtId="176" fontId="21" fillId="0" borderId="10" xfId="0" applyNumberFormat="true" applyFont="true" applyBorder="true" applyAlignment="true" applyProtection="true">
      <alignment horizontal="left" vertical="center" wrapText="true"/>
      <protection locked="false"/>
    </xf>
    <xf numFmtId="0" fontId="21" fillId="0" borderId="16" xfId="0" applyFont="true" applyBorder="true" applyAlignment="true">
      <alignment horizontal="left" vertical="center" wrapText="true"/>
    </xf>
    <xf numFmtId="0" fontId="5" fillId="0" borderId="11" xfId="0" applyFont="true" applyBorder="true" applyAlignment="true">
      <alignment horizontal="center" vertical="center" wrapText="true"/>
    </xf>
    <xf numFmtId="0" fontId="5" fillId="0" borderId="18" xfId="0" applyFont="true" applyBorder="true" applyAlignment="true">
      <alignment horizontal="center" vertical="center" wrapText="true"/>
    </xf>
    <xf numFmtId="49" fontId="5" fillId="0" borderId="10" xfId="0" applyNumberFormat="true" applyFont="true" applyBorder="true" applyAlignment="true" applyProtection="true">
      <alignment vertical="center" wrapText="true"/>
      <protection locked="false"/>
    </xf>
    <xf numFmtId="0" fontId="5" fillId="0" borderId="10" xfId="0" applyFont="true" applyBorder="true" applyAlignment="true">
      <alignment horizontal="center" wrapText="true"/>
    </xf>
    <xf numFmtId="49" fontId="5" fillId="0" borderId="10" xfId="0" applyNumberFormat="true" applyFont="true" applyBorder="true" applyAlignment="true" applyProtection="true">
      <alignment horizontal="left" vertical="center" wrapText="true"/>
      <protection locked="false"/>
    </xf>
    <xf numFmtId="49" fontId="5" fillId="0" borderId="9" xfId="0" applyNumberFormat="true" applyFont="true" applyBorder="true" applyAlignment="true" applyProtection="true">
      <alignment horizontal="left" vertical="center" wrapText="true"/>
      <protection locked="false"/>
    </xf>
    <xf numFmtId="49" fontId="5" fillId="0" borderId="19" xfId="0" applyNumberFormat="true" applyFont="true" applyBorder="true" applyAlignment="true" applyProtection="true">
      <alignment horizontal="left" vertical="center" wrapText="true"/>
      <protection locked="false"/>
    </xf>
    <xf numFmtId="176" fontId="5" fillId="0" borderId="19" xfId="0" applyNumberFormat="true" applyFont="true" applyBorder="true" applyAlignment="true" applyProtection="true">
      <alignment horizontal="left" vertical="center" wrapText="true"/>
      <protection locked="false"/>
    </xf>
    <xf numFmtId="0" fontId="5" fillId="0" borderId="15" xfId="0" applyFont="true" applyBorder="true" applyAlignment="true" applyProtection="true">
      <alignment horizontal="center" vertical="center" wrapText="true"/>
      <protection locked="false"/>
    </xf>
    <xf numFmtId="0" fontId="5" fillId="0" borderId="20" xfId="0" applyFont="true" applyBorder="true" applyAlignment="true" applyProtection="true">
      <alignment horizontal="center" vertical="center" wrapText="true"/>
      <protection locked="false"/>
    </xf>
    <xf numFmtId="0" fontId="5" fillId="0" borderId="10" xfId="0" applyFont="true" applyBorder="true" applyAlignment="true">
      <alignment horizontal="left"/>
    </xf>
    <xf numFmtId="0" fontId="5" fillId="0" borderId="10" xfId="0" applyFont="true" applyBorder="true"/>
    <xf numFmtId="0" fontId="5" fillId="0" borderId="13" xfId="0" applyFont="true" applyBorder="true"/>
    <xf numFmtId="0" fontId="5" fillId="0" borderId="15" xfId="0" applyFont="true" applyBorder="true" applyAlignment="true">
      <alignment horizontal="left" vertical="center" wrapText="true"/>
    </xf>
    <xf numFmtId="176" fontId="5" fillId="0" borderId="9" xfId="0" applyNumberFormat="true" applyFont="true" applyBorder="true" applyAlignment="true" applyProtection="true">
      <alignment horizontal="left" vertical="center" wrapText="true"/>
      <protection locked="false"/>
    </xf>
    <xf numFmtId="49" fontId="5" fillId="0" borderId="21" xfId="0" applyNumberFormat="true" applyFont="true" applyBorder="true" applyAlignment="true" applyProtection="true">
      <alignment horizontal="left" vertical="center" wrapText="true"/>
      <protection locked="false"/>
    </xf>
    <xf numFmtId="49" fontId="5" fillId="0" borderId="10" xfId="0" applyNumberFormat="true" applyFont="true" applyBorder="true" applyAlignment="true">
      <alignment horizontal="left" vertical="center" wrapText="true"/>
    </xf>
    <xf numFmtId="49" fontId="5" fillId="0" borderId="16" xfId="0" applyNumberFormat="true" applyFont="true" applyBorder="true" applyAlignment="true">
      <alignment horizontal="left" vertical="center" wrapText="true"/>
    </xf>
    <xf numFmtId="176" fontId="5" fillId="4" borderId="10" xfId="0" applyNumberFormat="true" applyFont="true" applyFill="true" applyBorder="true" applyAlignment="true" applyProtection="true">
      <alignment horizontal="left" vertical="center" wrapText="true"/>
      <protection locked="false"/>
    </xf>
    <xf numFmtId="176" fontId="5" fillId="4" borderId="19" xfId="0" applyNumberFormat="true" applyFont="true" applyFill="true" applyBorder="true" applyAlignment="true" applyProtection="true">
      <alignment horizontal="left" vertical="center" wrapText="true"/>
      <protection locked="false"/>
    </xf>
    <xf numFmtId="0" fontId="5" fillId="4" borderId="10" xfId="0" applyFont="true" applyFill="true" applyBorder="true" applyAlignment="true">
      <alignment horizontal="left" vertical="center" wrapText="true"/>
    </xf>
    <xf numFmtId="0" fontId="5" fillId="0" borderId="10" xfId="0" applyFont="true" applyBorder="true" applyAlignment="true">
      <alignment vertical="center" wrapText="true"/>
    </xf>
    <xf numFmtId="0" fontId="5" fillId="0" borderId="13" xfId="0" applyFont="true" applyBorder="true" applyAlignment="true">
      <alignment vertical="center" wrapText="true"/>
    </xf>
    <xf numFmtId="0" fontId="5" fillId="0" borderId="9" xfId="0" applyFont="true" applyBorder="true" applyAlignment="true">
      <alignment horizontal="left" vertical="center" wrapText="true"/>
    </xf>
    <xf numFmtId="176" fontId="5" fillId="4" borderId="9" xfId="0" applyNumberFormat="true" applyFont="true" applyFill="true" applyBorder="true" applyAlignment="true" applyProtection="true">
      <alignment horizontal="left" vertical="center" wrapText="true"/>
      <protection locked="false"/>
    </xf>
    <xf numFmtId="176" fontId="5" fillId="0" borderId="21" xfId="0" applyNumberFormat="true" applyFont="true" applyBorder="true" applyAlignment="true" applyProtection="true">
      <alignment horizontal="left" vertical="center" wrapText="true"/>
      <protection locked="false"/>
    </xf>
    <xf numFmtId="0" fontId="5" fillId="0" borderId="11" xfId="0" applyFont="true" applyBorder="true" applyAlignment="true">
      <alignment horizontal="left" vertical="center" wrapText="true"/>
    </xf>
    <xf numFmtId="0" fontId="5" fillId="0" borderId="10" xfId="0" applyFont="true" applyBorder="true" applyAlignment="true" applyProtection="true">
      <alignment horizontal="center" vertical="center" wrapText="true"/>
      <protection locked="false"/>
    </xf>
    <xf numFmtId="0" fontId="5" fillId="0" borderId="19" xfId="0" applyFont="true" applyBorder="true" applyAlignment="true">
      <alignment horizontal="center" vertical="center" wrapText="true"/>
    </xf>
    <xf numFmtId="49" fontId="5" fillId="0" borderId="18" xfId="0" applyNumberFormat="true" applyFont="true" applyBorder="true" applyAlignment="true" applyProtection="true">
      <alignment horizontal="left" vertical="center" wrapText="true"/>
      <protection locked="false"/>
    </xf>
    <xf numFmtId="0" fontId="5" fillId="0" borderId="13" xfId="0" applyFont="true" applyBorder="true" applyAlignment="true" applyProtection="true">
      <alignment horizontal="center" vertical="center" wrapText="true"/>
      <protection locked="false"/>
    </xf>
    <xf numFmtId="49" fontId="5" fillId="3" borderId="10" xfId="0" applyNumberFormat="true" applyFont="true" applyFill="true" applyBorder="true" applyAlignment="true" applyProtection="true">
      <alignment horizontal="left" vertical="center" wrapText="true"/>
      <protection locked="false"/>
    </xf>
    <xf numFmtId="49" fontId="5" fillId="0" borderId="19" xfId="0" applyNumberFormat="true" applyFont="true" applyBorder="true" applyAlignment="true">
      <alignment horizontal="left" vertical="center" wrapText="true"/>
    </xf>
    <xf numFmtId="49" fontId="5" fillId="3" borderId="13" xfId="0" applyNumberFormat="true" applyFont="true" applyFill="true" applyBorder="true" applyAlignment="true">
      <alignment horizontal="left" vertical="center" wrapText="true"/>
    </xf>
    <xf numFmtId="49" fontId="5" fillId="3" borderId="10" xfId="0" applyNumberFormat="true" applyFont="true" applyFill="true" applyBorder="true" applyAlignment="true">
      <alignment horizontal="left" vertical="center" wrapText="true"/>
    </xf>
    <xf numFmtId="0" fontId="5" fillId="0" borderId="13" xfId="0" applyFont="true" applyBorder="true" applyAlignment="true">
      <alignment horizontal="left" vertical="center" wrapText="true"/>
    </xf>
    <xf numFmtId="0" fontId="5" fillId="0" borderId="21" xfId="0" applyFont="true" applyBorder="true" applyAlignment="true">
      <alignment horizontal="left" vertical="center"/>
    </xf>
    <xf numFmtId="176" fontId="5" fillId="3" borderId="10" xfId="0" applyNumberFormat="true" applyFont="true" applyFill="true" applyBorder="true" applyAlignment="true" applyProtection="true">
      <alignment horizontal="left" vertical="center" wrapText="true"/>
      <protection locked="false"/>
    </xf>
    <xf numFmtId="0" fontId="5" fillId="3" borderId="10" xfId="0" applyFont="true" applyFill="true" applyBorder="true" applyAlignment="true">
      <alignment horizontal="left" vertical="center" wrapText="true"/>
    </xf>
    <xf numFmtId="0" fontId="5" fillId="0" borderId="17" xfId="0" applyFont="true" applyBorder="true" applyAlignment="true">
      <alignment horizontal="center" vertical="center" wrapText="true"/>
    </xf>
    <xf numFmtId="0" fontId="5" fillId="0" borderId="16" xfId="0" applyFont="true" applyBorder="true" applyAlignment="true">
      <alignment horizontal="center" vertical="center" wrapText="true"/>
    </xf>
    <xf numFmtId="49" fontId="5" fillId="0" borderId="15" xfId="0" applyNumberFormat="true" applyFont="true" applyBorder="true" applyAlignment="true" applyProtection="true">
      <alignment horizontal="center" vertical="center" wrapText="true"/>
      <protection locked="false"/>
    </xf>
    <xf numFmtId="49" fontId="21" fillId="0" borderId="10" xfId="0" applyNumberFormat="true" applyFont="true" applyBorder="true" applyAlignment="true" applyProtection="true">
      <alignment horizontal="center" vertical="center" wrapText="true"/>
      <protection locked="false"/>
    </xf>
    <xf numFmtId="49" fontId="5" fillId="0" borderId="9" xfId="0" applyNumberFormat="true" applyFont="true" applyBorder="true" applyAlignment="true" applyProtection="true">
      <alignment horizontal="center" vertical="center" wrapText="true"/>
      <protection locked="false"/>
    </xf>
    <xf numFmtId="49" fontId="5" fillId="0" borderId="9" xfId="0" applyNumberFormat="true" applyFont="true" applyBorder="true" applyAlignment="true" applyProtection="true">
      <alignment vertical="center" wrapText="true"/>
      <protection locked="false"/>
    </xf>
    <xf numFmtId="49" fontId="5" fillId="0" borderId="19" xfId="0" applyNumberFormat="true" applyFont="true" applyBorder="true" applyAlignment="true" applyProtection="true">
      <alignment horizontal="center" vertical="center" wrapText="true"/>
      <protection locked="false"/>
    </xf>
    <xf numFmtId="49" fontId="5" fillId="0" borderId="10" xfId="0" applyNumberFormat="true" applyFont="true" applyBorder="true" applyAlignment="true" applyProtection="true">
      <alignment horizontal="left" vertical="center"/>
      <protection locked="false"/>
    </xf>
    <xf numFmtId="0" fontId="5" fillId="0" borderId="10" xfId="0" applyFont="true" applyBorder="true" applyAlignment="true" applyProtection="true">
      <alignment horizontal="center" vertical="center"/>
      <protection locked="false"/>
    </xf>
    <xf numFmtId="49" fontId="5" fillId="0" borderId="10" xfId="0" applyNumberFormat="true" applyFont="true" applyBorder="true" applyAlignment="true" applyProtection="true">
      <alignment horizontal="center" vertical="center"/>
      <protection locked="false"/>
    </xf>
    <xf numFmtId="49" fontId="18" fillId="0" borderId="10" xfId="0" applyNumberFormat="true" applyFont="true" applyBorder="true" applyAlignment="true" applyProtection="true">
      <alignment horizontal="left" vertical="center" wrapText="true"/>
      <protection locked="false"/>
    </xf>
    <xf numFmtId="49" fontId="5" fillId="0" borderId="0" xfId="0" applyNumberFormat="true" applyFont="true" applyAlignment="true" applyProtection="true">
      <alignment horizontal="center" vertical="center"/>
      <protection locked="false"/>
    </xf>
    <xf numFmtId="176" fontId="5" fillId="0" borderId="10" xfId="0" applyNumberFormat="true" applyFont="true" applyBorder="true" applyAlignment="true" applyProtection="true">
      <alignment horizontal="center" vertical="center" wrapText="true"/>
      <protection locked="false"/>
    </xf>
    <xf numFmtId="49" fontId="5" fillId="0" borderId="16" xfId="0" applyNumberFormat="true" applyFont="true" applyBorder="true" applyAlignment="true" applyProtection="true">
      <alignment horizontal="center" vertical="center" wrapText="true"/>
      <protection locked="false"/>
    </xf>
    <xf numFmtId="0" fontId="5" fillId="0" borderId="21" xfId="0" applyFont="true" applyBorder="true" applyAlignment="true">
      <alignment horizontal="center" vertical="center" wrapText="true"/>
    </xf>
    <xf numFmtId="0" fontId="5" fillId="0" borderId="19" xfId="0" applyFont="true" applyBorder="true" applyAlignment="true" applyProtection="true">
      <alignment horizontal="center" vertical="center" wrapText="true"/>
      <protection locked="false"/>
    </xf>
    <xf numFmtId="0" fontId="5" fillId="3" borderId="19" xfId="0" applyFont="true" applyFill="true" applyBorder="true" applyAlignment="true" applyProtection="true">
      <alignment horizontal="center" vertical="center" wrapText="true"/>
      <protection locked="false"/>
    </xf>
    <xf numFmtId="49" fontId="24" fillId="0" borderId="10" xfId="0" applyNumberFormat="true" applyFont="true" applyBorder="true" applyAlignment="true" applyProtection="true">
      <alignment horizontal="center" vertical="center" wrapText="true"/>
      <protection locked="false"/>
    </xf>
    <xf numFmtId="49" fontId="5" fillId="0" borderId="21" xfId="0" applyNumberFormat="true" applyFont="true" applyBorder="true" applyAlignment="true" applyProtection="true">
      <alignment horizontal="center" vertical="center" wrapText="true"/>
      <protection locked="false"/>
    </xf>
    <xf numFmtId="0" fontId="21" fillId="0" borderId="10" xfId="0" applyFont="true" applyBorder="true" applyAlignment="true" applyProtection="true">
      <alignment horizontal="center" vertical="center" wrapText="true"/>
      <protection locked="false"/>
    </xf>
    <xf numFmtId="0" fontId="21" fillId="0" borderId="13" xfId="0" applyFont="true" applyBorder="true" applyAlignment="true" applyProtection="true">
      <alignment horizontal="center" vertical="center" wrapText="true"/>
      <protection locked="false"/>
    </xf>
    <xf numFmtId="176" fontId="5" fillId="0" borderId="10" xfId="0" applyNumberFormat="true" applyFont="true" applyBorder="true" applyAlignment="true" applyProtection="true">
      <alignment vertical="center" wrapText="true"/>
      <protection locked="false"/>
    </xf>
    <xf numFmtId="49" fontId="5" fillId="0" borderId="13" xfId="0" applyNumberFormat="true" applyFont="true" applyBorder="true" applyAlignment="true" applyProtection="true">
      <alignment horizontal="center" vertical="center"/>
      <protection locked="false"/>
    </xf>
    <xf numFmtId="49" fontId="5" fillId="0" borderId="17" xfId="0" applyNumberFormat="true" applyFont="true" applyBorder="true" applyAlignment="true" applyProtection="true">
      <alignment horizontal="center" vertical="center" wrapText="true"/>
      <protection locked="false"/>
    </xf>
    <xf numFmtId="49" fontId="5" fillId="0" borderId="16" xfId="0" applyNumberFormat="true" applyFont="true" applyBorder="true" applyAlignment="true">
      <alignment horizontal="center" vertical="center" wrapText="true"/>
    </xf>
    <xf numFmtId="49" fontId="5" fillId="0" borderId="10" xfId="0" applyNumberFormat="true" applyFont="true" applyBorder="true" applyAlignment="true">
      <alignment horizontal="center" vertical="center" wrapText="true"/>
    </xf>
    <xf numFmtId="0" fontId="5" fillId="5" borderId="10" xfId="0" applyFont="true" applyFill="true" applyBorder="true" applyAlignment="true">
      <alignment horizontal="left" vertical="center" wrapText="true"/>
    </xf>
    <xf numFmtId="176" fontId="5" fillId="5" borderId="10" xfId="0" applyNumberFormat="true" applyFont="true" applyFill="true" applyBorder="true" applyAlignment="true" applyProtection="true">
      <alignment horizontal="left" vertical="center" wrapText="true"/>
      <protection locked="false"/>
    </xf>
    <xf numFmtId="0" fontId="5" fillId="5" borderId="10" xfId="0" applyFont="true" applyFill="true" applyBorder="true" applyAlignment="true" applyProtection="true">
      <alignment horizontal="center" vertical="center" wrapText="true"/>
      <protection locked="false"/>
    </xf>
    <xf numFmtId="0" fontId="5" fillId="5" borderId="13" xfId="0" applyFont="true" applyFill="true" applyBorder="true" applyAlignment="true" applyProtection="true">
      <alignment horizontal="center" vertical="center" wrapText="true"/>
      <protection locked="false"/>
    </xf>
    <xf numFmtId="0" fontId="5" fillId="3" borderId="19" xfId="0" applyFont="true" applyFill="true" applyBorder="true" applyAlignment="true">
      <alignment horizontal="left" vertical="center" wrapText="true"/>
    </xf>
    <xf numFmtId="49" fontId="5" fillId="3" borderId="10" xfId="0" applyNumberFormat="true" applyFont="true" applyFill="true" applyBorder="true" applyAlignment="true" applyProtection="true">
      <alignment horizontal="center" vertical="center" wrapText="true"/>
      <protection locked="false"/>
    </xf>
    <xf numFmtId="0" fontId="5" fillId="0" borderId="19" xfId="0" applyFont="true" applyBorder="true" applyAlignment="true">
      <alignment horizontal="left" vertical="center" wrapText="true"/>
    </xf>
    <xf numFmtId="0" fontId="5" fillId="0" borderId="21" xfId="0" applyFont="true" applyBorder="true" applyAlignment="true">
      <alignment horizontal="left" vertical="center" wrapText="true"/>
    </xf>
    <xf numFmtId="49" fontId="5" fillId="0" borderId="10" xfId="0" applyNumberFormat="true" applyFont="true" applyBorder="true" applyAlignment="true" applyProtection="true">
      <alignment vertical="center"/>
      <protection locked="false"/>
    </xf>
    <xf numFmtId="49" fontId="13" fillId="0" borderId="3" xfId="0" applyNumberFormat="true" applyFont="true" applyFill="true" applyBorder="true" applyAlignment="true" applyProtection="true">
      <alignment vertical="center"/>
    </xf>
    <xf numFmtId="0" fontId="0" fillId="0" borderId="1" xfId="0" applyFill="true" applyBorder="true"/>
    <xf numFmtId="49" fontId="25" fillId="0" borderId="1" xfId="0" applyNumberFormat="true" applyFont="true" applyFill="true" applyBorder="true" applyAlignment="true" applyProtection="true">
      <alignment horizontal="center" vertical="center" wrapText="true"/>
      <protection locked="false"/>
    </xf>
    <xf numFmtId="49" fontId="26" fillId="6" borderId="1" xfId="0" applyNumberFormat="true" applyFont="true" applyFill="true" applyBorder="true" applyAlignment="true" applyProtection="true">
      <alignment horizontal="center" vertical="center"/>
      <protection locked="false"/>
    </xf>
    <xf numFmtId="0" fontId="0" fillId="0" borderId="1" xfId="0" applyFill="true" applyBorder="true" applyAlignment="true">
      <alignment horizontal="center"/>
    </xf>
    <xf numFmtId="49" fontId="4" fillId="0" borderId="1" xfId="0" applyNumberFormat="true" applyFont="true" applyFill="true" applyBorder="true" applyAlignment="true" applyProtection="true">
      <alignment horizontal="left" vertical="center" wrapText="true"/>
      <protection locked="false"/>
    </xf>
    <xf numFmtId="0" fontId="12" fillId="0" borderId="1" xfId="0" applyFont="true" applyFill="true" applyBorder="true" applyAlignment="true">
      <alignment horizontal="center" vertical="center" wrapText="true"/>
    </xf>
    <xf numFmtId="49" fontId="27" fillId="0" borderId="1" xfId="0" applyNumberFormat="true" applyFont="true" applyFill="true" applyBorder="true" applyAlignment="true" applyProtection="true">
      <alignment horizontal="center" vertical="center"/>
      <protection locked="false"/>
    </xf>
    <xf numFmtId="49" fontId="4" fillId="0" borderId="1" xfId="0" applyNumberFormat="true" applyFont="true" applyFill="true" applyBorder="true" applyAlignment="true" applyProtection="true">
      <alignment horizontal="center" vertical="center"/>
      <protection locked="false"/>
    </xf>
    <xf numFmtId="49" fontId="4" fillId="7" borderId="1" xfId="0" applyNumberFormat="true" applyFont="true" applyFill="true" applyBorder="true" applyAlignment="true" applyProtection="true">
      <alignment horizontal="center" vertical="center"/>
      <protection locked="false"/>
    </xf>
    <xf numFmtId="49" fontId="13" fillId="0" borderId="2" xfId="0" applyNumberFormat="true" applyFont="true" applyFill="true" applyBorder="true" applyAlignment="true" applyProtection="true">
      <alignment horizontal="center" vertical="center"/>
    </xf>
    <xf numFmtId="49" fontId="13" fillId="0" borderId="3" xfId="0" applyNumberFormat="true" applyFont="true" applyFill="true" applyBorder="true" applyAlignment="true" applyProtection="true">
      <alignment horizontal="center" vertical="center"/>
    </xf>
    <xf numFmtId="49" fontId="5" fillId="0" borderId="1" xfId="0" applyNumberFormat="true" applyFont="true" applyFill="true" applyBorder="true" applyAlignment="true" applyProtection="true">
      <alignment horizontal="left" vertical="center"/>
    </xf>
    <xf numFmtId="0" fontId="3" fillId="0" borderId="1" xfId="0" applyFont="true" applyFill="true" applyBorder="true" applyAlignment="true" applyProtection="true">
      <alignment horizontal="center" vertical="center" wrapText="true"/>
    </xf>
    <xf numFmtId="0" fontId="28" fillId="0" borderId="1" xfId="0" applyNumberFormat="true" applyFont="true" applyFill="true" applyBorder="true" applyAlignment="true">
      <alignment horizontal="center" vertical="center" wrapText="true"/>
    </xf>
    <xf numFmtId="0" fontId="28" fillId="0" borderId="1" xfId="0" applyFont="true" applyFill="true" applyBorder="true" applyAlignment="true">
      <alignment horizontal="center" vertical="center" wrapText="true"/>
    </xf>
    <xf numFmtId="0" fontId="0" fillId="7" borderId="1" xfId="0" applyFill="true" applyBorder="true"/>
    <xf numFmtId="49" fontId="25" fillId="7" borderId="1" xfId="0" applyNumberFormat="true" applyFont="true" applyFill="true" applyBorder="true" applyAlignment="true" applyProtection="true">
      <alignment horizontal="center" vertical="center" wrapText="true"/>
      <protection locked="false"/>
    </xf>
    <xf numFmtId="49" fontId="26" fillId="7" borderId="1" xfId="0" applyNumberFormat="true" applyFont="true" applyFill="true" applyBorder="true" applyAlignment="true" applyProtection="true">
      <alignment horizontal="center" vertical="center"/>
      <protection locked="false"/>
    </xf>
    <xf numFmtId="49" fontId="4" fillId="0" borderId="10" xfId="0" applyNumberFormat="true" applyFont="true" applyFill="true" applyBorder="true" applyAlignment="true" applyProtection="true">
      <alignment vertical="center"/>
      <protection locked="false"/>
    </xf>
    <xf numFmtId="0" fontId="0" fillId="0" borderId="10" xfId="0" applyFill="true" applyBorder="true"/>
    <xf numFmtId="49" fontId="25" fillId="0" borderId="10" xfId="0" applyNumberFormat="true" applyFont="true" applyFill="true" applyBorder="true" applyAlignment="true" applyProtection="true">
      <alignment horizontal="center" vertical="center" wrapText="true"/>
      <protection locked="false"/>
    </xf>
    <xf numFmtId="49" fontId="1" fillId="6" borderId="10" xfId="0" applyNumberFormat="true" applyFont="true" applyFill="true" applyBorder="true" applyAlignment="true" applyProtection="true">
      <alignment horizontal="center" vertical="center"/>
      <protection locked="false"/>
    </xf>
    <xf numFmtId="0" fontId="0" fillId="0" borderId="10" xfId="0" applyFill="true" applyBorder="true" applyAlignment="true">
      <alignment horizontal="center"/>
    </xf>
    <xf numFmtId="49" fontId="4" fillId="0" borderId="10" xfId="0" applyNumberFormat="true" applyFont="true" applyFill="true" applyBorder="true" applyAlignment="true" applyProtection="true">
      <alignment horizontal="left" vertical="center" wrapText="true"/>
      <protection locked="false"/>
    </xf>
    <xf numFmtId="49" fontId="4" fillId="0" borderId="10" xfId="0" applyNumberFormat="true" applyFont="true" applyFill="true" applyBorder="true" applyAlignment="true" applyProtection="true">
      <alignment horizontal="center" vertical="center"/>
      <protection locked="false"/>
    </xf>
    <xf numFmtId="49" fontId="4" fillId="0" borderId="10" xfId="0" applyNumberFormat="true" applyFont="true" applyFill="true" applyBorder="true" applyAlignment="true" applyProtection="true">
      <alignment horizontal="center" vertical="center" wrapText="true"/>
      <protection locked="false"/>
    </xf>
    <xf numFmtId="49" fontId="4" fillId="7" borderId="10" xfId="0" applyNumberFormat="true" applyFont="true" applyFill="true" applyBorder="true" applyAlignment="true" applyProtection="true">
      <alignment horizontal="center" vertical="center"/>
      <protection locked="false"/>
    </xf>
    <xf numFmtId="49" fontId="13" fillId="0" borderId="0" xfId="0" applyNumberFormat="true" applyFont="true" applyFill="true" applyBorder="true" applyAlignment="true" applyProtection="true">
      <alignment horizontal="center" vertical="center"/>
    </xf>
    <xf numFmtId="49" fontId="13" fillId="0" borderId="0" xfId="0" applyNumberFormat="true" applyFont="true" applyFill="true" applyBorder="true" applyAlignment="true" applyProtection="true">
      <alignment horizontal="center" vertical="center" wrapText="true"/>
    </xf>
    <xf numFmtId="49" fontId="5" fillId="0" borderId="9" xfId="0" applyNumberFormat="true" applyFont="true" applyFill="true" applyBorder="true" applyAlignment="true" applyProtection="true">
      <alignment horizontal="left" vertical="center"/>
    </xf>
    <xf numFmtId="49" fontId="5" fillId="0" borderId="9" xfId="0" applyNumberFormat="true" applyFont="true" applyFill="true" applyBorder="true" applyAlignment="true" applyProtection="true">
      <alignment horizontal="left" vertical="center" wrapText="true"/>
    </xf>
    <xf numFmtId="0" fontId="3" fillId="0" borderId="10" xfId="0" applyFont="true" applyFill="true" applyBorder="true" applyAlignment="true" applyProtection="true">
      <alignment horizontal="center" vertical="center" wrapText="true"/>
    </xf>
    <xf numFmtId="49" fontId="4" fillId="0" borderId="19" xfId="0" applyNumberFormat="true" applyFont="true" applyFill="true" applyBorder="true" applyAlignment="true" applyProtection="true">
      <alignment vertical="center" wrapText="true"/>
      <protection locked="false"/>
    </xf>
    <xf numFmtId="49" fontId="4" fillId="0" borderId="19" xfId="0" applyNumberFormat="true" applyFont="true" applyFill="true" applyBorder="true" applyAlignment="true" applyProtection="true">
      <alignment horizontal="center" vertical="center" wrapText="true"/>
      <protection locked="false"/>
    </xf>
    <xf numFmtId="49" fontId="4" fillId="5" borderId="19" xfId="0" applyNumberFormat="true" applyFont="true" applyFill="true" applyBorder="true" applyAlignment="true" applyProtection="true">
      <alignment horizontal="center" vertical="center" wrapText="true"/>
      <protection locked="false"/>
    </xf>
    <xf numFmtId="49" fontId="4" fillId="0" borderId="21" xfId="0" applyNumberFormat="true" applyFont="true" applyFill="true" applyBorder="true" applyAlignment="true" applyProtection="true">
      <alignment vertical="center" wrapText="true"/>
      <protection locked="false"/>
    </xf>
    <xf numFmtId="49" fontId="4" fillId="0" borderId="21" xfId="0" applyNumberFormat="true" applyFont="true" applyFill="true" applyBorder="true" applyAlignment="true" applyProtection="true">
      <alignment horizontal="center" vertical="center" wrapText="true"/>
      <protection locked="false"/>
    </xf>
    <xf numFmtId="49" fontId="4" fillId="5" borderId="21" xfId="0" applyNumberFormat="true" applyFont="true" applyFill="true" applyBorder="true" applyAlignment="true" applyProtection="true">
      <alignment horizontal="center" vertical="center" wrapText="true"/>
      <protection locked="false"/>
    </xf>
    <xf numFmtId="49" fontId="4" fillId="0" borderId="9" xfId="0" applyNumberFormat="true" applyFont="true" applyFill="true" applyBorder="true" applyAlignment="true" applyProtection="true">
      <alignment horizontal="center" vertical="center" wrapText="true"/>
      <protection locked="false"/>
    </xf>
    <xf numFmtId="0" fontId="0" fillId="0" borderId="19" xfId="0" applyFill="true" applyBorder="true" applyAlignment="true">
      <alignment horizontal="center" vertical="center" wrapText="true"/>
    </xf>
    <xf numFmtId="0" fontId="0" fillId="0" borderId="21" xfId="0" applyFill="true" applyBorder="true" applyAlignment="true">
      <alignment horizontal="center" vertical="center" wrapText="true"/>
    </xf>
    <xf numFmtId="0" fontId="0" fillId="0" borderId="9" xfId="0" applyFill="true" applyBorder="true" applyAlignment="true">
      <alignment horizontal="center" vertical="center" wrapText="true"/>
    </xf>
    <xf numFmtId="49" fontId="4" fillId="0" borderId="9" xfId="0" applyNumberFormat="true" applyFont="true" applyFill="true" applyBorder="true" applyAlignment="true" applyProtection="true">
      <alignment vertical="center" wrapText="true"/>
      <protection locked="false"/>
    </xf>
    <xf numFmtId="49" fontId="4" fillId="5" borderId="9" xfId="0" applyNumberFormat="true" applyFont="true" applyFill="true" applyBorder="true" applyAlignment="true" applyProtection="true">
      <alignment horizontal="center" vertical="center" wrapText="true"/>
      <protection locked="false"/>
    </xf>
    <xf numFmtId="0" fontId="1" fillId="0" borderId="19" xfId="0" applyNumberFormat="true" applyFont="true" applyFill="true" applyBorder="true" applyAlignment="true">
      <alignment horizontal="center" vertical="center"/>
    </xf>
    <xf numFmtId="0" fontId="1" fillId="0" borderId="19" xfId="0" applyFont="true" applyFill="true" applyBorder="true" applyAlignment="true">
      <alignment horizontal="center" vertical="center" wrapText="true"/>
    </xf>
    <xf numFmtId="0" fontId="5" fillId="8" borderId="19" xfId="0" applyFont="true" applyFill="true" applyBorder="true" applyAlignment="true">
      <alignment horizontal="center" vertical="center" wrapText="true"/>
    </xf>
    <xf numFmtId="0" fontId="1" fillId="0" borderId="10" xfId="0" applyNumberFormat="true" applyFont="true" applyFill="true" applyBorder="true" applyAlignment="true">
      <alignment horizontal="center" vertical="center"/>
    </xf>
    <xf numFmtId="0" fontId="1" fillId="3" borderId="19" xfId="0" applyFont="true" applyFill="true" applyBorder="true" applyAlignment="true">
      <alignment horizontal="center" vertical="center" wrapText="true"/>
    </xf>
    <xf numFmtId="0" fontId="4" fillId="0" borderId="10" xfId="0" applyFont="true" applyFill="true" applyBorder="true" applyAlignment="true">
      <alignment horizontal="center"/>
    </xf>
    <xf numFmtId="0" fontId="1" fillId="0" borderId="21" xfId="0" applyFont="true" applyFill="true" applyBorder="true" applyAlignment="true">
      <alignment horizontal="center" vertical="center" wrapText="true"/>
    </xf>
    <xf numFmtId="0" fontId="1" fillId="3" borderId="21" xfId="0" applyFont="true" applyFill="true" applyBorder="true" applyAlignment="true">
      <alignment horizontal="center" vertical="center" wrapText="true"/>
    </xf>
    <xf numFmtId="0" fontId="1" fillId="0" borderId="9" xfId="0" applyFont="true" applyFill="true" applyBorder="true" applyAlignment="true">
      <alignment horizontal="center" vertical="center" wrapText="true"/>
    </xf>
    <xf numFmtId="0" fontId="1" fillId="3" borderId="9" xfId="0" applyFont="true" applyFill="true" applyBorder="true" applyAlignment="true">
      <alignment horizontal="center" vertical="center" wrapText="true"/>
    </xf>
    <xf numFmtId="0" fontId="0" fillId="0" borderId="19" xfId="0" applyFill="true" applyBorder="true" applyAlignment="true">
      <alignment horizontal="center"/>
    </xf>
    <xf numFmtId="0" fontId="0" fillId="0" borderId="21" xfId="0" applyFill="true" applyBorder="true" applyAlignment="true">
      <alignment horizontal="center"/>
    </xf>
    <xf numFmtId="0" fontId="0" fillId="0" borderId="9" xfId="0" applyFill="true" applyBorder="true" applyAlignment="true">
      <alignment horizontal="center"/>
    </xf>
    <xf numFmtId="49" fontId="4" fillId="3" borderId="19" xfId="0" applyNumberFormat="true" applyFont="true" applyFill="true" applyBorder="true" applyAlignment="true" applyProtection="true">
      <alignment horizontal="center" vertical="center" wrapText="true"/>
      <protection locked="false"/>
    </xf>
    <xf numFmtId="49" fontId="4" fillId="3" borderId="9" xfId="0" applyNumberFormat="true" applyFont="true" applyFill="true" applyBorder="true" applyAlignment="true" applyProtection="true">
      <alignment horizontal="center" vertical="center" wrapText="true"/>
      <protection locked="false"/>
    </xf>
    <xf numFmtId="49" fontId="4" fillId="3" borderId="21" xfId="0" applyNumberFormat="true" applyFont="true" applyFill="true" applyBorder="true" applyAlignment="true" applyProtection="true">
      <alignment horizontal="center" vertical="center" wrapText="true"/>
      <protection locked="false"/>
    </xf>
    <xf numFmtId="49" fontId="5" fillId="0" borderId="9" xfId="0" applyNumberFormat="true" applyFont="true" applyFill="true" applyBorder="true" applyAlignment="true" applyProtection="true">
      <alignment horizontal="center" vertical="center"/>
    </xf>
    <xf numFmtId="49" fontId="3" fillId="0" borderId="10" xfId="0" applyNumberFormat="true" applyFont="true" applyFill="true" applyBorder="true" applyAlignment="true" applyProtection="true">
      <alignment horizontal="center" vertical="center" wrapText="true"/>
      <protection locked="false"/>
    </xf>
    <xf numFmtId="0" fontId="1" fillId="0" borderId="10" xfId="0" applyFont="true" applyFill="true" applyBorder="true" applyAlignment="true">
      <alignment horizontal="center" vertical="center" wrapText="true"/>
    </xf>
    <xf numFmtId="0" fontId="1" fillId="0" borderId="10" xfId="0" applyFont="true" applyFill="true" applyBorder="true" applyAlignment="true">
      <alignment horizontal="left" vertical="center" wrapText="true"/>
    </xf>
    <xf numFmtId="49" fontId="1" fillId="0" borderId="10" xfId="0" applyNumberFormat="true" applyFont="true" applyFill="true" applyBorder="true" applyAlignment="true" applyProtection="true">
      <alignment horizontal="center" vertical="center" wrapText="true"/>
      <protection locked="false"/>
    </xf>
    <xf numFmtId="0" fontId="26" fillId="0" borderId="1" xfId="0" applyFont="true" applyFill="true" applyBorder="true" applyAlignment="true">
      <alignment horizontal="center" vertical="center" wrapText="true"/>
    </xf>
    <xf numFmtId="49" fontId="4" fillId="7" borderId="16" xfId="0" applyNumberFormat="true" applyFont="true" applyFill="true" applyBorder="true" applyAlignment="true" applyProtection="true">
      <alignment vertical="center"/>
      <protection locked="false"/>
    </xf>
    <xf numFmtId="49" fontId="4" fillId="7" borderId="10" xfId="0" applyNumberFormat="true" applyFont="true" applyFill="true" applyBorder="true" applyAlignment="true" applyProtection="true">
      <alignment vertical="center"/>
      <protection locked="false"/>
    </xf>
    <xf numFmtId="0" fontId="0" fillId="7" borderId="10" xfId="0" applyFill="true" applyBorder="true"/>
    <xf numFmtId="49" fontId="25" fillId="7" borderId="10" xfId="0" applyNumberFormat="true" applyFont="true" applyFill="true" applyBorder="true" applyAlignment="true" applyProtection="true">
      <alignment horizontal="center" vertical="center" wrapText="true"/>
      <protection locked="false"/>
    </xf>
    <xf numFmtId="49" fontId="4" fillId="3" borderId="10" xfId="0" applyNumberFormat="true" applyFont="true" applyFill="true" applyBorder="true" applyAlignment="true" applyProtection="true">
      <alignment horizontal="center" vertical="center"/>
      <protection locked="false"/>
    </xf>
    <xf numFmtId="49" fontId="5" fillId="7" borderId="10" xfId="0" applyNumberFormat="true" applyFont="true" applyFill="true" applyBorder="true" applyAlignment="true" applyProtection="true">
      <alignment horizontal="center" vertical="center"/>
      <protection locked="false"/>
    </xf>
    <xf numFmtId="49" fontId="4" fillId="5" borderId="10" xfId="0" applyNumberFormat="true" applyFont="true" applyFill="true" applyBorder="true" applyAlignment="true" applyProtection="true">
      <alignment horizontal="center" vertical="center"/>
      <protection locked="false"/>
    </xf>
    <xf numFmtId="49" fontId="4" fillId="8" borderId="10" xfId="0" applyNumberFormat="true" applyFont="true" applyFill="true" applyBorder="true" applyAlignment="true" applyProtection="true">
      <alignment horizontal="center" vertical="center"/>
      <protection locked="false"/>
    </xf>
    <xf numFmtId="49" fontId="1" fillId="7" borderId="10" xfId="0" applyNumberFormat="true" applyFont="true" applyFill="true" applyBorder="true" applyAlignment="true" applyProtection="true">
      <alignment horizontal="center" vertical="center"/>
      <protection locked="false"/>
    </xf>
    <xf numFmtId="49" fontId="4" fillId="0" borderId="22" xfId="0" applyNumberFormat="true" applyFont="true" applyFill="true" applyBorder="true" applyAlignment="true" applyProtection="true">
      <alignment horizontal="center" vertical="center" wrapText="true"/>
      <protection locked="false"/>
    </xf>
    <xf numFmtId="49" fontId="4" fillId="0" borderId="23" xfId="0" applyNumberFormat="true" applyFont="true" applyFill="true" applyBorder="true" applyAlignment="true" applyProtection="true">
      <alignment horizontal="center" vertical="center" wrapText="true"/>
      <protection locked="false"/>
    </xf>
    <xf numFmtId="49" fontId="5" fillId="3" borderId="19" xfId="0" applyNumberFormat="true" applyFont="true" applyFill="true" applyBorder="true" applyAlignment="true" applyProtection="true">
      <alignment horizontal="center" vertical="center" wrapText="true"/>
      <protection locked="false"/>
    </xf>
    <xf numFmtId="0" fontId="12" fillId="9" borderId="1" xfId="0" applyFont="true" applyFill="true" applyBorder="true" applyAlignment="true">
      <alignment horizontal="center" vertical="center"/>
    </xf>
    <xf numFmtId="0" fontId="12" fillId="9" borderId="1" xfId="0" applyFont="true" applyFill="true" applyBorder="true" applyAlignment="true">
      <alignment horizontal="center" vertical="center" wrapText="true"/>
    </xf>
    <xf numFmtId="0" fontId="21" fillId="0" borderId="1" xfId="0" applyFont="true" applyFill="true" applyBorder="true" applyAlignment="true">
      <alignment horizontal="center" vertical="center" wrapText="true"/>
    </xf>
    <xf numFmtId="49" fontId="4" fillId="3" borderId="10" xfId="0" applyNumberFormat="true" applyFont="true" applyFill="true" applyBorder="true" applyAlignment="true" applyProtection="true">
      <alignment horizontal="left" vertical="center" wrapText="true"/>
      <protection locked="false"/>
    </xf>
    <xf numFmtId="49" fontId="4" fillId="8" borderId="19" xfId="0" applyNumberFormat="true" applyFont="true" applyFill="true" applyBorder="true" applyAlignment="true" applyProtection="true">
      <alignment horizontal="center" vertical="center" wrapText="true"/>
      <protection locked="false"/>
    </xf>
    <xf numFmtId="49" fontId="4" fillId="8" borderId="21" xfId="0" applyNumberFormat="true" applyFont="true" applyFill="true" applyBorder="true" applyAlignment="true" applyProtection="true">
      <alignment horizontal="center" vertical="center" wrapText="true"/>
      <protection locked="false"/>
    </xf>
    <xf numFmtId="49" fontId="4" fillId="8" borderId="9" xfId="0" applyNumberFormat="true" applyFont="true" applyFill="true" applyBorder="true" applyAlignment="true" applyProtection="true">
      <alignment horizontal="center" vertical="center" wrapText="true"/>
      <protection locked="false"/>
    </xf>
    <xf numFmtId="49" fontId="4" fillId="0" borderId="24" xfId="0" applyNumberFormat="true" applyFont="true" applyFill="true" applyBorder="true" applyAlignment="true" applyProtection="true">
      <alignment horizontal="center" vertical="center" wrapText="true"/>
      <protection locked="false"/>
    </xf>
    <xf numFmtId="49" fontId="4" fillId="0" borderId="25" xfId="0" applyNumberFormat="true" applyFont="true" applyFill="true" applyBorder="true" applyAlignment="true" applyProtection="true">
      <alignment horizontal="center" vertical="center" wrapText="true"/>
      <protection locked="false"/>
    </xf>
    <xf numFmtId="49" fontId="4" fillId="0" borderId="26" xfId="0" applyNumberFormat="true" applyFont="true" applyFill="true" applyBorder="true" applyAlignment="true" applyProtection="true">
      <alignment horizontal="center" vertical="center" wrapText="true"/>
      <protection locked="false"/>
    </xf>
    <xf numFmtId="0" fontId="1" fillId="0" borderId="1" xfId="0" applyFont="true" applyFill="true" applyBorder="true" applyAlignment="true" applyProtection="true">
      <alignment horizontal="center" vertical="center" wrapText="true"/>
    </xf>
    <xf numFmtId="0" fontId="1" fillId="0" borderId="1" xfId="1" applyFont="true" applyFill="true" applyBorder="true" applyAlignment="true">
      <alignment horizontal="center" vertical="center" wrapText="true"/>
    </xf>
    <xf numFmtId="0" fontId="12" fillId="0" borderId="1" xfId="0" applyNumberFormat="true" applyFont="true" applyFill="true" applyBorder="true" applyAlignment="true">
      <alignment horizontal="center" vertical="center" wrapText="true"/>
    </xf>
    <xf numFmtId="0" fontId="1" fillId="0" borderId="1" xfId="3" applyFont="true" applyFill="true" applyBorder="true" applyAlignment="true">
      <alignment horizontal="center" vertical="center" wrapText="true"/>
    </xf>
    <xf numFmtId="0" fontId="12" fillId="0" borderId="1" xfId="2" applyFont="true" applyFill="true" applyBorder="true" applyAlignment="true">
      <alignment horizontal="center" vertical="center" wrapText="true"/>
    </xf>
    <xf numFmtId="49" fontId="5" fillId="0" borderId="19" xfId="0" applyNumberFormat="true" applyFont="true" applyFill="true" applyBorder="true" applyAlignment="true" applyProtection="true">
      <alignment horizontal="center" vertical="center" wrapText="true"/>
      <protection locked="false"/>
    </xf>
    <xf numFmtId="49" fontId="5" fillId="0" borderId="21" xfId="0" applyNumberFormat="true" applyFont="true" applyFill="true" applyBorder="true" applyAlignment="true" applyProtection="true">
      <alignment horizontal="center" vertical="center" wrapText="true"/>
      <protection locked="false"/>
    </xf>
    <xf numFmtId="49" fontId="5" fillId="0" borderId="9" xfId="0" applyNumberFormat="true" applyFont="true" applyFill="true" applyBorder="true" applyAlignment="true" applyProtection="true">
      <alignment horizontal="center" vertical="center" wrapText="true"/>
      <protection locked="false"/>
    </xf>
    <xf numFmtId="0" fontId="4" fillId="0" borderId="10" xfId="0" applyNumberFormat="true" applyFont="true" applyFill="true" applyBorder="true" applyAlignment="true" applyProtection="true">
      <alignment horizontal="center" vertical="center" wrapText="true"/>
      <protection locked="false"/>
    </xf>
    <xf numFmtId="49" fontId="5" fillId="0" borderId="0" xfId="0" applyNumberFormat="true" applyFont="true" applyFill="true" applyBorder="true" applyAlignment="true" applyProtection="true">
      <alignment horizontal="left" vertical="center"/>
    </xf>
    <xf numFmtId="49" fontId="5" fillId="0" borderId="0" xfId="0" applyNumberFormat="true" applyFont="true" applyFill="true" applyBorder="true" applyAlignment="true" applyProtection="true">
      <alignment horizontal="left" vertical="center" wrapText="true"/>
    </xf>
    <xf numFmtId="0" fontId="14" fillId="0" borderId="10" xfId="0" applyFont="true" applyFill="true" applyBorder="true" applyAlignment="true" applyProtection="true">
      <alignment horizontal="center" vertical="center" wrapText="true"/>
    </xf>
    <xf numFmtId="49" fontId="4" fillId="0" borderId="10" xfId="0" applyNumberFormat="true" applyFont="true" applyFill="true" applyBorder="true" applyAlignment="true" applyProtection="true">
      <alignment vertical="center" wrapText="true"/>
      <protection locked="false"/>
    </xf>
    <xf numFmtId="49" fontId="4" fillId="5" borderId="10" xfId="0" applyNumberFormat="true" applyFont="true" applyFill="true" applyBorder="true" applyAlignment="true" applyProtection="true">
      <alignment horizontal="center" vertical="center" wrapText="true"/>
      <protection locked="false"/>
    </xf>
    <xf numFmtId="0" fontId="0" fillId="0" borderId="10" xfId="0" applyFill="true" applyBorder="true" applyAlignment="true">
      <alignment horizontal="center" vertical="center" wrapText="true"/>
    </xf>
    <xf numFmtId="0" fontId="1" fillId="0" borderId="21" xfId="0" applyNumberFormat="true" applyFont="true" applyFill="true" applyBorder="true" applyAlignment="true">
      <alignment horizontal="center" vertical="center"/>
    </xf>
    <xf numFmtId="0" fontId="5" fillId="8" borderId="21" xfId="0" applyFont="true" applyFill="true" applyBorder="true" applyAlignment="true">
      <alignment horizontal="center" vertical="center" wrapText="true"/>
    </xf>
    <xf numFmtId="49" fontId="5" fillId="0" borderId="0" xfId="0" applyNumberFormat="true" applyFont="true" applyFill="true" applyBorder="true" applyAlignment="true" applyProtection="true">
      <alignment horizontal="center" vertical="center"/>
    </xf>
    <xf numFmtId="0" fontId="13" fillId="0" borderId="0" xfId="0" applyNumberFormat="true" applyFont="true" applyFill="true" applyBorder="true" applyAlignment="true" applyProtection="true">
      <alignment horizontal="center" vertical="center" wrapText="true"/>
    </xf>
    <xf numFmtId="0" fontId="5" fillId="0" borderId="0" xfId="0" applyNumberFormat="true" applyFont="true" applyFill="true" applyBorder="true" applyAlignment="true" applyProtection="true">
      <alignment horizontal="left" vertical="center" wrapText="true"/>
    </xf>
    <xf numFmtId="0" fontId="3" fillId="0" borderId="10" xfId="0" applyNumberFormat="true" applyFont="true" applyFill="true" applyBorder="true" applyAlignment="true" applyProtection="true">
      <alignment horizontal="center" vertical="center" wrapText="true"/>
      <protection locked="false"/>
    </xf>
    <xf numFmtId="0" fontId="1" fillId="0" borderId="9" xfId="0" applyFont="true" applyFill="true" applyBorder="true" applyAlignment="true">
      <alignment horizontal="left" vertical="center" wrapText="true"/>
    </xf>
    <xf numFmtId="49" fontId="1" fillId="0" borderId="9" xfId="0" applyNumberFormat="true" applyFont="true" applyFill="true" applyBorder="true" applyAlignment="true" applyProtection="true">
      <alignment horizontal="center" vertical="center" wrapText="true"/>
      <protection locked="false"/>
    </xf>
    <xf numFmtId="0" fontId="0" fillId="7" borderId="16" xfId="0" applyFill="true" applyBorder="true"/>
    <xf numFmtId="49" fontId="29" fillId="0" borderId="0" xfId="0" applyNumberFormat="true" applyFont="true" applyFill="true" applyBorder="true" applyAlignment="true" applyProtection="true">
      <alignment horizontal="center" vertical="center"/>
    </xf>
    <xf numFmtId="49" fontId="1" fillId="0" borderId="0" xfId="0" applyNumberFormat="true" applyFont="true" applyFill="true" applyBorder="true" applyAlignment="true" applyProtection="true">
      <alignment horizontal="center" vertical="center"/>
    </xf>
    <xf numFmtId="49" fontId="1" fillId="0" borderId="0" xfId="0" applyNumberFormat="true" applyFont="true" applyFill="true" applyBorder="true" applyAlignment="true" applyProtection="true">
      <alignment horizontal="left" vertical="center"/>
    </xf>
    <xf numFmtId="49" fontId="1" fillId="0" borderId="0" xfId="0" applyNumberFormat="true" applyFont="true" applyFill="true" applyBorder="true" applyAlignment="true" applyProtection="true">
      <alignment horizontal="center" vertical="center" wrapText="true"/>
    </xf>
    <xf numFmtId="0" fontId="1" fillId="0" borderId="12" xfId="0" applyNumberFormat="true" applyFont="true" applyFill="true" applyBorder="true" applyAlignment="true" applyProtection="true">
      <alignment horizontal="center" vertical="center"/>
      <protection locked="false"/>
    </xf>
    <xf numFmtId="49" fontId="1" fillId="0" borderId="12" xfId="0" applyNumberFormat="true" applyFont="true" applyFill="true" applyBorder="true" applyAlignment="true" applyProtection="true">
      <alignment horizontal="center" vertical="center" wrapText="true"/>
      <protection locked="false"/>
    </xf>
    <xf numFmtId="49" fontId="1" fillId="0" borderId="1" xfId="0" applyNumberFormat="true" applyFont="true" applyFill="true" applyBorder="true" applyAlignment="true" applyProtection="true">
      <alignment horizontal="center" vertical="center"/>
      <protection locked="false"/>
    </xf>
    <xf numFmtId="49" fontId="1" fillId="0" borderId="1" xfId="0" applyNumberFormat="true" applyFont="true" applyFill="true" applyBorder="true" applyAlignment="true" applyProtection="true">
      <alignment horizontal="center" vertical="center" wrapText="true"/>
      <protection locked="false"/>
    </xf>
    <xf numFmtId="0" fontId="1" fillId="0" borderId="2" xfId="0" applyFont="true" applyFill="true" applyBorder="true" applyAlignment="true">
      <alignment horizontal="center" vertical="center" wrapText="true"/>
    </xf>
    <xf numFmtId="0" fontId="1" fillId="0" borderId="27" xfId="0" applyFont="true" applyFill="true" applyBorder="true" applyAlignment="true">
      <alignment horizontal="center" vertical="center" wrapText="true"/>
    </xf>
    <xf numFmtId="0" fontId="1" fillId="0" borderId="0" xfId="0" applyFont="true" applyFill="true" applyAlignment="true">
      <alignment horizontal="center" vertical="center" wrapText="true"/>
    </xf>
    <xf numFmtId="0" fontId="1" fillId="0" borderId="28" xfId="0" applyFont="true" applyFill="true" applyBorder="true" applyAlignment="true">
      <alignment horizontal="center" vertical="center" wrapText="true"/>
    </xf>
    <xf numFmtId="0" fontId="1" fillId="0" borderId="5" xfId="0" applyFont="true" applyFill="true" applyBorder="true" applyAlignment="true">
      <alignment horizontal="center" vertical="center"/>
    </xf>
    <xf numFmtId="0" fontId="1" fillId="0" borderId="29" xfId="0" applyFont="true" applyFill="true" applyBorder="true" applyAlignment="true">
      <alignment horizontal="center" vertical="center"/>
    </xf>
    <xf numFmtId="0" fontId="1" fillId="0" borderId="6" xfId="0" applyFont="true" applyFill="true" applyBorder="true" applyAlignment="true">
      <alignment horizontal="center" vertical="center"/>
    </xf>
    <xf numFmtId="49" fontId="29" fillId="0" borderId="0" xfId="0" applyNumberFormat="true" applyFont="true" applyFill="true" applyBorder="true" applyAlignment="true" applyProtection="true">
      <alignment horizontal="left" vertical="center"/>
    </xf>
    <xf numFmtId="0" fontId="1" fillId="0" borderId="12" xfId="0" applyFont="true" applyFill="true" applyBorder="true" applyAlignment="true">
      <alignment horizontal="center" vertical="center" wrapText="true"/>
    </xf>
    <xf numFmtId="49" fontId="1" fillId="0" borderId="1" xfId="0" applyNumberFormat="true" applyFont="true" applyFill="true" applyBorder="true" applyAlignment="true" applyProtection="true">
      <alignment horizontal="left" vertical="center"/>
      <protection locked="false"/>
    </xf>
    <xf numFmtId="0" fontId="1" fillId="0" borderId="4"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29" fillId="0" borderId="0" xfId="0" applyNumberFormat="true" applyFont="true" applyFill="true" applyBorder="true" applyAlignment="true" applyProtection="true">
      <alignment horizontal="center" vertical="center" wrapText="true"/>
    </xf>
    <xf numFmtId="0" fontId="1" fillId="0" borderId="0" xfId="0" applyNumberFormat="true" applyFont="true" applyFill="true" applyBorder="true" applyAlignment="true" applyProtection="true">
      <alignment horizontal="left" vertical="center" wrapText="true"/>
    </xf>
    <xf numFmtId="49" fontId="1" fillId="0" borderId="0" xfId="0" applyNumberFormat="true" applyFont="true" applyFill="true" applyBorder="true" applyAlignment="true" applyProtection="true">
      <alignment horizontal="left" vertical="center" wrapText="true"/>
    </xf>
    <xf numFmtId="0" fontId="1" fillId="0" borderId="12" xfId="0" applyNumberFormat="true" applyFont="true" applyFill="true" applyBorder="true" applyAlignment="true" applyProtection="true">
      <alignment horizontal="center" vertical="center" wrapText="true"/>
      <protection locked="false"/>
    </xf>
    <xf numFmtId="49" fontId="1" fillId="0" borderId="12" xfId="0" applyNumberFormat="true" applyFont="true" applyFill="true" applyBorder="true" applyAlignment="true" applyProtection="true">
      <alignment horizontal="center" vertical="center"/>
      <protection locked="false"/>
    </xf>
    <xf numFmtId="0" fontId="1" fillId="0" borderId="1" xfId="0" applyNumberFormat="true" applyFont="true" applyFill="true" applyBorder="true" applyAlignment="true" applyProtection="true">
      <alignment horizontal="center" vertical="center" wrapText="true"/>
      <protection locked="false"/>
    </xf>
    <xf numFmtId="0" fontId="1" fillId="0" borderId="1" xfId="0" applyFont="true" applyFill="true" applyBorder="true" applyAlignment="true">
      <alignment vertical="center" wrapText="true"/>
    </xf>
    <xf numFmtId="49" fontId="1" fillId="0" borderId="5" xfId="0" applyNumberFormat="true" applyFont="true" applyFill="true" applyBorder="true" applyAlignment="true" applyProtection="true">
      <alignment horizontal="center" vertical="center" wrapText="true"/>
      <protection locked="false"/>
    </xf>
    <xf numFmtId="0" fontId="5" fillId="0" borderId="5" xfId="0" applyFont="true" applyFill="true" applyBorder="true" applyAlignment="true">
      <alignment horizontal="center" vertical="center" wrapText="true"/>
    </xf>
    <xf numFmtId="0" fontId="5" fillId="0" borderId="6" xfId="0" applyFont="true" applyFill="true" applyBorder="true" applyAlignment="true">
      <alignment horizontal="center" vertical="center" wrapText="true"/>
    </xf>
    <xf numFmtId="0" fontId="1" fillId="0" borderId="1" xfId="2" applyFont="true" applyFill="true" applyBorder="true" applyAlignment="true">
      <alignment horizontal="center" vertical="center" wrapText="true"/>
    </xf>
    <xf numFmtId="0" fontId="16" fillId="0" borderId="10" xfId="0" applyFont="true" applyBorder="true" applyAlignment="true">
      <alignment horizontal="center" vertical="center" wrapText="true"/>
    </xf>
    <xf numFmtId="0" fontId="1" fillId="0" borderId="10" xfId="0" applyFont="true" applyFill="true" applyBorder="true" applyAlignment="true">
      <alignment horizontal="center" vertical="center"/>
    </xf>
    <xf numFmtId="0" fontId="5" fillId="0" borderId="10" xfId="0" applyFont="true" applyFill="true" applyBorder="true" applyAlignment="true">
      <alignment horizontal="center" vertical="center" wrapText="true"/>
    </xf>
    <xf numFmtId="0" fontId="1" fillId="0" borderId="19" xfId="0" applyFont="true" applyFill="true" applyBorder="true" applyAlignment="true">
      <alignment horizontal="center" vertical="center"/>
    </xf>
    <xf numFmtId="0" fontId="1" fillId="0" borderId="21" xfId="0" applyFont="true" applyFill="true" applyBorder="true" applyAlignment="true">
      <alignment horizontal="center" vertical="center"/>
    </xf>
    <xf numFmtId="0" fontId="1" fillId="0" borderId="9" xfId="0" applyFont="true" applyFill="true" applyBorder="true" applyAlignment="true">
      <alignment horizontal="center" vertical="center"/>
    </xf>
    <xf numFmtId="0" fontId="0" fillId="0" borderId="10" xfId="0" applyBorder="true" applyAlignment="true">
      <alignment horizontal="center"/>
    </xf>
    <xf numFmtId="0" fontId="26" fillId="0" borderId="1" xfId="0" applyFont="true" applyFill="true" applyBorder="true" applyAlignment="true">
      <alignment horizontal="left" vertical="center" wrapText="true"/>
    </xf>
    <xf numFmtId="49" fontId="26"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pplyProtection="true">
      <alignment horizontal="left" vertical="center" wrapText="true"/>
      <protection locked="false"/>
    </xf>
    <xf numFmtId="49" fontId="30" fillId="0" borderId="1" xfId="0" applyNumberFormat="true" applyFont="true" applyFill="true" applyBorder="true" applyAlignment="true" applyProtection="true">
      <alignment horizontal="left" vertical="center" wrapText="true"/>
      <protection locked="false"/>
    </xf>
    <xf numFmtId="49" fontId="30" fillId="0" borderId="1" xfId="0" applyNumberFormat="true" applyFont="true" applyFill="true" applyBorder="true" applyAlignment="true">
      <alignment horizontal="left" vertical="center" wrapText="true"/>
    </xf>
    <xf numFmtId="0" fontId="1" fillId="0" borderId="1" xfId="0" applyFont="true" applyFill="true" applyBorder="true" applyAlignment="true">
      <alignment horizontal="left" vertical="center"/>
    </xf>
    <xf numFmtId="0" fontId="30" fillId="0" borderId="1" xfId="0" applyFont="true" applyFill="true" applyBorder="true" applyAlignment="true">
      <alignment horizontal="left" vertical="center" wrapText="true"/>
    </xf>
    <xf numFmtId="0" fontId="30" fillId="0" borderId="4" xfId="0" applyFont="true" applyFill="true" applyBorder="true" applyAlignment="true">
      <alignment horizontal="left" vertical="center" wrapText="true"/>
    </xf>
    <xf numFmtId="0" fontId="1" fillId="0" borderId="4" xfId="0" applyFont="true" applyFill="true" applyBorder="true" applyAlignment="true">
      <alignment horizontal="left" vertical="center" wrapText="true"/>
    </xf>
    <xf numFmtId="0" fontId="1" fillId="0" borderId="4" xfId="0" applyFont="true" applyFill="true" applyBorder="true" applyAlignment="true">
      <alignment horizontal="justify" vertical="center" wrapText="true"/>
    </xf>
    <xf numFmtId="0" fontId="1" fillId="0" borderId="4" xfId="0" applyFont="true" applyFill="true" applyBorder="true" applyAlignment="true">
      <alignment vertical="center" wrapText="true"/>
    </xf>
    <xf numFmtId="0" fontId="31" fillId="0" borderId="4" xfId="0" applyFont="true" applyFill="true" applyBorder="true" applyAlignment="true">
      <alignment horizontal="left" vertical="center" wrapText="true"/>
    </xf>
    <xf numFmtId="0" fontId="30" fillId="0" borderId="4" xfId="0" applyFont="true" applyFill="true" applyBorder="true" applyAlignment="true">
      <alignment horizontal="left" vertical="top" wrapText="true"/>
    </xf>
    <xf numFmtId="0" fontId="1" fillId="0" borderId="1" xfId="0" applyFont="true" applyFill="true" applyBorder="true" applyAlignment="true">
      <alignment horizontal="left" vertical="top" wrapText="true"/>
    </xf>
    <xf numFmtId="0" fontId="16" fillId="0" borderId="16" xfId="0" applyFont="true" applyBorder="true" applyAlignment="true">
      <alignment horizontal="center" vertical="center" wrapText="true"/>
    </xf>
    <xf numFmtId="0" fontId="16" fillId="0" borderId="10" xfId="0" applyFont="true" applyBorder="true" applyAlignment="true">
      <alignment vertical="center" wrapText="true"/>
    </xf>
    <xf numFmtId="49" fontId="5" fillId="0" borderId="19" xfId="0" applyNumberFormat="true" applyFont="true" applyBorder="true" applyAlignment="true" applyProtection="true">
      <alignment horizontal="left" vertical="center"/>
      <protection locked="false"/>
    </xf>
    <xf numFmtId="49" fontId="5" fillId="0" borderId="21" xfId="0" applyNumberFormat="true" applyFont="true" applyBorder="true" applyAlignment="true" applyProtection="true">
      <alignment horizontal="left" vertical="center"/>
      <protection locked="false"/>
    </xf>
    <xf numFmtId="0" fontId="32" fillId="0" borderId="16" xfId="0" applyFont="true" applyBorder="true" applyAlignment="true">
      <alignment horizontal="center" vertical="center" wrapText="true"/>
    </xf>
    <xf numFmtId="0" fontId="1" fillId="0" borderId="1" xfId="0" applyFont="true" applyFill="true" applyBorder="true" applyAlignment="true">
      <alignment horizontal="justify" vertical="center" wrapText="true"/>
    </xf>
    <xf numFmtId="0" fontId="1" fillId="0" borderId="1" xfId="0" applyFont="true" applyFill="true" applyBorder="true"/>
    <xf numFmtId="49" fontId="1" fillId="0" borderId="1" xfId="0" applyNumberFormat="true" applyFont="true" applyFill="true" applyBorder="true" applyAlignment="true" applyProtection="true">
      <alignment horizontal="justify" vertical="center" wrapText="true"/>
      <protection locked="false"/>
    </xf>
    <xf numFmtId="49" fontId="1" fillId="0" borderId="1" xfId="0" applyNumberFormat="true" applyFont="true" applyFill="true" applyBorder="true" applyAlignment="true">
      <alignment horizontal="left" vertical="center" wrapText="true"/>
    </xf>
    <xf numFmtId="49" fontId="5" fillId="0" borderId="19" xfId="0" applyNumberFormat="true" applyFont="true" applyBorder="true" applyAlignment="true" applyProtection="true">
      <alignment horizontal="center" vertical="center"/>
      <protection locked="false"/>
    </xf>
    <xf numFmtId="49" fontId="5" fillId="0" borderId="21" xfId="0" applyNumberFormat="true" applyFont="true" applyBorder="true" applyAlignment="true" applyProtection="true">
      <alignment horizontal="center" vertical="center"/>
      <protection locked="false"/>
    </xf>
    <xf numFmtId="0" fontId="7" fillId="0" borderId="0" xfId="0" applyFont="true" applyAlignment="true">
      <alignment horizontal="center" wrapText="true"/>
    </xf>
    <xf numFmtId="0" fontId="0" fillId="0" borderId="0" xfId="0" applyAlignment="true">
      <alignment horizontal="center" wrapText="true"/>
    </xf>
    <xf numFmtId="49" fontId="5" fillId="0" borderId="9" xfId="0" applyNumberFormat="true" applyFont="true" applyBorder="true" applyAlignment="true" applyProtection="true">
      <alignment horizontal="left" vertical="center"/>
      <protection locked="false"/>
    </xf>
    <xf numFmtId="49" fontId="5" fillId="0" borderId="9" xfId="0" applyNumberFormat="true" applyFont="true" applyBorder="true" applyAlignment="true" applyProtection="true">
      <alignment horizontal="center" vertical="center"/>
      <protection locked="false"/>
    </xf>
  </cellXfs>
  <cellStyles count="53">
    <cellStyle name="常规" xfId="0" builtinId="0"/>
    <cellStyle name="常规 27" xfId="1"/>
    <cellStyle name="常规 4" xfId="2"/>
    <cellStyle name="常规 2" xfId="3"/>
    <cellStyle name="60% - 强调文字颜色 6" xfId="4" builtinId="52"/>
    <cellStyle name="20% - 强调文字颜色 4" xfId="5" builtinId="42"/>
    <cellStyle name="强调文字颜色 4" xfId="6" builtinId="41"/>
    <cellStyle name="输入" xfId="7" builtinId="20"/>
    <cellStyle name="40% - 强调文字颜色 3" xfId="8" builtinId="39"/>
    <cellStyle name="20% - 强调文字颜色 3" xfId="9" builtinId="38"/>
    <cellStyle name="货币" xfId="10" builtinId="4"/>
    <cellStyle name="强调文字颜色 3" xfId="11" builtinId="37"/>
    <cellStyle name="百分比" xfId="12" builtinId="5"/>
    <cellStyle name="60% - 强调文字颜色 2" xfId="13" builtinId="36"/>
    <cellStyle name="60% - 强调文字颜色 5" xfId="14" builtinId="48"/>
    <cellStyle name="强调文字颜色 2" xfId="15" builtinId="33"/>
    <cellStyle name="60% - 强调文字颜色 1" xfId="16" builtinId="32"/>
    <cellStyle name="60% - 强调文字颜色 4" xfId="17" builtinId="44"/>
    <cellStyle name="计算" xfId="18" builtinId="22"/>
    <cellStyle name="强调文字颜色 1" xfId="19" builtinId="29"/>
    <cellStyle name="适中" xfId="20" builtinId="28"/>
    <cellStyle name="20% - 强调文字颜色 5" xfId="21" builtinId="46"/>
    <cellStyle name="好" xfId="22" builtinId="26"/>
    <cellStyle name="20% - 强调文字颜色 1" xfId="23" builtinId="30"/>
    <cellStyle name="汇总" xfId="24" builtinId="25"/>
    <cellStyle name="差" xfId="25" builtinId="27"/>
    <cellStyle name="检查单元格" xfId="26" builtinId="23"/>
    <cellStyle name="输出" xfId="27" builtinId="21"/>
    <cellStyle name="标题 1" xfId="28" builtinId="16"/>
    <cellStyle name="解释性文本" xfId="29" builtinId="53"/>
    <cellStyle name="20% - 强调文字颜色 2" xfId="30" builtinId="34"/>
    <cellStyle name="标题 4" xfId="31" builtinId="19"/>
    <cellStyle name="货币[0]" xfId="32" builtinId="7"/>
    <cellStyle name="常规 2 2" xfId="33"/>
    <cellStyle name="40% - 强调文字颜色 4" xfId="34" builtinId="43"/>
    <cellStyle name="千位分隔" xfId="35" builtinId="3"/>
    <cellStyle name="已访问的超链接" xfId="36" builtinId="9"/>
    <cellStyle name="标题" xfId="37" builtinId="15"/>
    <cellStyle name="40% - 强调文字颜色 2" xfId="38" builtinId="35"/>
    <cellStyle name="警告文本" xfId="39" builtinId="11"/>
    <cellStyle name="60% - 强调文字颜色 3" xfId="40" builtinId="40"/>
    <cellStyle name="注释" xfId="41" builtinId="10"/>
    <cellStyle name="20% - 强调文字颜色 6" xfId="42" builtinId="50"/>
    <cellStyle name="强调文字颜色 5" xfId="43" builtinId="45"/>
    <cellStyle name="40% - 强调文字颜色 6" xfId="44" builtinId="51"/>
    <cellStyle name="超链接" xfId="45" builtinId="8"/>
    <cellStyle name="千位分隔[0]" xfId="46" builtinId="6"/>
    <cellStyle name="标题 2" xfId="47" builtinId="17"/>
    <cellStyle name="40% - 强调文字颜色 5" xfId="48" builtinId="47"/>
    <cellStyle name="标题 3" xfId="49" builtinId="18"/>
    <cellStyle name="强调文字颜色 6" xfId="50" builtinId="49"/>
    <cellStyle name="40% - 强调文字颜色 1" xfId="51" builtinId="31"/>
    <cellStyle name="链接单元格" xfId="52" builtinId="24"/>
  </cellStyles>
  <tableStyles count="0" defaultTableStyle="TableStyleMedium2"/>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89</xdr:row>
      <xdr:rowOff>0</xdr:rowOff>
    </xdr:from>
    <xdr:to>
      <xdr:col>5</xdr:col>
      <xdr:colOff>24765</xdr:colOff>
      <xdr:row>89</xdr:row>
      <xdr:rowOff>12700</xdr:rowOff>
    </xdr:to>
    <xdr:pic>
      <xdr:nvPicPr>
        <xdr:cNvPr id="2" name="图片 1"/>
        <xdr:cNvPicPr>
          <a:picLocks noChangeAspect="true"/>
        </xdr:cNvPicPr>
      </xdr:nvPicPr>
      <xdr:blipFill>
        <a:blip r:embed="rId1"/>
        <a:stretch>
          <a:fillRect/>
        </a:stretch>
      </xdr:blipFill>
      <xdr:spPr>
        <a:xfrm>
          <a:off x="4668520" y="52635150"/>
          <a:ext cx="24765" cy="12700"/>
        </a:xfrm>
        <a:prstGeom prst="rect">
          <a:avLst/>
        </a:prstGeom>
        <a:noFill/>
        <a:ln w="9525">
          <a:noFill/>
        </a:ln>
      </xdr:spPr>
    </xdr:pic>
    <xdr:clientData/>
  </xdr:twoCellAnchor>
  <xdr:twoCellAnchor editAs="oneCell">
    <xdr:from>
      <xdr:col>4</xdr:col>
      <xdr:colOff>0</xdr:colOff>
      <xdr:row>84</xdr:row>
      <xdr:rowOff>0</xdr:rowOff>
    </xdr:from>
    <xdr:to>
      <xdr:col>4</xdr:col>
      <xdr:colOff>24765</xdr:colOff>
      <xdr:row>84</xdr:row>
      <xdr:rowOff>12700</xdr:rowOff>
    </xdr:to>
    <xdr:pic>
      <xdr:nvPicPr>
        <xdr:cNvPr id="4" name="图片 3"/>
        <xdr:cNvPicPr>
          <a:picLocks noChangeAspect="true"/>
        </xdr:cNvPicPr>
      </xdr:nvPicPr>
      <xdr:blipFill>
        <a:blip r:embed="rId1"/>
        <a:stretch>
          <a:fillRect/>
        </a:stretch>
      </xdr:blipFill>
      <xdr:spPr>
        <a:xfrm>
          <a:off x="3362960" y="50463450"/>
          <a:ext cx="24765" cy="12700"/>
        </a:xfrm>
        <a:prstGeom prst="rect">
          <a:avLst/>
        </a:prstGeom>
        <a:noFill/>
        <a:ln w="9525">
          <a:noFill/>
        </a:ln>
      </xdr:spPr>
    </xdr:pic>
    <xdr:clientData/>
  </xdr:twoCellAnchor>
  <xdr:twoCellAnchor editAs="oneCell">
    <xdr:from>
      <xdr:col>4</xdr:col>
      <xdr:colOff>0</xdr:colOff>
      <xdr:row>86</xdr:row>
      <xdr:rowOff>0</xdr:rowOff>
    </xdr:from>
    <xdr:to>
      <xdr:col>4</xdr:col>
      <xdr:colOff>24765</xdr:colOff>
      <xdr:row>86</xdr:row>
      <xdr:rowOff>12700</xdr:rowOff>
    </xdr:to>
    <xdr:pic>
      <xdr:nvPicPr>
        <xdr:cNvPr id="5" name="图片 1"/>
        <xdr:cNvPicPr>
          <a:picLocks noChangeAspect="true"/>
        </xdr:cNvPicPr>
      </xdr:nvPicPr>
      <xdr:blipFill>
        <a:blip r:embed="rId1"/>
        <a:stretch>
          <a:fillRect/>
        </a:stretch>
      </xdr:blipFill>
      <xdr:spPr>
        <a:xfrm>
          <a:off x="3362960" y="51187350"/>
          <a:ext cx="24765" cy="127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108</xdr:row>
      <xdr:rowOff>0</xdr:rowOff>
    </xdr:from>
    <xdr:to>
      <xdr:col>4</xdr:col>
      <xdr:colOff>24765</xdr:colOff>
      <xdr:row>108</xdr:row>
      <xdr:rowOff>12700</xdr:rowOff>
    </xdr:to>
    <xdr:pic>
      <xdr:nvPicPr>
        <xdr:cNvPr id="2" name="图片 1"/>
        <xdr:cNvPicPr>
          <a:picLocks noChangeAspect="true"/>
        </xdr:cNvPicPr>
      </xdr:nvPicPr>
      <xdr:blipFill>
        <a:blip r:embed="rId1"/>
        <a:stretch>
          <a:fillRect/>
        </a:stretch>
      </xdr:blipFill>
      <xdr:spPr>
        <a:xfrm>
          <a:off x="4831080" y="55612665"/>
          <a:ext cx="24765" cy="12700"/>
        </a:xfrm>
        <a:prstGeom prst="rect">
          <a:avLst/>
        </a:prstGeom>
        <a:noFill/>
        <a:ln w="9525">
          <a:noFill/>
        </a:ln>
      </xdr:spPr>
    </xdr:pic>
    <xdr:clientData/>
  </xdr:twoCellAnchor>
  <xdr:twoCellAnchor editAs="oneCell">
    <xdr:from>
      <xdr:col>4</xdr:col>
      <xdr:colOff>0</xdr:colOff>
      <xdr:row>110</xdr:row>
      <xdr:rowOff>0</xdr:rowOff>
    </xdr:from>
    <xdr:to>
      <xdr:col>4</xdr:col>
      <xdr:colOff>24765</xdr:colOff>
      <xdr:row>110</xdr:row>
      <xdr:rowOff>12700</xdr:rowOff>
    </xdr:to>
    <xdr:pic>
      <xdr:nvPicPr>
        <xdr:cNvPr id="3" name="图片 1"/>
        <xdr:cNvPicPr>
          <a:picLocks noChangeAspect="true"/>
        </xdr:cNvPicPr>
      </xdr:nvPicPr>
      <xdr:blipFill>
        <a:blip r:embed="rId1"/>
        <a:stretch>
          <a:fillRect/>
        </a:stretch>
      </xdr:blipFill>
      <xdr:spPr>
        <a:xfrm>
          <a:off x="4831080" y="56336565"/>
          <a:ext cx="24765" cy="127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119</xdr:row>
      <xdr:rowOff>0</xdr:rowOff>
    </xdr:from>
    <xdr:to>
      <xdr:col>4</xdr:col>
      <xdr:colOff>24765</xdr:colOff>
      <xdr:row>119</xdr:row>
      <xdr:rowOff>12700</xdr:rowOff>
    </xdr:to>
    <xdr:pic>
      <xdr:nvPicPr>
        <xdr:cNvPr id="2" name="图片 1"/>
        <xdr:cNvPicPr>
          <a:picLocks noChangeAspect="true"/>
        </xdr:cNvPicPr>
      </xdr:nvPicPr>
      <xdr:blipFill>
        <a:blip r:embed="rId1"/>
        <a:stretch>
          <a:fillRect/>
        </a:stretch>
      </xdr:blipFill>
      <xdr:spPr>
        <a:xfrm>
          <a:off x="4831080" y="61318140"/>
          <a:ext cx="24765" cy="12700"/>
        </a:xfrm>
        <a:prstGeom prst="rect">
          <a:avLst/>
        </a:prstGeom>
        <a:noFill/>
        <a:ln w="9525">
          <a:noFill/>
        </a:ln>
      </xdr:spPr>
    </xdr:pic>
    <xdr:clientData/>
  </xdr:twoCellAnchor>
  <xdr:twoCellAnchor editAs="oneCell">
    <xdr:from>
      <xdr:col>4</xdr:col>
      <xdr:colOff>0</xdr:colOff>
      <xdr:row>121</xdr:row>
      <xdr:rowOff>0</xdr:rowOff>
    </xdr:from>
    <xdr:to>
      <xdr:col>4</xdr:col>
      <xdr:colOff>24765</xdr:colOff>
      <xdr:row>121</xdr:row>
      <xdr:rowOff>12700</xdr:rowOff>
    </xdr:to>
    <xdr:pic>
      <xdr:nvPicPr>
        <xdr:cNvPr id="3" name="图片 1"/>
        <xdr:cNvPicPr>
          <a:picLocks noChangeAspect="true"/>
        </xdr:cNvPicPr>
      </xdr:nvPicPr>
      <xdr:blipFill>
        <a:blip r:embed="rId1"/>
        <a:stretch>
          <a:fillRect/>
        </a:stretch>
      </xdr:blipFill>
      <xdr:spPr>
        <a:xfrm>
          <a:off x="4831080" y="62042040"/>
          <a:ext cx="24765" cy="1270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23</xdr:row>
      <xdr:rowOff>0</xdr:rowOff>
    </xdr:from>
    <xdr:to>
      <xdr:col>2</xdr:col>
      <xdr:colOff>22225</xdr:colOff>
      <xdr:row>23</xdr:row>
      <xdr:rowOff>22860</xdr:rowOff>
    </xdr:to>
    <xdr:pic>
      <xdr:nvPicPr>
        <xdr:cNvPr id="12" name="图片 11"/>
        <xdr:cNvPicPr>
          <a:picLocks noChangeAspect="true"/>
        </xdr:cNvPicPr>
      </xdr:nvPicPr>
      <xdr:blipFill>
        <a:blip r:embed="rId1"/>
        <a:stretch>
          <a:fillRect/>
        </a:stretch>
      </xdr:blipFill>
      <xdr:spPr>
        <a:xfrm>
          <a:off x="1734820" y="9096375"/>
          <a:ext cx="22225" cy="22860"/>
        </a:xfrm>
        <a:prstGeom prst="rect">
          <a:avLst/>
        </a:prstGeom>
        <a:noFill/>
        <a:ln w="9525">
          <a:noFill/>
        </a:ln>
      </xdr:spPr>
    </xdr:pic>
    <xdr:clientData/>
  </xdr:twoCellAnchor>
  <xdr:twoCellAnchor editAs="oneCell">
    <xdr:from>
      <xdr:col>2</xdr:col>
      <xdr:colOff>0</xdr:colOff>
      <xdr:row>13</xdr:row>
      <xdr:rowOff>0</xdr:rowOff>
    </xdr:from>
    <xdr:to>
      <xdr:col>2</xdr:col>
      <xdr:colOff>22225</xdr:colOff>
      <xdr:row>13</xdr:row>
      <xdr:rowOff>12700</xdr:rowOff>
    </xdr:to>
    <xdr:pic>
      <xdr:nvPicPr>
        <xdr:cNvPr id="13" name="图片 1"/>
        <xdr:cNvPicPr>
          <a:picLocks noChangeAspect="true"/>
        </xdr:cNvPicPr>
      </xdr:nvPicPr>
      <xdr:blipFill>
        <a:blip r:embed="rId1"/>
        <a:stretch>
          <a:fillRect/>
        </a:stretch>
      </xdr:blipFill>
      <xdr:spPr>
        <a:xfrm>
          <a:off x="1734820" y="5286375"/>
          <a:ext cx="22225" cy="12700"/>
        </a:xfrm>
        <a:prstGeom prst="rect">
          <a:avLst/>
        </a:prstGeom>
        <a:noFill/>
        <a:ln w="9525">
          <a:noFill/>
        </a:ln>
      </xdr:spPr>
    </xdr:pic>
    <xdr:clientData/>
  </xdr:twoCellAnchor>
  <xdr:twoCellAnchor editAs="oneCell">
    <xdr:from>
      <xdr:col>2</xdr:col>
      <xdr:colOff>0</xdr:colOff>
      <xdr:row>14</xdr:row>
      <xdr:rowOff>0</xdr:rowOff>
    </xdr:from>
    <xdr:to>
      <xdr:col>2</xdr:col>
      <xdr:colOff>24765</xdr:colOff>
      <xdr:row>14</xdr:row>
      <xdr:rowOff>12700</xdr:rowOff>
    </xdr:to>
    <xdr:pic>
      <xdr:nvPicPr>
        <xdr:cNvPr id="14" name="图片 1"/>
        <xdr:cNvPicPr>
          <a:picLocks noChangeAspect="true"/>
        </xdr:cNvPicPr>
      </xdr:nvPicPr>
      <xdr:blipFill>
        <a:blip r:embed="rId1"/>
        <a:stretch>
          <a:fillRect/>
        </a:stretch>
      </xdr:blipFill>
      <xdr:spPr>
        <a:xfrm>
          <a:off x="1734820" y="5667375"/>
          <a:ext cx="24765" cy="12700"/>
        </a:xfrm>
        <a:prstGeom prst="rect">
          <a:avLst/>
        </a:prstGeom>
        <a:noFill/>
        <a:ln w="9525">
          <a:noFill/>
        </a:ln>
      </xdr:spPr>
    </xdr:pic>
    <xdr:clientData/>
  </xdr:twoCellAnchor>
  <xdr:twoCellAnchor editAs="oneCell">
    <xdr:from>
      <xdr:col>2</xdr:col>
      <xdr:colOff>0</xdr:colOff>
      <xdr:row>15</xdr:row>
      <xdr:rowOff>0</xdr:rowOff>
    </xdr:from>
    <xdr:to>
      <xdr:col>2</xdr:col>
      <xdr:colOff>24765</xdr:colOff>
      <xdr:row>15</xdr:row>
      <xdr:rowOff>24765</xdr:rowOff>
    </xdr:to>
    <xdr:pic>
      <xdr:nvPicPr>
        <xdr:cNvPr id="15" name="图片 1"/>
        <xdr:cNvPicPr>
          <a:picLocks noChangeAspect="true"/>
        </xdr:cNvPicPr>
      </xdr:nvPicPr>
      <xdr:blipFill>
        <a:blip r:embed="rId1"/>
        <a:stretch>
          <a:fillRect/>
        </a:stretch>
      </xdr:blipFill>
      <xdr:spPr>
        <a:xfrm>
          <a:off x="1734820" y="6048375"/>
          <a:ext cx="24765" cy="24765"/>
        </a:xfrm>
        <a:prstGeom prst="rect">
          <a:avLst/>
        </a:prstGeom>
        <a:noFill/>
        <a:ln w="9525">
          <a:noFill/>
        </a:ln>
      </xdr:spPr>
    </xdr:pic>
    <xdr:clientData/>
  </xdr:twoCellAnchor>
  <xdr:twoCellAnchor editAs="oneCell">
    <xdr:from>
      <xdr:col>2</xdr:col>
      <xdr:colOff>0</xdr:colOff>
      <xdr:row>15</xdr:row>
      <xdr:rowOff>0</xdr:rowOff>
    </xdr:from>
    <xdr:to>
      <xdr:col>2</xdr:col>
      <xdr:colOff>24765</xdr:colOff>
      <xdr:row>15</xdr:row>
      <xdr:rowOff>14605</xdr:rowOff>
    </xdr:to>
    <xdr:pic>
      <xdr:nvPicPr>
        <xdr:cNvPr id="16" name="图片 1"/>
        <xdr:cNvPicPr>
          <a:picLocks noChangeAspect="true"/>
        </xdr:cNvPicPr>
      </xdr:nvPicPr>
      <xdr:blipFill>
        <a:blip r:embed="rId1"/>
        <a:stretch>
          <a:fillRect/>
        </a:stretch>
      </xdr:blipFill>
      <xdr:spPr>
        <a:xfrm>
          <a:off x="1734820" y="6048375"/>
          <a:ext cx="24765" cy="14605"/>
        </a:xfrm>
        <a:prstGeom prst="rect">
          <a:avLst/>
        </a:prstGeom>
        <a:noFill/>
        <a:ln w="9525">
          <a:noFill/>
        </a:ln>
      </xdr:spPr>
    </xdr:pic>
    <xdr:clientData/>
  </xdr:twoCellAnchor>
  <xdr:twoCellAnchor editAs="oneCell">
    <xdr:from>
      <xdr:col>2</xdr:col>
      <xdr:colOff>0</xdr:colOff>
      <xdr:row>14</xdr:row>
      <xdr:rowOff>0</xdr:rowOff>
    </xdr:from>
    <xdr:to>
      <xdr:col>2</xdr:col>
      <xdr:colOff>24765</xdr:colOff>
      <xdr:row>14</xdr:row>
      <xdr:rowOff>24130</xdr:rowOff>
    </xdr:to>
    <xdr:pic>
      <xdr:nvPicPr>
        <xdr:cNvPr id="17" name="图片 1"/>
        <xdr:cNvPicPr>
          <a:picLocks noChangeAspect="true"/>
        </xdr:cNvPicPr>
      </xdr:nvPicPr>
      <xdr:blipFill>
        <a:blip r:embed="rId1"/>
        <a:stretch>
          <a:fillRect/>
        </a:stretch>
      </xdr:blipFill>
      <xdr:spPr>
        <a:xfrm>
          <a:off x="1734820" y="5667375"/>
          <a:ext cx="24765" cy="24130"/>
        </a:xfrm>
        <a:prstGeom prst="rect">
          <a:avLst/>
        </a:prstGeom>
        <a:noFill/>
        <a:ln w="9525">
          <a:noFill/>
        </a:ln>
      </xdr:spPr>
    </xdr:pic>
    <xdr:clientData/>
  </xdr:twoCellAnchor>
  <xdr:twoCellAnchor editAs="oneCell">
    <xdr:from>
      <xdr:col>2</xdr:col>
      <xdr:colOff>0</xdr:colOff>
      <xdr:row>14</xdr:row>
      <xdr:rowOff>0</xdr:rowOff>
    </xdr:from>
    <xdr:to>
      <xdr:col>2</xdr:col>
      <xdr:colOff>24765</xdr:colOff>
      <xdr:row>14</xdr:row>
      <xdr:rowOff>15875</xdr:rowOff>
    </xdr:to>
    <xdr:pic>
      <xdr:nvPicPr>
        <xdr:cNvPr id="18" name="图片 1"/>
        <xdr:cNvPicPr>
          <a:picLocks noChangeAspect="true"/>
        </xdr:cNvPicPr>
      </xdr:nvPicPr>
      <xdr:blipFill>
        <a:blip r:embed="rId1"/>
        <a:stretch>
          <a:fillRect/>
        </a:stretch>
      </xdr:blipFill>
      <xdr:spPr>
        <a:xfrm>
          <a:off x="1734820" y="5667375"/>
          <a:ext cx="24765" cy="15875"/>
        </a:xfrm>
        <a:prstGeom prst="rect">
          <a:avLst/>
        </a:prstGeom>
        <a:noFill/>
        <a:ln w="9525">
          <a:noFill/>
        </a:ln>
      </xdr:spPr>
    </xdr:pic>
    <xdr:clientData/>
  </xdr:twoCellAnchor>
  <xdr:twoCellAnchor editAs="oneCell">
    <xdr:from>
      <xdr:col>2</xdr:col>
      <xdr:colOff>0</xdr:colOff>
      <xdr:row>11</xdr:row>
      <xdr:rowOff>0</xdr:rowOff>
    </xdr:from>
    <xdr:to>
      <xdr:col>2</xdr:col>
      <xdr:colOff>22225</xdr:colOff>
      <xdr:row>11</xdr:row>
      <xdr:rowOff>13970</xdr:rowOff>
    </xdr:to>
    <xdr:pic>
      <xdr:nvPicPr>
        <xdr:cNvPr id="19" name="图片 1"/>
        <xdr:cNvPicPr>
          <a:picLocks noChangeAspect="true"/>
        </xdr:cNvPicPr>
      </xdr:nvPicPr>
      <xdr:blipFill>
        <a:blip r:embed="rId1"/>
        <a:stretch>
          <a:fillRect/>
        </a:stretch>
      </xdr:blipFill>
      <xdr:spPr>
        <a:xfrm>
          <a:off x="1734820" y="4524375"/>
          <a:ext cx="22225" cy="13970"/>
        </a:xfrm>
        <a:prstGeom prst="rect">
          <a:avLst/>
        </a:prstGeom>
        <a:noFill/>
        <a:ln w="9525">
          <a:noFill/>
        </a:ln>
      </xdr:spPr>
    </xdr:pic>
    <xdr:clientData/>
  </xdr:twoCellAnchor>
  <xdr:twoCellAnchor editAs="oneCell">
    <xdr:from>
      <xdr:col>2</xdr:col>
      <xdr:colOff>0</xdr:colOff>
      <xdr:row>24</xdr:row>
      <xdr:rowOff>0</xdr:rowOff>
    </xdr:from>
    <xdr:to>
      <xdr:col>2</xdr:col>
      <xdr:colOff>22225</xdr:colOff>
      <xdr:row>24</xdr:row>
      <xdr:rowOff>25400</xdr:rowOff>
    </xdr:to>
    <xdr:pic>
      <xdr:nvPicPr>
        <xdr:cNvPr id="20" name="图片 9"/>
        <xdr:cNvPicPr>
          <a:picLocks noChangeAspect="true"/>
        </xdr:cNvPicPr>
      </xdr:nvPicPr>
      <xdr:blipFill>
        <a:blip r:embed="rId1"/>
        <a:stretch>
          <a:fillRect/>
        </a:stretch>
      </xdr:blipFill>
      <xdr:spPr>
        <a:xfrm>
          <a:off x="1734820" y="9477375"/>
          <a:ext cx="22225" cy="25400"/>
        </a:xfrm>
        <a:prstGeom prst="rect">
          <a:avLst/>
        </a:prstGeom>
        <a:noFill/>
        <a:ln w="9525">
          <a:noFill/>
        </a:ln>
      </xdr:spPr>
    </xdr:pic>
    <xdr:clientData/>
  </xdr:twoCellAnchor>
  <xdr:twoCellAnchor editAs="oneCell">
    <xdr:from>
      <xdr:col>2</xdr:col>
      <xdr:colOff>0</xdr:colOff>
      <xdr:row>24</xdr:row>
      <xdr:rowOff>0</xdr:rowOff>
    </xdr:from>
    <xdr:to>
      <xdr:col>2</xdr:col>
      <xdr:colOff>22225</xdr:colOff>
      <xdr:row>24</xdr:row>
      <xdr:rowOff>22860</xdr:rowOff>
    </xdr:to>
    <xdr:pic>
      <xdr:nvPicPr>
        <xdr:cNvPr id="21" name="图片 1"/>
        <xdr:cNvPicPr>
          <a:picLocks noChangeAspect="true"/>
        </xdr:cNvPicPr>
      </xdr:nvPicPr>
      <xdr:blipFill>
        <a:blip r:embed="rId1"/>
        <a:stretch>
          <a:fillRect/>
        </a:stretch>
      </xdr:blipFill>
      <xdr:spPr>
        <a:xfrm>
          <a:off x="1734820" y="9477375"/>
          <a:ext cx="22225" cy="2286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6"/>
  <sheetViews>
    <sheetView workbookViewId="0">
      <selection activeCell="D245" sqref="D245:D246"/>
    </sheetView>
  </sheetViews>
  <sheetFormatPr defaultColWidth="9" defaultRowHeight="13.5"/>
  <cols>
    <col min="1" max="1" width="9" style="13"/>
    <col min="4" max="5" width="17.1333333333333" customWidth="true"/>
    <col min="8" max="8" width="27.25" style="20" customWidth="true"/>
    <col min="9" max="9" width="43.25" customWidth="true"/>
    <col min="10" max="10" width="33.75" customWidth="true"/>
    <col min="11" max="11" width="17.1333333333333" customWidth="true"/>
  </cols>
  <sheetData>
    <row r="1" ht="31.5" customHeight="true" spans="1:12">
      <c r="A1" s="342" t="s">
        <v>0</v>
      </c>
      <c r="B1" s="342"/>
      <c r="C1" s="342"/>
      <c r="D1" s="342"/>
      <c r="E1" s="342"/>
      <c r="F1" s="342"/>
      <c r="G1" s="342"/>
      <c r="H1" s="357"/>
      <c r="I1" s="362"/>
      <c r="J1" s="342"/>
      <c r="K1" s="342"/>
      <c r="L1" s="342"/>
    </row>
    <row r="2" ht="14.25" spans="1:12">
      <c r="A2" s="343" t="s">
        <v>1</v>
      </c>
      <c r="B2" s="344"/>
      <c r="C2" s="343"/>
      <c r="D2" s="345"/>
      <c r="E2" s="344"/>
      <c r="F2" s="343"/>
      <c r="G2" s="343"/>
      <c r="H2" s="344"/>
      <c r="I2" s="363"/>
      <c r="J2" s="344"/>
      <c r="K2" s="364"/>
      <c r="L2" s="344"/>
    </row>
    <row r="3" ht="112.5" customHeight="true" spans="1:12">
      <c r="A3" s="261" t="s">
        <v>2</v>
      </c>
      <c r="B3" s="261" t="s">
        <v>3</v>
      </c>
      <c r="C3" s="261" t="s">
        <v>4</v>
      </c>
      <c r="D3" s="261" t="s">
        <v>5</v>
      </c>
      <c r="E3" s="261" t="s">
        <v>6</v>
      </c>
      <c r="F3" s="261" t="s">
        <v>7</v>
      </c>
      <c r="G3" s="291" t="s">
        <v>8</v>
      </c>
      <c r="H3" s="291" t="s">
        <v>9</v>
      </c>
      <c r="I3" s="338" t="s">
        <v>10</v>
      </c>
      <c r="J3" s="291" t="s">
        <v>11</v>
      </c>
      <c r="K3" s="291" t="s">
        <v>12</v>
      </c>
      <c r="L3" s="291" t="s">
        <v>13</v>
      </c>
    </row>
    <row r="4" ht="57" spans="1:12">
      <c r="A4" s="346">
        <v>1</v>
      </c>
      <c r="B4" s="347" t="s">
        <v>14</v>
      </c>
      <c r="C4" s="347" t="s">
        <v>15</v>
      </c>
      <c r="D4" s="347" t="s">
        <v>16</v>
      </c>
      <c r="E4" s="292" t="s">
        <v>17</v>
      </c>
      <c r="F4" s="358" t="s">
        <v>18</v>
      </c>
      <c r="G4" s="358" t="s">
        <v>19</v>
      </c>
      <c r="H4" s="79" t="s">
        <v>20</v>
      </c>
      <c r="I4" s="365" t="s">
        <v>21</v>
      </c>
      <c r="J4" s="366" t="s">
        <v>22</v>
      </c>
      <c r="K4" s="347" t="s">
        <v>23</v>
      </c>
      <c r="L4" s="366"/>
    </row>
    <row r="5" ht="28.5" customHeight="true" spans="1:12">
      <c r="A5" s="348"/>
      <c r="B5" s="349"/>
      <c r="C5" s="349"/>
      <c r="D5" s="26" t="s">
        <v>24</v>
      </c>
      <c r="E5" s="294" t="s">
        <v>25</v>
      </c>
      <c r="F5" s="26"/>
      <c r="G5" s="26"/>
      <c r="H5" s="359"/>
      <c r="I5" s="367"/>
      <c r="J5" s="348"/>
      <c r="K5" s="349"/>
      <c r="L5" s="348"/>
    </row>
    <row r="6" ht="28.5" spans="1:12">
      <c r="A6" s="348"/>
      <c r="B6" s="349"/>
      <c r="C6" s="349"/>
      <c r="D6" s="349" t="s">
        <v>26</v>
      </c>
      <c r="E6" s="292" t="s">
        <v>27</v>
      </c>
      <c r="F6" s="26"/>
      <c r="G6" s="26"/>
      <c r="H6" s="359"/>
      <c r="I6" s="367"/>
      <c r="J6" s="348"/>
      <c r="K6" s="349"/>
      <c r="L6" s="348"/>
    </row>
    <row r="7" ht="28.5" spans="1:12">
      <c r="A7" s="26">
        <v>2</v>
      </c>
      <c r="B7" s="349" t="s">
        <v>14</v>
      </c>
      <c r="C7" s="26" t="s">
        <v>28</v>
      </c>
      <c r="D7" s="26" t="s">
        <v>29</v>
      </c>
      <c r="E7" s="292" t="s">
        <v>29</v>
      </c>
      <c r="F7" s="26" t="s">
        <v>30</v>
      </c>
      <c r="G7" s="26" t="s">
        <v>31</v>
      </c>
      <c r="H7" s="30" t="s">
        <v>32</v>
      </c>
      <c r="I7" s="26" t="s">
        <v>33</v>
      </c>
      <c r="J7" s="26" t="s">
        <v>22</v>
      </c>
      <c r="K7" s="26" t="s">
        <v>34</v>
      </c>
      <c r="L7" s="26"/>
    </row>
    <row r="8" ht="28.5" spans="1:12">
      <c r="A8" s="26"/>
      <c r="B8" s="349"/>
      <c r="C8" s="26"/>
      <c r="D8" s="26"/>
      <c r="E8" s="292" t="s">
        <v>35</v>
      </c>
      <c r="F8" s="26"/>
      <c r="G8" s="26"/>
      <c r="H8" s="30"/>
      <c r="I8" s="26"/>
      <c r="J8" s="26"/>
      <c r="K8" s="26"/>
      <c r="L8" s="26"/>
    </row>
    <row r="9" ht="28.5" spans="1:12">
      <c r="A9" s="26"/>
      <c r="B9" s="349"/>
      <c r="C9" s="26"/>
      <c r="D9" s="26" t="s">
        <v>36</v>
      </c>
      <c r="E9" s="292" t="s">
        <v>36</v>
      </c>
      <c r="F9" s="26"/>
      <c r="G9" s="26"/>
      <c r="H9" s="30"/>
      <c r="I9" s="26"/>
      <c r="J9" s="26"/>
      <c r="K9" s="26"/>
      <c r="L9" s="26"/>
    </row>
    <row r="10" ht="42.75" spans="1:12">
      <c r="A10" s="26"/>
      <c r="B10" s="349"/>
      <c r="C10" s="26"/>
      <c r="D10" s="26"/>
      <c r="E10" s="292" t="s">
        <v>37</v>
      </c>
      <c r="F10" s="26"/>
      <c r="G10" s="26"/>
      <c r="H10" s="30"/>
      <c r="I10" s="26"/>
      <c r="J10" s="26"/>
      <c r="K10" s="26"/>
      <c r="L10" s="26"/>
    </row>
    <row r="11" ht="409.5" customHeight="true" spans="1:12">
      <c r="A11" s="26">
        <v>3</v>
      </c>
      <c r="B11" s="349" t="s">
        <v>14</v>
      </c>
      <c r="C11" s="26" t="s">
        <v>38</v>
      </c>
      <c r="D11" s="26" t="s">
        <v>39</v>
      </c>
      <c r="E11" s="292" t="s">
        <v>40</v>
      </c>
      <c r="F11" s="26" t="s">
        <v>30</v>
      </c>
      <c r="G11" s="26" t="s">
        <v>31</v>
      </c>
      <c r="H11" s="30" t="s">
        <v>41</v>
      </c>
      <c r="I11" s="26" t="s">
        <v>33</v>
      </c>
      <c r="J11" s="26" t="s">
        <v>22</v>
      </c>
      <c r="K11" s="26" t="s">
        <v>42</v>
      </c>
      <c r="L11" s="26"/>
    </row>
    <row r="12" ht="42.75" spans="1:12">
      <c r="A12" s="26"/>
      <c r="B12" s="349"/>
      <c r="C12" s="26"/>
      <c r="D12" s="26" t="s">
        <v>43</v>
      </c>
      <c r="E12" s="292" t="s">
        <v>43</v>
      </c>
      <c r="F12" s="26"/>
      <c r="G12" s="26"/>
      <c r="H12" s="30"/>
      <c r="I12" s="26"/>
      <c r="J12" s="26"/>
      <c r="K12" s="26"/>
      <c r="L12" s="26"/>
    </row>
    <row r="13" ht="42.75" spans="1:12">
      <c r="A13" s="26"/>
      <c r="B13" s="349"/>
      <c r="C13" s="26"/>
      <c r="D13" s="26"/>
      <c r="E13" s="292" t="s">
        <v>44</v>
      </c>
      <c r="F13" s="26"/>
      <c r="G13" s="26"/>
      <c r="H13" s="30"/>
      <c r="I13" s="26"/>
      <c r="J13" s="26"/>
      <c r="K13" s="26"/>
      <c r="L13" s="26"/>
    </row>
    <row r="14" ht="57" customHeight="true" spans="1:12">
      <c r="A14" s="26"/>
      <c r="B14" s="349"/>
      <c r="C14" s="26"/>
      <c r="D14" s="26"/>
      <c r="E14" s="292" t="s">
        <v>45</v>
      </c>
      <c r="F14" s="26"/>
      <c r="G14" s="26"/>
      <c r="H14" s="30"/>
      <c r="I14" s="26"/>
      <c r="J14" s="26"/>
      <c r="K14" s="26"/>
      <c r="L14" s="26"/>
    </row>
    <row r="15" ht="57" spans="1:12">
      <c r="A15" s="26"/>
      <c r="B15" s="349"/>
      <c r="C15" s="26"/>
      <c r="D15" s="26" t="s">
        <v>46</v>
      </c>
      <c r="E15" s="292" t="s">
        <v>47</v>
      </c>
      <c r="F15" s="26"/>
      <c r="G15" s="26"/>
      <c r="H15" s="30"/>
      <c r="I15" s="26"/>
      <c r="J15" s="26"/>
      <c r="K15" s="26"/>
      <c r="L15" s="26"/>
    </row>
    <row r="16" ht="57" customHeight="true" spans="1:12">
      <c r="A16" s="26"/>
      <c r="B16" s="349"/>
      <c r="C16" s="26"/>
      <c r="D16" s="26"/>
      <c r="E16" s="292" t="s">
        <v>48</v>
      </c>
      <c r="F16" s="26"/>
      <c r="G16" s="26"/>
      <c r="H16" s="30"/>
      <c r="I16" s="26"/>
      <c r="J16" s="26"/>
      <c r="K16" s="26"/>
      <c r="L16" s="26"/>
    </row>
    <row r="17" ht="28.5" spans="1:12">
      <c r="A17" s="26"/>
      <c r="B17" s="349"/>
      <c r="C17" s="26"/>
      <c r="D17" s="26"/>
      <c r="E17" s="292" t="s">
        <v>46</v>
      </c>
      <c r="F17" s="26"/>
      <c r="G17" s="26"/>
      <c r="H17" s="30"/>
      <c r="I17" s="26"/>
      <c r="J17" s="26"/>
      <c r="K17" s="26"/>
      <c r="L17" s="26"/>
    </row>
    <row r="18" ht="85.5" spans="1:12">
      <c r="A18" s="348" t="s">
        <v>49</v>
      </c>
      <c r="B18" s="349" t="s">
        <v>50</v>
      </c>
      <c r="C18" s="349" t="s">
        <v>51</v>
      </c>
      <c r="D18" s="26" t="s">
        <v>52</v>
      </c>
      <c r="E18" s="35" t="s">
        <v>52</v>
      </c>
      <c r="F18" s="26" t="s">
        <v>30</v>
      </c>
      <c r="G18" s="26" t="s">
        <v>53</v>
      </c>
      <c r="H18" s="83" t="s">
        <v>54</v>
      </c>
      <c r="I18" s="367" t="s">
        <v>55</v>
      </c>
      <c r="J18" s="348" t="s">
        <v>22</v>
      </c>
      <c r="K18" s="26" t="s">
        <v>56</v>
      </c>
      <c r="L18" s="348"/>
    </row>
    <row r="19" ht="99.75" spans="1:12">
      <c r="A19" s="348"/>
      <c r="B19" s="349"/>
      <c r="C19" s="349"/>
      <c r="D19" s="26" t="s">
        <v>57</v>
      </c>
      <c r="E19" s="26" t="s">
        <v>57</v>
      </c>
      <c r="F19" s="26"/>
      <c r="G19" s="26"/>
      <c r="H19" s="359"/>
      <c r="I19" s="367"/>
      <c r="J19" s="348"/>
      <c r="K19" s="26"/>
      <c r="L19" s="348"/>
    </row>
    <row r="20" ht="85.5" customHeight="true" spans="1:12">
      <c r="A20" s="348"/>
      <c r="B20" s="349"/>
      <c r="C20" s="349"/>
      <c r="D20" s="26" t="s">
        <v>58</v>
      </c>
      <c r="E20" s="26" t="s">
        <v>58</v>
      </c>
      <c r="F20" s="26"/>
      <c r="G20" s="26"/>
      <c r="H20" s="359"/>
      <c r="I20" s="367"/>
      <c r="J20" s="348"/>
      <c r="K20" s="26"/>
      <c r="L20" s="348"/>
    </row>
    <row r="21" ht="85.5" spans="1:12">
      <c r="A21" s="348"/>
      <c r="B21" s="349"/>
      <c r="C21" s="349"/>
      <c r="D21" s="26" t="s">
        <v>59</v>
      </c>
      <c r="E21" s="26" t="s">
        <v>59</v>
      </c>
      <c r="F21" s="26"/>
      <c r="G21" s="26"/>
      <c r="H21" s="359"/>
      <c r="I21" s="367"/>
      <c r="J21" s="348"/>
      <c r="K21" s="26"/>
      <c r="L21" s="348"/>
    </row>
    <row r="22" ht="71.25" spans="1:12">
      <c r="A22" s="348"/>
      <c r="B22" s="349"/>
      <c r="C22" s="349"/>
      <c r="D22" s="26" t="s">
        <v>60</v>
      </c>
      <c r="E22" s="26" t="s">
        <v>60</v>
      </c>
      <c r="F22" s="26"/>
      <c r="G22" s="26"/>
      <c r="H22" s="359"/>
      <c r="I22" s="367"/>
      <c r="J22" s="348"/>
      <c r="K22" s="26"/>
      <c r="L22" s="348"/>
    </row>
    <row r="23" ht="57" spans="1:12">
      <c r="A23" s="348" t="s">
        <v>61</v>
      </c>
      <c r="B23" s="349" t="s">
        <v>62</v>
      </c>
      <c r="C23" s="349" t="s">
        <v>63</v>
      </c>
      <c r="D23" s="26" t="s">
        <v>64</v>
      </c>
      <c r="E23" s="26" t="s">
        <v>64</v>
      </c>
      <c r="F23" s="26" t="s">
        <v>65</v>
      </c>
      <c r="G23" s="26" t="s">
        <v>66</v>
      </c>
      <c r="H23" s="83" t="s">
        <v>67</v>
      </c>
      <c r="I23" s="367" t="s">
        <v>68</v>
      </c>
      <c r="J23" s="348" t="s">
        <v>22</v>
      </c>
      <c r="K23" s="26" t="s">
        <v>69</v>
      </c>
      <c r="L23" s="348"/>
    </row>
    <row r="24" ht="57" spans="1:12">
      <c r="A24" s="348"/>
      <c r="B24" s="349"/>
      <c r="C24" s="349"/>
      <c r="D24" s="26" t="s">
        <v>70</v>
      </c>
      <c r="E24" s="26" t="s">
        <v>70</v>
      </c>
      <c r="F24" s="26"/>
      <c r="G24" s="26"/>
      <c r="H24" s="359"/>
      <c r="I24" s="367"/>
      <c r="J24" s="348"/>
      <c r="K24" s="26" t="s">
        <v>69</v>
      </c>
      <c r="L24" s="348"/>
    </row>
    <row r="25" ht="71.25" spans="1:12">
      <c r="A25" s="348" t="s">
        <v>71</v>
      </c>
      <c r="B25" s="349" t="s">
        <v>72</v>
      </c>
      <c r="C25" s="349" t="s">
        <v>73</v>
      </c>
      <c r="D25" s="26" t="s">
        <v>74</v>
      </c>
      <c r="E25" s="26" t="s">
        <v>74</v>
      </c>
      <c r="F25" s="26" t="s">
        <v>65</v>
      </c>
      <c r="G25" s="26" t="s">
        <v>75</v>
      </c>
      <c r="H25" s="359" t="s">
        <v>76</v>
      </c>
      <c r="I25" s="367" t="s">
        <v>77</v>
      </c>
      <c r="J25" s="348" t="s">
        <v>22</v>
      </c>
      <c r="K25" s="26" t="s">
        <v>78</v>
      </c>
      <c r="L25" s="348"/>
    </row>
    <row r="26" ht="85.5" spans="1:12">
      <c r="A26" s="348"/>
      <c r="B26" s="349"/>
      <c r="C26" s="349"/>
      <c r="D26" s="26" t="s">
        <v>79</v>
      </c>
      <c r="E26" s="26" t="s">
        <v>79</v>
      </c>
      <c r="F26" s="26"/>
      <c r="G26" s="26"/>
      <c r="H26" s="359"/>
      <c r="I26" s="367"/>
      <c r="J26" s="348"/>
      <c r="K26" s="26"/>
      <c r="L26" s="348"/>
    </row>
    <row r="27" ht="28.5" spans="1:12">
      <c r="A27" s="348" t="s">
        <v>80</v>
      </c>
      <c r="B27" s="349"/>
      <c r="C27" s="349" t="s">
        <v>81</v>
      </c>
      <c r="D27" s="349" t="s">
        <v>82</v>
      </c>
      <c r="E27" s="26" t="s">
        <v>83</v>
      </c>
      <c r="F27" s="26" t="s">
        <v>84</v>
      </c>
      <c r="G27" s="26" t="s">
        <v>85</v>
      </c>
      <c r="H27" s="359" t="s">
        <v>86</v>
      </c>
      <c r="I27" s="367" t="s">
        <v>87</v>
      </c>
      <c r="J27" s="348" t="s">
        <v>22</v>
      </c>
      <c r="K27" s="26" t="s">
        <v>88</v>
      </c>
      <c r="L27" s="348"/>
    </row>
    <row r="28" ht="28.5" spans="1:12">
      <c r="A28" s="348"/>
      <c r="B28" s="349"/>
      <c r="C28" s="349"/>
      <c r="D28" s="349"/>
      <c r="E28" s="26" t="s">
        <v>89</v>
      </c>
      <c r="F28" s="26"/>
      <c r="G28" s="26"/>
      <c r="H28" s="359"/>
      <c r="I28" s="367"/>
      <c r="J28" s="348"/>
      <c r="K28" s="26"/>
      <c r="L28" s="348"/>
    </row>
    <row r="29" ht="85.5" spans="1:12">
      <c r="A29" s="348"/>
      <c r="B29" s="349"/>
      <c r="C29" s="349"/>
      <c r="D29" s="349"/>
      <c r="E29" s="26" t="s">
        <v>90</v>
      </c>
      <c r="F29" s="26"/>
      <c r="G29" s="26"/>
      <c r="H29" s="359"/>
      <c r="I29" s="367"/>
      <c r="J29" s="348"/>
      <c r="K29" s="26"/>
      <c r="L29" s="348"/>
    </row>
    <row r="30" ht="71.25" spans="1:12">
      <c r="A30" s="348"/>
      <c r="B30" s="349"/>
      <c r="C30" s="349"/>
      <c r="D30" s="349"/>
      <c r="E30" s="26" t="s">
        <v>91</v>
      </c>
      <c r="F30" s="26"/>
      <c r="G30" s="26"/>
      <c r="H30" s="359"/>
      <c r="I30" s="367"/>
      <c r="J30" s="348"/>
      <c r="K30" s="26"/>
      <c r="L30" s="348"/>
    </row>
    <row r="31" ht="42.75" spans="1:12">
      <c r="A31" s="348"/>
      <c r="B31" s="349"/>
      <c r="C31" s="349"/>
      <c r="D31" s="349" t="s">
        <v>92</v>
      </c>
      <c r="E31" s="26" t="s">
        <v>93</v>
      </c>
      <c r="F31" s="26"/>
      <c r="G31" s="26"/>
      <c r="H31" s="359"/>
      <c r="I31" s="367"/>
      <c r="J31" s="348"/>
      <c r="K31" s="26"/>
      <c r="L31" s="348"/>
    </row>
    <row r="32" ht="28.5" spans="1:12">
      <c r="A32" s="348"/>
      <c r="B32" s="349"/>
      <c r="C32" s="349"/>
      <c r="D32" s="349"/>
      <c r="E32" s="26" t="s">
        <v>94</v>
      </c>
      <c r="F32" s="26"/>
      <c r="G32" s="26"/>
      <c r="H32" s="359"/>
      <c r="I32" s="367"/>
      <c r="J32" s="348"/>
      <c r="K32" s="26"/>
      <c r="L32" s="348"/>
    </row>
    <row r="33" ht="28.5" spans="1:12">
      <c r="A33" s="348"/>
      <c r="B33" s="349"/>
      <c r="C33" s="349"/>
      <c r="D33" s="349"/>
      <c r="E33" s="26" t="s">
        <v>95</v>
      </c>
      <c r="F33" s="26"/>
      <c r="G33" s="26"/>
      <c r="H33" s="359"/>
      <c r="I33" s="367"/>
      <c r="J33" s="348"/>
      <c r="K33" s="26"/>
      <c r="L33" s="348"/>
    </row>
    <row r="34" ht="42.75" spans="1:12">
      <c r="A34" s="348"/>
      <c r="B34" s="349"/>
      <c r="C34" s="349"/>
      <c r="D34" s="349"/>
      <c r="E34" s="26" t="s">
        <v>96</v>
      </c>
      <c r="F34" s="26"/>
      <c r="G34" s="26"/>
      <c r="H34" s="359"/>
      <c r="I34" s="367"/>
      <c r="J34" s="348"/>
      <c r="K34" s="26"/>
      <c r="L34" s="348"/>
    </row>
    <row r="35" ht="85.5" spans="1:12">
      <c r="A35" s="348"/>
      <c r="B35" s="349"/>
      <c r="C35" s="349"/>
      <c r="D35" s="349"/>
      <c r="E35" s="26" t="s">
        <v>97</v>
      </c>
      <c r="F35" s="26"/>
      <c r="G35" s="26"/>
      <c r="H35" s="359"/>
      <c r="I35" s="367"/>
      <c r="J35" s="348"/>
      <c r="K35" s="26"/>
      <c r="L35" s="348"/>
    </row>
    <row r="36" ht="42.75" spans="1:12">
      <c r="A36" s="348"/>
      <c r="B36" s="349"/>
      <c r="C36" s="349"/>
      <c r="D36" s="349"/>
      <c r="E36" s="26" t="s">
        <v>98</v>
      </c>
      <c r="F36" s="26"/>
      <c r="G36" s="26"/>
      <c r="H36" s="359"/>
      <c r="I36" s="367"/>
      <c r="J36" s="348"/>
      <c r="K36" s="26"/>
      <c r="L36" s="348"/>
    </row>
    <row r="37" ht="28.5" spans="1:12">
      <c r="A37" s="348"/>
      <c r="B37" s="349"/>
      <c r="C37" s="349"/>
      <c r="D37" s="349" t="s">
        <v>99</v>
      </c>
      <c r="E37" s="26" t="s">
        <v>100</v>
      </c>
      <c r="F37" s="26"/>
      <c r="G37" s="26"/>
      <c r="H37" s="359"/>
      <c r="I37" s="367"/>
      <c r="J37" s="348"/>
      <c r="K37" s="26"/>
      <c r="L37" s="348"/>
    </row>
    <row r="38" ht="28.5" spans="1:12">
      <c r="A38" s="348"/>
      <c r="B38" s="349"/>
      <c r="C38" s="349"/>
      <c r="D38" s="349"/>
      <c r="E38" s="26" t="s">
        <v>101</v>
      </c>
      <c r="F38" s="26"/>
      <c r="G38" s="26"/>
      <c r="H38" s="359"/>
      <c r="I38" s="367"/>
      <c r="J38" s="348"/>
      <c r="K38" s="26"/>
      <c r="L38" s="348"/>
    </row>
    <row r="39" ht="42.75" spans="1:12">
      <c r="A39" s="348"/>
      <c r="B39" s="349"/>
      <c r="C39" s="349"/>
      <c r="D39" s="349"/>
      <c r="E39" s="26" t="s">
        <v>102</v>
      </c>
      <c r="F39" s="26"/>
      <c r="G39" s="26"/>
      <c r="H39" s="359"/>
      <c r="I39" s="367"/>
      <c r="J39" s="348"/>
      <c r="K39" s="26"/>
      <c r="L39" s="348"/>
    </row>
    <row r="40" ht="28.5" spans="1:12">
      <c r="A40" s="348"/>
      <c r="B40" s="349"/>
      <c r="C40" s="349"/>
      <c r="D40" s="349"/>
      <c r="E40" s="26" t="s">
        <v>103</v>
      </c>
      <c r="F40" s="26"/>
      <c r="G40" s="26"/>
      <c r="H40" s="359"/>
      <c r="I40" s="367"/>
      <c r="J40" s="348"/>
      <c r="K40" s="26"/>
      <c r="L40" s="348"/>
    </row>
    <row r="41" ht="71.25" spans="1:12">
      <c r="A41" s="348"/>
      <c r="B41" s="349"/>
      <c r="C41" s="349"/>
      <c r="D41" s="349"/>
      <c r="E41" s="26" t="s">
        <v>104</v>
      </c>
      <c r="F41" s="26"/>
      <c r="G41" s="26"/>
      <c r="H41" s="359"/>
      <c r="I41" s="367"/>
      <c r="J41" s="348"/>
      <c r="K41" s="26"/>
      <c r="L41" s="348"/>
    </row>
    <row r="42" ht="28.5" spans="1:12">
      <c r="A42" s="348"/>
      <c r="B42" s="349"/>
      <c r="C42" s="349"/>
      <c r="D42" s="349"/>
      <c r="E42" s="26" t="s">
        <v>105</v>
      </c>
      <c r="F42" s="26"/>
      <c r="G42" s="26"/>
      <c r="H42" s="359"/>
      <c r="I42" s="367"/>
      <c r="J42" s="348"/>
      <c r="K42" s="26"/>
      <c r="L42" s="348"/>
    </row>
    <row r="43" ht="28.5" spans="1:12">
      <c r="A43" s="348"/>
      <c r="B43" s="349"/>
      <c r="C43" s="349"/>
      <c r="D43" s="349"/>
      <c r="E43" s="26" t="s">
        <v>106</v>
      </c>
      <c r="F43" s="26"/>
      <c r="G43" s="26"/>
      <c r="H43" s="359"/>
      <c r="I43" s="367"/>
      <c r="J43" s="348"/>
      <c r="K43" s="26"/>
      <c r="L43" s="348"/>
    </row>
    <row r="44" ht="28.5" spans="1:12">
      <c r="A44" s="348"/>
      <c r="B44" s="349"/>
      <c r="C44" s="349"/>
      <c r="D44" s="349"/>
      <c r="E44" s="26" t="s">
        <v>107</v>
      </c>
      <c r="F44" s="26"/>
      <c r="G44" s="26"/>
      <c r="H44" s="359"/>
      <c r="I44" s="367"/>
      <c r="J44" s="348"/>
      <c r="K44" s="26"/>
      <c r="L44" s="348"/>
    </row>
    <row r="45" ht="28.5" spans="1:12">
      <c r="A45" s="348"/>
      <c r="B45" s="349"/>
      <c r="C45" s="349"/>
      <c r="D45" s="349"/>
      <c r="E45" s="26" t="s">
        <v>108</v>
      </c>
      <c r="F45" s="26"/>
      <c r="G45" s="26"/>
      <c r="H45" s="359"/>
      <c r="I45" s="367"/>
      <c r="J45" s="348"/>
      <c r="K45" s="26"/>
      <c r="L45" s="348"/>
    </row>
    <row r="46" ht="28.5" spans="1:12">
      <c r="A46" s="348"/>
      <c r="B46" s="349"/>
      <c r="C46" s="349"/>
      <c r="D46" s="349"/>
      <c r="E46" s="26" t="s">
        <v>109</v>
      </c>
      <c r="F46" s="26"/>
      <c r="G46" s="26"/>
      <c r="H46" s="359"/>
      <c r="I46" s="367"/>
      <c r="J46" s="348"/>
      <c r="K46" s="26"/>
      <c r="L46" s="348"/>
    </row>
    <row r="47" ht="42.75" spans="1:12">
      <c r="A47" s="348" t="s">
        <v>110</v>
      </c>
      <c r="B47" s="26" t="s">
        <v>111</v>
      </c>
      <c r="C47" s="350" t="s">
        <v>112</v>
      </c>
      <c r="D47" s="351" t="s">
        <v>113</v>
      </c>
      <c r="E47" s="360" t="s">
        <v>114</v>
      </c>
      <c r="F47" s="361" t="s">
        <v>115</v>
      </c>
      <c r="G47" s="26" t="s">
        <v>116</v>
      </c>
      <c r="H47" s="30" t="s">
        <v>117</v>
      </c>
      <c r="I47" s="30" t="s">
        <v>118</v>
      </c>
      <c r="J47" s="26" t="s">
        <v>119</v>
      </c>
      <c r="K47" s="368" t="s">
        <v>120</v>
      </c>
      <c r="L47" s="348"/>
    </row>
    <row r="48" ht="28.5" spans="1:12">
      <c r="A48" s="348"/>
      <c r="B48" s="26"/>
      <c r="C48" s="350"/>
      <c r="D48" s="352"/>
      <c r="E48" s="360" t="s">
        <v>121</v>
      </c>
      <c r="F48" s="361"/>
      <c r="G48" s="26"/>
      <c r="H48" s="30"/>
      <c r="I48" s="30"/>
      <c r="J48" s="26"/>
      <c r="K48" s="368"/>
      <c r="L48" s="348"/>
    </row>
    <row r="49" ht="42.75" spans="1:12">
      <c r="A49" s="348"/>
      <c r="B49" s="26"/>
      <c r="C49" s="350"/>
      <c r="D49" s="352"/>
      <c r="E49" s="360" t="s">
        <v>122</v>
      </c>
      <c r="F49" s="361"/>
      <c r="G49" s="26"/>
      <c r="H49" s="30"/>
      <c r="I49" s="30"/>
      <c r="J49" s="26"/>
      <c r="K49" s="368"/>
      <c r="L49" s="348"/>
    </row>
    <row r="50" ht="57" spans="1:12">
      <c r="A50" s="348"/>
      <c r="B50" s="26"/>
      <c r="C50" s="350"/>
      <c r="D50" s="352"/>
      <c r="E50" s="360" t="s">
        <v>123</v>
      </c>
      <c r="F50" s="361"/>
      <c r="G50" s="26"/>
      <c r="H50" s="30"/>
      <c r="I50" s="30"/>
      <c r="J50" s="26"/>
      <c r="K50" s="368"/>
      <c r="L50" s="348"/>
    </row>
    <row r="51" ht="57" spans="1:12">
      <c r="A51" s="348"/>
      <c r="B51" s="26"/>
      <c r="C51" s="350"/>
      <c r="D51" s="353"/>
      <c r="E51" s="360" t="s">
        <v>124</v>
      </c>
      <c r="F51" s="361"/>
      <c r="G51" s="26"/>
      <c r="H51" s="30"/>
      <c r="I51" s="30"/>
      <c r="J51" s="26"/>
      <c r="K51" s="368"/>
      <c r="L51" s="348"/>
    </row>
    <row r="52" ht="42.75" spans="1:12">
      <c r="A52" s="348"/>
      <c r="B52" s="26"/>
      <c r="C52" s="26"/>
      <c r="D52" s="32" t="s">
        <v>125</v>
      </c>
      <c r="E52" s="26" t="s">
        <v>126</v>
      </c>
      <c r="F52" s="361"/>
      <c r="G52" s="26"/>
      <c r="H52" s="30"/>
      <c r="I52" s="30"/>
      <c r="J52" s="26"/>
      <c r="K52" s="368"/>
      <c r="L52" s="348"/>
    </row>
    <row r="53" ht="42.75" spans="1:12">
      <c r="A53" s="348"/>
      <c r="B53" s="26"/>
      <c r="C53" s="26"/>
      <c r="D53" s="35"/>
      <c r="E53" s="26" t="s">
        <v>127</v>
      </c>
      <c r="F53" s="361"/>
      <c r="G53" s="26"/>
      <c r="H53" s="30"/>
      <c r="I53" s="30"/>
      <c r="J53" s="26"/>
      <c r="K53" s="368"/>
      <c r="L53" s="348"/>
    </row>
    <row r="54" ht="57" spans="1:12">
      <c r="A54" s="348"/>
      <c r="B54" s="26"/>
      <c r="C54" s="26"/>
      <c r="D54" s="354" t="s">
        <v>128</v>
      </c>
      <c r="E54" s="26" t="s">
        <v>129</v>
      </c>
      <c r="F54" s="361"/>
      <c r="G54" s="26"/>
      <c r="H54" s="30"/>
      <c r="I54" s="30"/>
      <c r="J54" s="26"/>
      <c r="K54" s="368"/>
      <c r="L54" s="348"/>
    </row>
    <row r="55" ht="42.75" spans="1:12">
      <c r="A55" s="348"/>
      <c r="B55" s="26"/>
      <c r="C55" s="26"/>
      <c r="D55" s="355"/>
      <c r="E55" s="26" t="s">
        <v>130</v>
      </c>
      <c r="F55" s="361"/>
      <c r="G55" s="26"/>
      <c r="H55" s="30"/>
      <c r="I55" s="30"/>
      <c r="J55" s="26"/>
      <c r="K55" s="368"/>
      <c r="L55" s="348"/>
    </row>
    <row r="56" ht="71.25" spans="1:12">
      <c r="A56" s="348"/>
      <c r="B56" s="26"/>
      <c r="C56" s="26"/>
      <c r="D56" s="356"/>
      <c r="E56" s="26" t="s">
        <v>131</v>
      </c>
      <c r="F56" s="361"/>
      <c r="G56" s="26"/>
      <c r="H56" s="30"/>
      <c r="I56" s="30"/>
      <c r="J56" s="26"/>
      <c r="K56" s="368"/>
      <c r="L56" s="348"/>
    </row>
    <row r="57" ht="85.5" spans="1:12">
      <c r="A57" s="26">
        <v>9</v>
      </c>
      <c r="B57" s="349" t="s">
        <v>14</v>
      </c>
      <c r="C57" s="349" t="s">
        <v>132</v>
      </c>
      <c r="D57" s="349" t="s">
        <v>133</v>
      </c>
      <c r="E57" s="26" t="s">
        <v>134</v>
      </c>
      <c r="F57" s="26" t="s">
        <v>135</v>
      </c>
      <c r="G57" s="26" t="s">
        <v>136</v>
      </c>
      <c r="H57" s="30" t="s">
        <v>137</v>
      </c>
      <c r="I57" s="26" t="s">
        <v>138</v>
      </c>
      <c r="J57" s="26" t="s">
        <v>22</v>
      </c>
      <c r="K57" s="26" t="s">
        <v>139</v>
      </c>
      <c r="L57" s="26"/>
    </row>
    <row r="58" ht="28.5" spans="1:12">
      <c r="A58" s="26"/>
      <c r="B58" s="349"/>
      <c r="C58" s="349"/>
      <c r="D58" s="349"/>
      <c r="E58" s="26" t="s">
        <v>140</v>
      </c>
      <c r="F58" s="26"/>
      <c r="G58" s="26"/>
      <c r="H58" s="30"/>
      <c r="I58" s="26"/>
      <c r="J58" s="26"/>
      <c r="K58" s="26"/>
      <c r="L58" s="26"/>
    </row>
    <row r="59" ht="28.5" spans="1:12">
      <c r="A59" s="26"/>
      <c r="B59" s="349"/>
      <c r="C59" s="349"/>
      <c r="D59" s="349"/>
      <c r="E59" s="26" t="s">
        <v>141</v>
      </c>
      <c r="F59" s="26"/>
      <c r="G59" s="26"/>
      <c r="H59" s="30"/>
      <c r="I59" s="26"/>
      <c r="J59" s="26"/>
      <c r="K59" s="26"/>
      <c r="L59" s="26"/>
    </row>
    <row r="60" ht="42.75" spans="1:12">
      <c r="A60" s="26"/>
      <c r="B60" s="349"/>
      <c r="C60" s="349"/>
      <c r="D60" s="349"/>
      <c r="E60" s="26" t="s">
        <v>142</v>
      </c>
      <c r="F60" s="26"/>
      <c r="G60" s="26"/>
      <c r="H60" s="30"/>
      <c r="I60" s="26"/>
      <c r="J60" s="26"/>
      <c r="K60" s="26"/>
      <c r="L60" s="26"/>
    </row>
    <row r="61" ht="28.5" spans="1:12">
      <c r="A61" s="26"/>
      <c r="B61" s="349"/>
      <c r="C61" s="349"/>
      <c r="D61" s="349"/>
      <c r="E61" s="26" t="s">
        <v>143</v>
      </c>
      <c r="F61" s="26"/>
      <c r="G61" s="26"/>
      <c r="H61" s="30"/>
      <c r="I61" s="26"/>
      <c r="J61" s="26"/>
      <c r="K61" s="26"/>
      <c r="L61" s="26"/>
    </row>
    <row r="62" ht="28.5" spans="1:12">
      <c r="A62" s="26"/>
      <c r="B62" s="349"/>
      <c r="C62" s="349"/>
      <c r="D62" s="349"/>
      <c r="E62" s="26" t="s">
        <v>144</v>
      </c>
      <c r="F62" s="26"/>
      <c r="G62" s="26"/>
      <c r="H62" s="30"/>
      <c r="I62" s="26"/>
      <c r="J62" s="26"/>
      <c r="K62" s="26"/>
      <c r="L62" s="26"/>
    </row>
    <row r="63" ht="28.5" spans="1:12">
      <c r="A63" s="26"/>
      <c r="B63" s="349"/>
      <c r="C63" s="349"/>
      <c r="D63" s="349"/>
      <c r="E63" s="26" t="s">
        <v>145</v>
      </c>
      <c r="F63" s="26"/>
      <c r="G63" s="26"/>
      <c r="H63" s="30"/>
      <c r="I63" s="26"/>
      <c r="J63" s="26"/>
      <c r="K63" s="26"/>
      <c r="L63" s="26"/>
    </row>
    <row r="64" ht="14.25" spans="1:12">
      <c r="A64" s="26"/>
      <c r="B64" s="349"/>
      <c r="C64" s="349"/>
      <c r="D64" s="349"/>
      <c r="E64" s="26" t="s">
        <v>146</v>
      </c>
      <c r="F64" s="26"/>
      <c r="G64" s="26"/>
      <c r="H64" s="30"/>
      <c r="I64" s="26"/>
      <c r="J64" s="26"/>
      <c r="K64" s="26"/>
      <c r="L64" s="26"/>
    </row>
    <row r="65" ht="28.5" spans="1:12">
      <c r="A65" s="26"/>
      <c r="B65" s="349"/>
      <c r="C65" s="349"/>
      <c r="D65" s="349"/>
      <c r="E65" s="26" t="s">
        <v>147</v>
      </c>
      <c r="F65" s="26"/>
      <c r="G65" s="26"/>
      <c r="H65" s="30"/>
      <c r="I65" s="26"/>
      <c r="J65" s="26"/>
      <c r="K65" s="26"/>
      <c r="L65" s="26"/>
    </row>
    <row r="66" ht="28.5" spans="1:12">
      <c r="A66" s="26"/>
      <c r="B66" s="349"/>
      <c r="C66" s="349"/>
      <c r="D66" s="349"/>
      <c r="E66" s="26" t="s">
        <v>148</v>
      </c>
      <c r="F66" s="26"/>
      <c r="G66" s="26"/>
      <c r="H66" s="30"/>
      <c r="I66" s="26"/>
      <c r="J66" s="26"/>
      <c r="K66" s="26"/>
      <c r="L66" s="26"/>
    </row>
    <row r="67" ht="28.5" spans="1:12">
      <c r="A67" s="26"/>
      <c r="B67" s="349"/>
      <c r="C67" s="349"/>
      <c r="D67" s="349"/>
      <c r="E67" s="26" t="s">
        <v>149</v>
      </c>
      <c r="F67" s="26"/>
      <c r="G67" s="26"/>
      <c r="H67" s="30"/>
      <c r="I67" s="26"/>
      <c r="J67" s="26"/>
      <c r="K67" s="26"/>
      <c r="L67" s="26"/>
    </row>
    <row r="68" ht="42.75" spans="1:12">
      <c r="A68" s="26"/>
      <c r="B68" s="349"/>
      <c r="C68" s="349"/>
      <c r="D68" s="349"/>
      <c r="E68" s="26" t="s">
        <v>150</v>
      </c>
      <c r="F68" s="26"/>
      <c r="G68" s="26"/>
      <c r="H68" s="30"/>
      <c r="I68" s="26"/>
      <c r="J68" s="26"/>
      <c r="K68" s="26"/>
      <c r="L68" s="26"/>
    </row>
    <row r="69" ht="28.5" spans="1:12">
      <c r="A69" s="26"/>
      <c r="B69" s="349"/>
      <c r="C69" s="349"/>
      <c r="D69" s="349"/>
      <c r="E69" s="26" t="s">
        <v>151</v>
      </c>
      <c r="F69" s="26"/>
      <c r="G69" s="26"/>
      <c r="H69" s="30"/>
      <c r="I69" s="26"/>
      <c r="J69" s="26"/>
      <c r="K69" s="26"/>
      <c r="L69" s="26"/>
    </row>
    <row r="70" ht="14.25" spans="1:12">
      <c r="A70" s="26"/>
      <c r="B70" s="349"/>
      <c r="C70" s="349"/>
      <c r="D70" s="349"/>
      <c r="E70" s="26" t="s">
        <v>152</v>
      </c>
      <c r="F70" s="26"/>
      <c r="G70" s="26"/>
      <c r="H70" s="30"/>
      <c r="I70" s="26"/>
      <c r="J70" s="26"/>
      <c r="K70" s="26"/>
      <c r="L70" s="26"/>
    </row>
    <row r="71" ht="14.25" spans="1:12">
      <c r="A71" s="26"/>
      <c r="B71" s="349"/>
      <c r="C71" s="349"/>
      <c r="D71" s="349"/>
      <c r="E71" s="26" t="s">
        <v>153</v>
      </c>
      <c r="F71" s="26"/>
      <c r="G71" s="26"/>
      <c r="H71" s="30"/>
      <c r="I71" s="26"/>
      <c r="J71" s="26"/>
      <c r="K71" s="26"/>
      <c r="L71" s="26"/>
    </row>
    <row r="72" ht="71.25" spans="1:12">
      <c r="A72" s="26"/>
      <c r="B72" s="349"/>
      <c r="C72" s="349"/>
      <c r="D72" s="349" t="s">
        <v>154</v>
      </c>
      <c r="E72" s="26" t="s">
        <v>155</v>
      </c>
      <c r="F72" s="26"/>
      <c r="G72" s="26"/>
      <c r="H72" s="30"/>
      <c r="I72" s="26"/>
      <c r="J72" s="26"/>
      <c r="K72" s="26"/>
      <c r="L72" s="26"/>
    </row>
    <row r="73" ht="28.5" spans="1:12">
      <c r="A73" s="26"/>
      <c r="B73" s="349"/>
      <c r="C73" s="349"/>
      <c r="D73" s="349"/>
      <c r="E73" s="26" t="s">
        <v>156</v>
      </c>
      <c r="F73" s="26"/>
      <c r="G73" s="26"/>
      <c r="H73" s="30"/>
      <c r="I73" s="26"/>
      <c r="J73" s="26"/>
      <c r="K73" s="26"/>
      <c r="L73" s="26"/>
    </row>
    <row r="74" ht="14.25" spans="1:12">
      <c r="A74" s="26"/>
      <c r="B74" s="349"/>
      <c r="C74" s="349"/>
      <c r="D74" s="349"/>
      <c r="E74" s="26" t="s">
        <v>157</v>
      </c>
      <c r="F74" s="26"/>
      <c r="G74" s="26"/>
      <c r="H74" s="30"/>
      <c r="I74" s="26"/>
      <c r="J74" s="26"/>
      <c r="K74" s="26"/>
      <c r="L74" s="26"/>
    </row>
    <row r="75" ht="14.25" spans="1:12">
      <c r="A75" s="26"/>
      <c r="B75" s="349"/>
      <c r="C75" s="349"/>
      <c r="D75" s="349"/>
      <c r="E75" s="26" t="s">
        <v>158</v>
      </c>
      <c r="F75" s="26"/>
      <c r="G75" s="26"/>
      <c r="H75" s="30"/>
      <c r="I75" s="26"/>
      <c r="J75" s="26"/>
      <c r="K75" s="26"/>
      <c r="L75" s="26"/>
    </row>
    <row r="76" ht="28.5" spans="1:12">
      <c r="A76" s="26"/>
      <c r="B76" s="349"/>
      <c r="C76" s="349"/>
      <c r="D76" s="349"/>
      <c r="E76" s="26" t="s">
        <v>159</v>
      </c>
      <c r="F76" s="26"/>
      <c r="G76" s="26"/>
      <c r="H76" s="30"/>
      <c r="I76" s="26"/>
      <c r="J76" s="26"/>
      <c r="K76" s="26"/>
      <c r="L76" s="26"/>
    </row>
    <row r="77" ht="28.5" spans="1:12">
      <c r="A77" s="26"/>
      <c r="B77" s="349"/>
      <c r="C77" s="349"/>
      <c r="D77" s="349"/>
      <c r="E77" s="26" t="s">
        <v>160</v>
      </c>
      <c r="F77" s="26"/>
      <c r="G77" s="26"/>
      <c r="H77" s="30"/>
      <c r="I77" s="26"/>
      <c r="J77" s="26"/>
      <c r="K77" s="26"/>
      <c r="L77" s="26"/>
    </row>
    <row r="78" ht="57" spans="1:12">
      <c r="A78" s="26"/>
      <c r="B78" s="349"/>
      <c r="C78" s="349"/>
      <c r="D78" s="349"/>
      <c r="E78" s="26" t="s">
        <v>161</v>
      </c>
      <c r="F78" s="26"/>
      <c r="G78" s="26"/>
      <c r="H78" s="30"/>
      <c r="I78" s="26"/>
      <c r="J78" s="26"/>
      <c r="K78" s="26"/>
      <c r="L78" s="26"/>
    </row>
    <row r="79" ht="14.25" spans="1:12">
      <c r="A79" s="26"/>
      <c r="B79" s="349"/>
      <c r="C79" s="349"/>
      <c r="D79" s="349"/>
      <c r="E79" s="26" t="s">
        <v>162</v>
      </c>
      <c r="F79" s="26"/>
      <c r="G79" s="26"/>
      <c r="H79" s="30"/>
      <c r="I79" s="26"/>
      <c r="J79" s="26"/>
      <c r="K79" s="26"/>
      <c r="L79" s="26"/>
    </row>
    <row r="80" ht="28.5" spans="1:12">
      <c r="A80" s="26"/>
      <c r="B80" s="349"/>
      <c r="C80" s="349"/>
      <c r="D80" s="349"/>
      <c r="E80" s="26" t="s">
        <v>163</v>
      </c>
      <c r="F80" s="26"/>
      <c r="G80" s="26"/>
      <c r="H80" s="30"/>
      <c r="I80" s="26"/>
      <c r="J80" s="26"/>
      <c r="K80" s="26"/>
      <c r="L80" s="26"/>
    </row>
    <row r="81" ht="28.5" spans="1:12">
      <c r="A81" s="26"/>
      <c r="B81" s="349"/>
      <c r="C81" s="349"/>
      <c r="D81" s="349"/>
      <c r="E81" s="26" t="s">
        <v>164</v>
      </c>
      <c r="F81" s="26"/>
      <c r="G81" s="26"/>
      <c r="H81" s="30"/>
      <c r="I81" s="26"/>
      <c r="J81" s="26"/>
      <c r="K81" s="26"/>
      <c r="L81" s="26"/>
    </row>
    <row r="82" ht="28.5" spans="1:12">
      <c r="A82" s="26"/>
      <c r="B82" s="349"/>
      <c r="C82" s="349"/>
      <c r="D82" s="349" t="s">
        <v>165</v>
      </c>
      <c r="E82" s="26" t="s">
        <v>166</v>
      </c>
      <c r="F82" s="26"/>
      <c r="G82" s="26"/>
      <c r="H82" s="30"/>
      <c r="I82" s="26"/>
      <c r="J82" s="26"/>
      <c r="K82" s="26"/>
      <c r="L82" s="26"/>
    </row>
    <row r="83" ht="28.5" spans="1:12">
      <c r="A83" s="26"/>
      <c r="B83" s="349"/>
      <c r="C83" s="349"/>
      <c r="D83" s="349"/>
      <c r="E83" s="26" t="s">
        <v>167</v>
      </c>
      <c r="F83" s="26"/>
      <c r="G83" s="26"/>
      <c r="H83" s="30"/>
      <c r="I83" s="26"/>
      <c r="J83" s="26"/>
      <c r="K83" s="26"/>
      <c r="L83" s="26"/>
    </row>
    <row r="84" ht="28.5" spans="1:12">
      <c r="A84" s="26"/>
      <c r="B84" s="349"/>
      <c r="C84" s="349"/>
      <c r="D84" s="349"/>
      <c r="E84" s="26" t="s">
        <v>168</v>
      </c>
      <c r="F84" s="26"/>
      <c r="G84" s="26"/>
      <c r="H84" s="30"/>
      <c r="I84" s="26"/>
      <c r="J84" s="26"/>
      <c r="K84" s="26"/>
      <c r="L84" s="26"/>
    </row>
    <row r="85" ht="28.5" spans="1:12">
      <c r="A85" s="26"/>
      <c r="B85" s="349"/>
      <c r="C85" s="349"/>
      <c r="D85" s="349"/>
      <c r="E85" s="26" t="s">
        <v>169</v>
      </c>
      <c r="F85" s="26"/>
      <c r="G85" s="26"/>
      <c r="H85" s="30"/>
      <c r="I85" s="26"/>
      <c r="J85" s="26"/>
      <c r="K85" s="26"/>
      <c r="L85" s="26"/>
    </row>
    <row r="86" ht="28.5" spans="1:12">
      <c r="A86" s="26"/>
      <c r="B86" s="349"/>
      <c r="C86" s="349"/>
      <c r="D86" s="349"/>
      <c r="E86" s="26" t="s">
        <v>170</v>
      </c>
      <c r="F86" s="26"/>
      <c r="G86" s="26"/>
      <c r="H86" s="30"/>
      <c r="I86" s="26"/>
      <c r="J86" s="26"/>
      <c r="K86" s="26"/>
      <c r="L86" s="26"/>
    </row>
    <row r="87" ht="28.5" spans="1:12">
      <c r="A87" s="26"/>
      <c r="B87" s="349"/>
      <c r="C87" s="349"/>
      <c r="D87" s="349"/>
      <c r="E87" s="26" t="s">
        <v>171</v>
      </c>
      <c r="F87" s="26"/>
      <c r="G87" s="26"/>
      <c r="H87" s="30"/>
      <c r="I87" s="26"/>
      <c r="J87" s="26"/>
      <c r="K87" s="26"/>
      <c r="L87" s="26"/>
    </row>
    <row r="88" ht="42.75" spans="1:12">
      <c r="A88" s="26"/>
      <c r="B88" s="349"/>
      <c r="C88" s="349"/>
      <c r="D88" s="349"/>
      <c r="E88" s="26" t="s">
        <v>172</v>
      </c>
      <c r="F88" s="26"/>
      <c r="G88" s="26"/>
      <c r="H88" s="30"/>
      <c r="I88" s="26"/>
      <c r="J88" s="26"/>
      <c r="K88" s="26"/>
      <c r="L88" s="26"/>
    </row>
    <row r="89" ht="42.75" spans="1:12">
      <c r="A89" s="26"/>
      <c r="B89" s="349"/>
      <c r="C89" s="349"/>
      <c r="D89" s="349"/>
      <c r="E89" s="26" t="s">
        <v>173</v>
      </c>
      <c r="F89" s="26"/>
      <c r="G89" s="26"/>
      <c r="H89" s="30"/>
      <c r="I89" s="26"/>
      <c r="J89" s="26"/>
      <c r="K89" s="26"/>
      <c r="L89" s="26"/>
    </row>
    <row r="90" ht="14.25" spans="1:12">
      <c r="A90" s="348" t="s">
        <v>174</v>
      </c>
      <c r="B90" s="349" t="s">
        <v>14</v>
      </c>
      <c r="C90" s="349" t="s">
        <v>175</v>
      </c>
      <c r="D90" s="349" t="s">
        <v>176</v>
      </c>
      <c r="E90" s="26"/>
      <c r="F90" s="26" t="s">
        <v>177</v>
      </c>
      <c r="G90" s="26" t="s">
        <v>178</v>
      </c>
      <c r="H90" s="83" t="s">
        <v>179</v>
      </c>
      <c r="I90" s="367" t="s">
        <v>180</v>
      </c>
      <c r="J90" s="348" t="s">
        <v>22</v>
      </c>
      <c r="K90" s="26" t="s">
        <v>181</v>
      </c>
      <c r="L90" s="348"/>
    </row>
    <row r="91" ht="28.5" spans="1:12">
      <c r="A91" s="348"/>
      <c r="B91" s="349"/>
      <c r="C91" s="349"/>
      <c r="D91" s="349"/>
      <c r="E91" s="26" t="s">
        <v>182</v>
      </c>
      <c r="F91" s="26"/>
      <c r="G91" s="26"/>
      <c r="H91" s="359"/>
      <c r="I91" s="367"/>
      <c r="J91" s="348"/>
      <c r="K91" s="26"/>
      <c r="L91" s="348"/>
    </row>
    <row r="92" ht="42.75" spans="1:12">
      <c r="A92" s="348"/>
      <c r="B92" s="349"/>
      <c r="C92" s="349"/>
      <c r="D92" s="349"/>
      <c r="E92" s="26" t="s">
        <v>183</v>
      </c>
      <c r="F92" s="26"/>
      <c r="G92" s="26"/>
      <c r="H92" s="359"/>
      <c r="I92" s="367"/>
      <c r="J92" s="348"/>
      <c r="K92" s="26"/>
      <c r="L92" s="348"/>
    </row>
    <row r="93" ht="28.5" spans="1:12">
      <c r="A93" s="348"/>
      <c r="B93" s="349"/>
      <c r="C93" s="349"/>
      <c r="D93" s="369" t="s">
        <v>184</v>
      </c>
      <c r="E93" s="26" t="s">
        <v>184</v>
      </c>
      <c r="F93" s="26"/>
      <c r="G93" s="26"/>
      <c r="H93" s="359"/>
      <c r="I93" s="367"/>
      <c r="J93" s="348"/>
      <c r="K93" s="26"/>
      <c r="L93" s="348"/>
    </row>
    <row r="94" ht="57" spans="1:12">
      <c r="A94" s="348"/>
      <c r="B94" s="349"/>
      <c r="C94" s="349"/>
      <c r="D94" s="349" t="s">
        <v>185</v>
      </c>
      <c r="E94" s="25" t="s">
        <v>185</v>
      </c>
      <c r="F94" s="26"/>
      <c r="G94" s="26"/>
      <c r="H94" s="359"/>
      <c r="I94" s="367"/>
      <c r="J94" s="348"/>
      <c r="K94" s="26"/>
      <c r="L94" s="348"/>
    </row>
    <row r="95" ht="28.5" spans="1:12">
      <c r="A95" s="348" t="s">
        <v>186</v>
      </c>
      <c r="B95" s="349" t="s">
        <v>14</v>
      </c>
      <c r="C95" s="349" t="s">
        <v>187</v>
      </c>
      <c r="D95" s="349" t="s">
        <v>188</v>
      </c>
      <c r="E95" s="26" t="s">
        <v>189</v>
      </c>
      <c r="F95" s="26" t="s">
        <v>190</v>
      </c>
      <c r="G95" s="26" t="s">
        <v>191</v>
      </c>
      <c r="H95" s="359" t="s">
        <v>192</v>
      </c>
      <c r="I95" s="367" t="s">
        <v>193</v>
      </c>
      <c r="J95" s="348" t="s">
        <v>194</v>
      </c>
      <c r="K95" s="26" t="s">
        <v>195</v>
      </c>
      <c r="L95" s="348"/>
    </row>
    <row r="96" ht="42.75" spans="1:12">
      <c r="A96" s="348"/>
      <c r="B96" s="349"/>
      <c r="C96" s="349"/>
      <c r="D96" s="349"/>
      <c r="E96" s="26" t="s">
        <v>196</v>
      </c>
      <c r="F96" s="26"/>
      <c r="G96" s="26"/>
      <c r="H96" s="359"/>
      <c r="I96" s="367"/>
      <c r="J96" s="348"/>
      <c r="K96" s="26"/>
      <c r="L96" s="348"/>
    </row>
    <row r="97" ht="42.75" spans="1:12">
      <c r="A97" s="348"/>
      <c r="B97" s="349"/>
      <c r="C97" s="349"/>
      <c r="D97" s="349"/>
      <c r="E97" s="26" t="s">
        <v>197</v>
      </c>
      <c r="F97" s="26"/>
      <c r="G97" s="26"/>
      <c r="H97" s="359"/>
      <c r="I97" s="367"/>
      <c r="J97" s="348"/>
      <c r="K97" s="26"/>
      <c r="L97" s="348"/>
    </row>
    <row r="98" ht="42.75" spans="1:12">
      <c r="A98" s="348"/>
      <c r="B98" s="349"/>
      <c r="C98" s="349"/>
      <c r="D98" s="349"/>
      <c r="E98" s="26" t="s">
        <v>198</v>
      </c>
      <c r="F98" s="26"/>
      <c r="G98" s="26"/>
      <c r="H98" s="359"/>
      <c r="I98" s="367"/>
      <c r="J98" s="348"/>
      <c r="K98" s="26"/>
      <c r="L98" s="348"/>
    </row>
    <row r="99" ht="42.75" spans="1:12">
      <c r="A99" s="348"/>
      <c r="B99" s="349"/>
      <c r="C99" s="349"/>
      <c r="D99" s="349"/>
      <c r="E99" s="26" t="s">
        <v>199</v>
      </c>
      <c r="F99" s="26"/>
      <c r="G99" s="26"/>
      <c r="H99" s="359"/>
      <c r="I99" s="367"/>
      <c r="J99" s="348"/>
      <c r="K99" s="26"/>
      <c r="L99" s="348"/>
    </row>
    <row r="100" ht="42.75" spans="1:12">
      <c r="A100" s="348"/>
      <c r="B100" s="349"/>
      <c r="C100" s="349"/>
      <c r="D100" s="349"/>
      <c r="E100" s="26" t="s">
        <v>200</v>
      </c>
      <c r="F100" s="26"/>
      <c r="G100" s="26"/>
      <c r="H100" s="359"/>
      <c r="I100" s="367"/>
      <c r="J100" s="348"/>
      <c r="K100" s="26"/>
      <c r="L100" s="348"/>
    </row>
    <row r="101" ht="42.75" spans="1:12">
      <c r="A101" s="348"/>
      <c r="B101" s="349"/>
      <c r="C101" s="349"/>
      <c r="D101" s="349"/>
      <c r="E101" s="26" t="s">
        <v>201</v>
      </c>
      <c r="F101" s="26"/>
      <c r="G101" s="26"/>
      <c r="H101" s="359"/>
      <c r="I101" s="367"/>
      <c r="J101" s="348"/>
      <c r="K101" s="26"/>
      <c r="L101" s="348"/>
    </row>
    <row r="102" ht="42.75" spans="1:12">
      <c r="A102" s="348"/>
      <c r="B102" s="349"/>
      <c r="C102" s="349"/>
      <c r="D102" s="349"/>
      <c r="E102" s="26" t="s">
        <v>202</v>
      </c>
      <c r="F102" s="26"/>
      <c r="G102" s="26"/>
      <c r="H102" s="359"/>
      <c r="I102" s="367"/>
      <c r="J102" s="348"/>
      <c r="K102" s="26"/>
      <c r="L102" s="348"/>
    </row>
    <row r="103" ht="42.75" spans="1:12">
      <c r="A103" s="348"/>
      <c r="B103" s="349"/>
      <c r="C103" s="349"/>
      <c r="D103" s="349"/>
      <c r="E103" s="26" t="s">
        <v>203</v>
      </c>
      <c r="F103" s="26"/>
      <c r="G103" s="26"/>
      <c r="H103" s="359"/>
      <c r="I103" s="367"/>
      <c r="J103" s="348"/>
      <c r="K103" s="26"/>
      <c r="L103" s="348"/>
    </row>
    <row r="104" ht="42.75" spans="1:12">
      <c r="A104" s="348"/>
      <c r="B104" s="349"/>
      <c r="C104" s="349"/>
      <c r="D104" s="349"/>
      <c r="E104" s="26" t="s">
        <v>204</v>
      </c>
      <c r="F104" s="26"/>
      <c r="G104" s="26"/>
      <c r="H104" s="359"/>
      <c r="I104" s="367"/>
      <c r="J104" s="348"/>
      <c r="K104" s="26"/>
      <c r="L104" s="348"/>
    </row>
    <row r="105" ht="42.75" spans="1:12">
      <c r="A105" s="348"/>
      <c r="B105" s="349"/>
      <c r="C105" s="349"/>
      <c r="D105" s="349"/>
      <c r="E105" s="26" t="s">
        <v>205</v>
      </c>
      <c r="F105" s="26"/>
      <c r="G105" s="26"/>
      <c r="H105" s="359"/>
      <c r="I105" s="367"/>
      <c r="J105" s="348"/>
      <c r="K105" s="26"/>
      <c r="L105" s="348"/>
    </row>
    <row r="106" ht="28.5" spans="1:12">
      <c r="A106" s="348"/>
      <c r="B106" s="349"/>
      <c r="C106" s="349"/>
      <c r="D106" s="349"/>
      <c r="E106" s="26" t="s">
        <v>206</v>
      </c>
      <c r="F106" s="26"/>
      <c r="G106" s="26"/>
      <c r="H106" s="359"/>
      <c r="I106" s="367"/>
      <c r="J106" s="348"/>
      <c r="K106" s="26"/>
      <c r="L106" s="348"/>
    </row>
    <row r="107" ht="28.5" spans="1:12">
      <c r="A107" s="348"/>
      <c r="B107" s="349"/>
      <c r="C107" s="349"/>
      <c r="D107" s="349"/>
      <c r="E107" s="26" t="s">
        <v>207</v>
      </c>
      <c r="F107" s="26"/>
      <c r="G107" s="26"/>
      <c r="H107" s="359"/>
      <c r="I107" s="367"/>
      <c r="J107" s="348"/>
      <c r="K107" s="26"/>
      <c r="L107" s="348"/>
    </row>
    <row r="108" ht="28.5" spans="1:12">
      <c r="A108" s="348"/>
      <c r="B108" s="349"/>
      <c r="C108" s="349"/>
      <c r="D108" s="349" t="s">
        <v>208</v>
      </c>
      <c r="E108" s="26" t="s">
        <v>209</v>
      </c>
      <c r="F108" s="26"/>
      <c r="G108" s="26"/>
      <c r="H108" s="359"/>
      <c r="I108" s="367"/>
      <c r="J108" s="348"/>
      <c r="K108" s="26"/>
      <c r="L108" s="348"/>
    </row>
    <row r="109" ht="14.25" spans="1:12">
      <c r="A109" s="348"/>
      <c r="B109" s="349"/>
      <c r="C109" s="349"/>
      <c r="D109" s="349"/>
      <c r="E109" s="26" t="s">
        <v>210</v>
      </c>
      <c r="F109" s="26"/>
      <c r="G109" s="26"/>
      <c r="H109" s="359"/>
      <c r="I109" s="367"/>
      <c r="J109" s="348"/>
      <c r="K109" s="26"/>
      <c r="L109" s="348"/>
    </row>
    <row r="110" ht="28.5" spans="1:12">
      <c r="A110" s="348"/>
      <c r="B110" s="349"/>
      <c r="C110" s="349"/>
      <c r="D110" s="349"/>
      <c r="E110" s="26" t="s">
        <v>211</v>
      </c>
      <c r="F110" s="26"/>
      <c r="G110" s="26"/>
      <c r="H110" s="359"/>
      <c r="I110" s="367"/>
      <c r="J110" s="348"/>
      <c r="K110" s="26"/>
      <c r="L110" s="348"/>
    </row>
    <row r="111" ht="28.5" spans="1:12">
      <c r="A111" s="348"/>
      <c r="B111" s="349"/>
      <c r="C111" s="349"/>
      <c r="D111" s="349" t="s">
        <v>212</v>
      </c>
      <c r="E111" s="26" t="s">
        <v>213</v>
      </c>
      <c r="F111" s="26"/>
      <c r="G111" s="26"/>
      <c r="H111" s="359"/>
      <c r="I111" s="367"/>
      <c r="J111" s="348"/>
      <c r="K111" s="26"/>
      <c r="L111" s="348"/>
    </row>
    <row r="112" ht="42.75" spans="1:12">
      <c r="A112" s="348"/>
      <c r="B112" s="349"/>
      <c r="C112" s="349"/>
      <c r="D112" s="349"/>
      <c r="E112" s="26" t="s">
        <v>214</v>
      </c>
      <c r="F112" s="26"/>
      <c r="G112" s="26"/>
      <c r="H112" s="359"/>
      <c r="I112" s="367"/>
      <c r="J112" s="348"/>
      <c r="K112" s="26"/>
      <c r="L112" s="348"/>
    </row>
    <row r="113" ht="42.75" spans="1:12">
      <c r="A113" s="348"/>
      <c r="B113" s="349"/>
      <c r="C113" s="349"/>
      <c r="D113" s="349"/>
      <c r="E113" s="26" t="s">
        <v>215</v>
      </c>
      <c r="F113" s="26"/>
      <c r="G113" s="26"/>
      <c r="H113" s="359"/>
      <c r="I113" s="367"/>
      <c r="J113" s="348"/>
      <c r="K113" s="26"/>
      <c r="L113" s="348"/>
    </row>
    <row r="114" ht="28.5" spans="1:12">
      <c r="A114" s="348"/>
      <c r="B114" s="349"/>
      <c r="C114" s="349"/>
      <c r="D114" s="349"/>
      <c r="E114" s="26" t="s">
        <v>216</v>
      </c>
      <c r="F114" s="26"/>
      <c r="G114" s="26"/>
      <c r="H114" s="359"/>
      <c r="I114" s="367"/>
      <c r="J114" s="348"/>
      <c r="K114" s="26"/>
      <c r="L114" s="348"/>
    </row>
    <row r="115" ht="28.5" spans="1:12">
      <c r="A115" s="348"/>
      <c r="B115" s="349"/>
      <c r="C115" s="349"/>
      <c r="D115" s="349"/>
      <c r="E115" s="26" t="s">
        <v>217</v>
      </c>
      <c r="F115" s="26"/>
      <c r="G115" s="26"/>
      <c r="H115" s="359"/>
      <c r="I115" s="367"/>
      <c r="J115" s="348"/>
      <c r="K115" s="26"/>
      <c r="L115" s="348"/>
    </row>
    <row r="116" ht="28.5" spans="1:12">
      <c r="A116" s="348"/>
      <c r="B116" s="349"/>
      <c r="C116" s="349"/>
      <c r="D116" s="349"/>
      <c r="E116" s="26" t="s">
        <v>218</v>
      </c>
      <c r="F116" s="26"/>
      <c r="G116" s="26"/>
      <c r="H116" s="359"/>
      <c r="I116" s="367"/>
      <c r="J116" s="348"/>
      <c r="K116" s="26"/>
      <c r="L116" s="348"/>
    </row>
    <row r="117" ht="28.5" spans="1:12">
      <c r="A117" s="348"/>
      <c r="B117" s="349"/>
      <c r="C117" s="349"/>
      <c r="D117" s="349"/>
      <c r="E117" s="26" t="s">
        <v>219</v>
      </c>
      <c r="F117" s="26"/>
      <c r="G117" s="26"/>
      <c r="H117" s="359"/>
      <c r="I117" s="367"/>
      <c r="J117" s="348"/>
      <c r="K117" s="26"/>
      <c r="L117" s="348"/>
    </row>
    <row r="118" ht="42.75" spans="1:12">
      <c r="A118" s="348"/>
      <c r="B118" s="349"/>
      <c r="C118" s="349"/>
      <c r="D118" s="349"/>
      <c r="E118" s="26" t="s">
        <v>220</v>
      </c>
      <c r="F118" s="26"/>
      <c r="G118" s="26"/>
      <c r="H118" s="359"/>
      <c r="I118" s="367"/>
      <c r="J118" s="348"/>
      <c r="K118" s="26"/>
      <c r="L118" s="348"/>
    </row>
    <row r="119" ht="42.75" spans="1:12">
      <c r="A119" s="348"/>
      <c r="B119" s="349"/>
      <c r="C119" s="349"/>
      <c r="D119" s="349"/>
      <c r="E119" s="26" t="s">
        <v>221</v>
      </c>
      <c r="F119" s="26"/>
      <c r="G119" s="26"/>
      <c r="H119" s="359"/>
      <c r="I119" s="367"/>
      <c r="J119" s="348"/>
      <c r="K119" s="26"/>
      <c r="L119" s="348"/>
    </row>
    <row r="120" ht="28.5" spans="1:12">
      <c r="A120" s="348"/>
      <c r="B120" s="349"/>
      <c r="C120" s="349"/>
      <c r="D120" s="349"/>
      <c r="E120" s="26" t="s">
        <v>222</v>
      </c>
      <c r="F120" s="26"/>
      <c r="G120" s="26"/>
      <c r="H120" s="359"/>
      <c r="I120" s="367"/>
      <c r="J120" s="348"/>
      <c r="K120" s="26"/>
      <c r="L120" s="348"/>
    </row>
    <row r="121" ht="28.5" spans="1:12">
      <c r="A121" s="348" t="s">
        <v>223</v>
      </c>
      <c r="B121" s="349" t="s">
        <v>14</v>
      </c>
      <c r="C121" s="349" t="s">
        <v>224</v>
      </c>
      <c r="D121" s="349" t="s">
        <v>225</v>
      </c>
      <c r="E121" s="26" t="s">
        <v>226</v>
      </c>
      <c r="F121" s="26" t="s">
        <v>227</v>
      </c>
      <c r="G121" s="26" t="s">
        <v>228</v>
      </c>
      <c r="H121" s="83" t="s">
        <v>229</v>
      </c>
      <c r="I121" s="367" t="s">
        <v>230</v>
      </c>
      <c r="J121" s="348" t="s">
        <v>22</v>
      </c>
      <c r="K121" s="26" t="s">
        <v>231</v>
      </c>
      <c r="L121" s="348"/>
    </row>
    <row r="122" ht="28.5" spans="1:12">
      <c r="A122" s="348"/>
      <c r="B122" s="349"/>
      <c r="C122" s="349"/>
      <c r="D122" s="349"/>
      <c r="E122" s="26" t="s">
        <v>232</v>
      </c>
      <c r="F122" s="26"/>
      <c r="G122" s="26"/>
      <c r="H122" s="359"/>
      <c r="I122" s="367"/>
      <c r="J122" s="348"/>
      <c r="K122" s="26"/>
      <c r="L122" s="348"/>
    </row>
    <row r="123" ht="28.5" spans="1:12">
      <c r="A123" s="348"/>
      <c r="B123" s="349"/>
      <c r="C123" s="349"/>
      <c r="D123" s="349"/>
      <c r="E123" s="26" t="s">
        <v>233</v>
      </c>
      <c r="F123" s="26"/>
      <c r="G123" s="26"/>
      <c r="H123" s="359"/>
      <c r="I123" s="367"/>
      <c r="J123" s="348"/>
      <c r="K123" s="26"/>
      <c r="L123" s="348"/>
    </row>
    <row r="124" ht="14.25" spans="1:12">
      <c r="A124" s="348"/>
      <c r="B124" s="349"/>
      <c r="C124" s="349"/>
      <c r="D124" s="349"/>
      <c r="E124" s="26" t="s">
        <v>234</v>
      </c>
      <c r="F124" s="26"/>
      <c r="G124" s="26"/>
      <c r="H124" s="359"/>
      <c r="I124" s="367"/>
      <c r="J124" s="348"/>
      <c r="K124" s="26"/>
      <c r="L124" s="348"/>
    </row>
    <row r="125" ht="28.5" spans="1:12">
      <c r="A125" s="348"/>
      <c r="B125" s="349"/>
      <c r="C125" s="349"/>
      <c r="D125" s="349"/>
      <c r="E125" s="26" t="s">
        <v>235</v>
      </c>
      <c r="F125" s="26"/>
      <c r="G125" s="26"/>
      <c r="H125" s="359"/>
      <c r="I125" s="367"/>
      <c r="J125" s="348"/>
      <c r="K125" s="26"/>
      <c r="L125" s="348"/>
    </row>
    <row r="126" ht="28.5" spans="1:12">
      <c r="A126" s="348"/>
      <c r="B126" s="349"/>
      <c r="C126" s="349"/>
      <c r="D126" s="349"/>
      <c r="E126" s="26" t="s">
        <v>236</v>
      </c>
      <c r="F126" s="26"/>
      <c r="G126" s="26"/>
      <c r="H126" s="359"/>
      <c r="I126" s="367"/>
      <c r="J126" s="348"/>
      <c r="K126" s="26"/>
      <c r="L126" s="348"/>
    </row>
    <row r="127" ht="28.5" spans="1:12">
      <c r="A127" s="348"/>
      <c r="B127" s="349"/>
      <c r="C127" s="349"/>
      <c r="D127" s="349" t="s">
        <v>237</v>
      </c>
      <c r="E127" s="26" t="s">
        <v>238</v>
      </c>
      <c r="F127" s="26"/>
      <c r="G127" s="26"/>
      <c r="H127" s="359"/>
      <c r="I127" s="367"/>
      <c r="J127" s="348"/>
      <c r="K127" s="26"/>
      <c r="L127" s="348"/>
    </row>
    <row r="128" ht="42.75" spans="1:12">
      <c r="A128" s="348"/>
      <c r="B128" s="349"/>
      <c r="C128" s="349"/>
      <c r="D128" s="349"/>
      <c r="E128" s="26" t="s">
        <v>239</v>
      </c>
      <c r="F128" s="26"/>
      <c r="G128" s="26"/>
      <c r="H128" s="359"/>
      <c r="I128" s="367"/>
      <c r="J128" s="348"/>
      <c r="K128" s="26"/>
      <c r="L128" s="348"/>
    </row>
    <row r="129" ht="14.25" spans="1:12">
      <c r="A129" s="348"/>
      <c r="B129" s="349"/>
      <c r="C129" s="349"/>
      <c r="D129" s="349"/>
      <c r="E129" s="26" t="s">
        <v>240</v>
      </c>
      <c r="F129" s="26"/>
      <c r="G129" s="26"/>
      <c r="H129" s="359"/>
      <c r="I129" s="367"/>
      <c r="J129" s="348"/>
      <c r="K129" s="26"/>
      <c r="L129" s="348"/>
    </row>
    <row r="130" ht="28.5" spans="1:12">
      <c r="A130" s="348"/>
      <c r="B130" s="349"/>
      <c r="C130" s="349"/>
      <c r="D130" s="349"/>
      <c r="E130" s="26" t="s">
        <v>241</v>
      </c>
      <c r="F130" s="26"/>
      <c r="G130" s="26"/>
      <c r="H130" s="359"/>
      <c r="I130" s="367"/>
      <c r="J130" s="348"/>
      <c r="K130" s="26"/>
      <c r="L130" s="348"/>
    </row>
    <row r="131" ht="28.5" spans="1:12">
      <c r="A131" s="348"/>
      <c r="B131" s="349"/>
      <c r="C131" s="349"/>
      <c r="D131" s="349"/>
      <c r="E131" s="26" t="s">
        <v>242</v>
      </c>
      <c r="F131" s="26"/>
      <c r="G131" s="26"/>
      <c r="H131" s="359"/>
      <c r="I131" s="367"/>
      <c r="J131" s="348"/>
      <c r="K131" s="26"/>
      <c r="L131" s="348"/>
    </row>
    <row r="132" ht="28.5" spans="1:12">
      <c r="A132" s="348"/>
      <c r="B132" s="349"/>
      <c r="C132" s="349"/>
      <c r="D132" s="349"/>
      <c r="E132" s="26" t="s">
        <v>243</v>
      </c>
      <c r="F132" s="26"/>
      <c r="G132" s="26"/>
      <c r="H132" s="359"/>
      <c r="I132" s="367"/>
      <c r="J132" s="348"/>
      <c r="K132" s="26"/>
      <c r="L132" s="348"/>
    </row>
    <row r="133" ht="28.5" spans="1:12">
      <c r="A133" s="348"/>
      <c r="B133" s="349"/>
      <c r="C133" s="349"/>
      <c r="D133" s="349" t="s">
        <v>244</v>
      </c>
      <c r="E133" s="26" t="s">
        <v>245</v>
      </c>
      <c r="F133" s="26"/>
      <c r="G133" s="26"/>
      <c r="H133" s="359"/>
      <c r="I133" s="367"/>
      <c r="J133" s="348"/>
      <c r="K133" s="26"/>
      <c r="L133" s="348"/>
    </row>
    <row r="134" ht="42.75" spans="1:12">
      <c r="A134" s="348"/>
      <c r="B134" s="349"/>
      <c r="C134" s="349"/>
      <c r="D134" s="349"/>
      <c r="E134" s="26" t="s">
        <v>246</v>
      </c>
      <c r="F134" s="26"/>
      <c r="G134" s="26"/>
      <c r="H134" s="359"/>
      <c r="I134" s="367"/>
      <c r="J134" s="348"/>
      <c r="K134" s="26"/>
      <c r="L134" s="348"/>
    </row>
    <row r="135" ht="28.5" spans="1:12">
      <c r="A135" s="348"/>
      <c r="B135" s="349"/>
      <c r="C135" s="349"/>
      <c r="D135" s="349"/>
      <c r="E135" s="26" t="s">
        <v>247</v>
      </c>
      <c r="F135" s="26"/>
      <c r="G135" s="26"/>
      <c r="H135" s="359"/>
      <c r="I135" s="367"/>
      <c r="J135" s="348"/>
      <c r="K135" s="26"/>
      <c r="L135" s="348"/>
    </row>
    <row r="136" ht="28.5" spans="1:12">
      <c r="A136" s="348" t="s">
        <v>248</v>
      </c>
      <c r="B136" s="349" t="s">
        <v>14</v>
      </c>
      <c r="C136" s="349" t="s">
        <v>249</v>
      </c>
      <c r="D136" s="26" t="s">
        <v>250</v>
      </c>
      <c r="E136" s="26" t="s">
        <v>251</v>
      </c>
      <c r="F136" s="26" t="s">
        <v>252</v>
      </c>
      <c r="G136" s="26" t="s">
        <v>253</v>
      </c>
      <c r="H136" s="83" t="s">
        <v>254</v>
      </c>
      <c r="I136" s="367" t="s">
        <v>255</v>
      </c>
      <c r="J136" s="348" t="s">
        <v>22</v>
      </c>
      <c r="K136" s="26" t="s">
        <v>256</v>
      </c>
      <c r="L136" s="348"/>
    </row>
    <row r="137" ht="28.5" spans="1:12">
      <c r="A137" s="348"/>
      <c r="B137" s="349"/>
      <c r="C137" s="349"/>
      <c r="D137" s="26"/>
      <c r="E137" s="26" t="s">
        <v>257</v>
      </c>
      <c r="F137" s="26"/>
      <c r="G137" s="26"/>
      <c r="H137" s="359"/>
      <c r="I137" s="367"/>
      <c r="J137" s="348"/>
      <c r="K137" s="26"/>
      <c r="L137" s="348"/>
    </row>
    <row r="138" ht="42.75" spans="1:12">
      <c r="A138" s="348"/>
      <c r="B138" s="349"/>
      <c r="C138" s="349"/>
      <c r="D138" s="26"/>
      <c r="E138" s="26" t="s">
        <v>258</v>
      </c>
      <c r="F138" s="26"/>
      <c r="G138" s="26"/>
      <c r="H138" s="359"/>
      <c r="I138" s="367"/>
      <c r="J138" s="348"/>
      <c r="K138" s="26"/>
      <c r="L138" s="348"/>
    </row>
    <row r="139" ht="28.5" spans="1:12">
      <c r="A139" s="348"/>
      <c r="B139" s="349"/>
      <c r="C139" s="349"/>
      <c r="D139" s="26"/>
      <c r="E139" s="26" t="s">
        <v>259</v>
      </c>
      <c r="F139" s="26"/>
      <c r="G139" s="26"/>
      <c r="H139" s="359"/>
      <c r="I139" s="367"/>
      <c r="J139" s="348"/>
      <c r="K139" s="26"/>
      <c r="L139" s="348"/>
    </row>
    <row r="140" ht="28.5" spans="1:12">
      <c r="A140" s="348"/>
      <c r="B140" s="349"/>
      <c r="C140" s="349"/>
      <c r="D140" s="26"/>
      <c r="E140" s="26" t="s">
        <v>260</v>
      </c>
      <c r="F140" s="26"/>
      <c r="G140" s="26"/>
      <c r="H140" s="359"/>
      <c r="I140" s="367"/>
      <c r="J140" s="348"/>
      <c r="K140" s="26"/>
      <c r="L140" s="348"/>
    </row>
    <row r="141" ht="28.5" spans="1:12">
      <c r="A141" s="348"/>
      <c r="B141" s="349"/>
      <c r="C141" s="349"/>
      <c r="D141" s="26"/>
      <c r="E141" s="26" t="s">
        <v>261</v>
      </c>
      <c r="F141" s="26"/>
      <c r="G141" s="26"/>
      <c r="H141" s="359"/>
      <c r="I141" s="367"/>
      <c r="J141" s="348"/>
      <c r="K141" s="26"/>
      <c r="L141" s="348"/>
    </row>
    <row r="142" ht="42.75" spans="1:12">
      <c r="A142" s="348"/>
      <c r="B142" s="349"/>
      <c r="C142" s="349"/>
      <c r="D142" s="26" t="s">
        <v>262</v>
      </c>
      <c r="E142" s="26" t="s">
        <v>263</v>
      </c>
      <c r="F142" s="26"/>
      <c r="G142" s="26"/>
      <c r="H142" s="359"/>
      <c r="I142" s="367"/>
      <c r="J142" s="348"/>
      <c r="K142" s="26"/>
      <c r="L142" s="348"/>
    </row>
    <row r="143" ht="42.75" spans="1:12">
      <c r="A143" s="348"/>
      <c r="B143" s="349"/>
      <c r="C143" s="349"/>
      <c r="D143" s="26" t="s">
        <v>264</v>
      </c>
      <c r="E143" s="26" t="s">
        <v>265</v>
      </c>
      <c r="F143" s="26"/>
      <c r="G143" s="26"/>
      <c r="H143" s="359"/>
      <c r="I143" s="367"/>
      <c r="J143" s="348"/>
      <c r="K143" s="26"/>
      <c r="L143" s="348"/>
    </row>
    <row r="144" ht="28.5" spans="1:12">
      <c r="A144" s="348"/>
      <c r="B144" s="349"/>
      <c r="C144" s="349"/>
      <c r="D144" s="26"/>
      <c r="E144" s="26" t="s">
        <v>266</v>
      </c>
      <c r="F144" s="26"/>
      <c r="G144" s="26"/>
      <c r="H144" s="359"/>
      <c r="I144" s="367"/>
      <c r="J144" s="348"/>
      <c r="K144" s="26"/>
      <c r="L144" s="348"/>
    </row>
    <row r="145" ht="28.5" spans="1:12">
      <c r="A145" s="348"/>
      <c r="B145" s="349"/>
      <c r="C145" s="349"/>
      <c r="D145" s="26"/>
      <c r="E145" s="26" t="s">
        <v>267</v>
      </c>
      <c r="F145" s="26"/>
      <c r="G145" s="26"/>
      <c r="H145" s="359"/>
      <c r="I145" s="367"/>
      <c r="J145" s="348"/>
      <c r="K145" s="26"/>
      <c r="L145" s="348"/>
    </row>
    <row r="146" ht="28.5" spans="1:12">
      <c r="A146" s="348"/>
      <c r="B146" s="349"/>
      <c r="C146" s="349"/>
      <c r="D146" s="26"/>
      <c r="E146" s="26" t="s">
        <v>262</v>
      </c>
      <c r="F146" s="26"/>
      <c r="G146" s="26"/>
      <c r="H146" s="359"/>
      <c r="I146" s="367"/>
      <c r="J146" s="348"/>
      <c r="K146" s="26"/>
      <c r="L146" s="348"/>
    </row>
    <row r="147" ht="28.5" spans="1:12">
      <c r="A147" s="348"/>
      <c r="B147" s="349"/>
      <c r="C147" s="349"/>
      <c r="D147" s="26"/>
      <c r="E147" s="26" t="s">
        <v>268</v>
      </c>
      <c r="F147" s="26"/>
      <c r="G147" s="26"/>
      <c r="H147" s="359"/>
      <c r="I147" s="367"/>
      <c r="J147" s="348"/>
      <c r="K147" s="26"/>
      <c r="L147" s="348"/>
    </row>
    <row r="148" ht="28.5" spans="1:12">
      <c r="A148" s="348"/>
      <c r="B148" s="349"/>
      <c r="C148" s="349"/>
      <c r="D148" s="26"/>
      <c r="E148" s="26" t="s">
        <v>264</v>
      </c>
      <c r="F148" s="26"/>
      <c r="G148" s="26"/>
      <c r="H148" s="359"/>
      <c r="I148" s="367"/>
      <c r="J148" s="348"/>
      <c r="K148" s="26"/>
      <c r="L148" s="348"/>
    </row>
    <row r="149" ht="42.75" spans="1:12">
      <c r="A149" s="348" t="s">
        <v>269</v>
      </c>
      <c r="B149" s="349" t="s">
        <v>14</v>
      </c>
      <c r="C149" s="349" t="s">
        <v>270</v>
      </c>
      <c r="D149" s="349" t="s">
        <v>270</v>
      </c>
      <c r="E149" s="26" t="s">
        <v>271</v>
      </c>
      <c r="F149" s="26" t="s">
        <v>272</v>
      </c>
      <c r="G149" s="26" t="s">
        <v>273</v>
      </c>
      <c r="H149" s="83" t="s">
        <v>274</v>
      </c>
      <c r="I149" s="367" t="s">
        <v>275</v>
      </c>
      <c r="J149" s="348" t="s">
        <v>22</v>
      </c>
      <c r="K149" s="26" t="s">
        <v>276</v>
      </c>
      <c r="L149" s="348"/>
    </row>
    <row r="150" ht="42.75" spans="1:12">
      <c r="A150" s="348"/>
      <c r="B150" s="349"/>
      <c r="C150" s="349"/>
      <c r="D150" s="349"/>
      <c r="E150" s="26" t="s">
        <v>277</v>
      </c>
      <c r="F150" s="26"/>
      <c r="G150" s="26"/>
      <c r="H150" s="359"/>
      <c r="I150" s="367"/>
      <c r="J150" s="348"/>
      <c r="K150" s="26"/>
      <c r="L150" s="348"/>
    </row>
    <row r="151" ht="28.5" spans="1:12">
      <c r="A151" s="348" t="s">
        <v>278</v>
      </c>
      <c r="B151" s="349" t="s">
        <v>50</v>
      </c>
      <c r="C151" s="349" t="s">
        <v>279</v>
      </c>
      <c r="D151" s="349" t="s">
        <v>279</v>
      </c>
      <c r="E151" s="26" t="s">
        <v>280</v>
      </c>
      <c r="F151" s="26" t="s">
        <v>281</v>
      </c>
      <c r="G151" s="26" t="s">
        <v>282</v>
      </c>
      <c r="H151" s="359" t="s">
        <v>283</v>
      </c>
      <c r="I151" s="367" t="s">
        <v>284</v>
      </c>
      <c r="J151" s="348" t="s">
        <v>22</v>
      </c>
      <c r="K151" s="26" t="s">
        <v>285</v>
      </c>
      <c r="L151" s="348"/>
    </row>
    <row r="152" ht="42.75" spans="1:12">
      <c r="A152" s="348"/>
      <c r="B152" s="349"/>
      <c r="C152" s="349"/>
      <c r="D152" s="349"/>
      <c r="E152" s="26" t="s">
        <v>286</v>
      </c>
      <c r="F152" s="26"/>
      <c r="G152" s="26"/>
      <c r="H152" s="359"/>
      <c r="I152" s="367"/>
      <c r="J152" s="348"/>
      <c r="K152" s="26"/>
      <c r="L152" s="348"/>
    </row>
    <row r="153" ht="42.75" spans="1:12">
      <c r="A153" s="348"/>
      <c r="B153" s="349"/>
      <c r="C153" s="349"/>
      <c r="D153" s="349"/>
      <c r="E153" s="26" t="s">
        <v>287</v>
      </c>
      <c r="F153" s="26"/>
      <c r="G153" s="26"/>
      <c r="H153" s="359"/>
      <c r="I153" s="367"/>
      <c r="J153" s="348"/>
      <c r="K153" s="26"/>
      <c r="L153" s="348"/>
    </row>
    <row r="154" ht="28.5" spans="1:12">
      <c r="A154" s="348"/>
      <c r="B154" s="349"/>
      <c r="C154" s="349"/>
      <c r="D154" s="349"/>
      <c r="E154" s="26" t="s">
        <v>288</v>
      </c>
      <c r="F154" s="26"/>
      <c r="G154" s="26"/>
      <c r="H154" s="359"/>
      <c r="I154" s="367"/>
      <c r="J154" s="348"/>
      <c r="K154" s="26"/>
      <c r="L154" s="348"/>
    </row>
    <row r="155" ht="42.75" spans="1:12">
      <c r="A155" s="348"/>
      <c r="B155" s="349"/>
      <c r="C155" s="349"/>
      <c r="D155" s="349"/>
      <c r="E155" s="26" t="s">
        <v>289</v>
      </c>
      <c r="F155" s="26"/>
      <c r="G155" s="26"/>
      <c r="H155" s="359"/>
      <c r="I155" s="367"/>
      <c r="J155" s="348"/>
      <c r="K155" s="26"/>
      <c r="L155" s="348"/>
    </row>
    <row r="156" ht="85.5" spans="1:12">
      <c r="A156" s="348"/>
      <c r="B156" s="349"/>
      <c r="C156" s="349"/>
      <c r="D156" s="349"/>
      <c r="E156" s="26" t="s">
        <v>290</v>
      </c>
      <c r="F156" s="26"/>
      <c r="G156" s="26"/>
      <c r="H156" s="359"/>
      <c r="I156" s="367"/>
      <c r="J156" s="348"/>
      <c r="K156" s="26"/>
      <c r="L156" s="348"/>
    </row>
    <row r="157" ht="57" spans="1:12">
      <c r="A157" s="348"/>
      <c r="B157" s="349"/>
      <c r="C157" s="349"/>
      <c r="D157" s="349"/>
      <c r="E157" s="26" t="s">
        <v>291</v>
      </c>
      <c r="F157" s="26"/>
      <c r="G157" s="26"/>
      <c r="H157" s="359"/>
      <c r="I157" s="367"/>
      <c r="J157" s="348"/>
      <c r="K157" s="26"/>
      <c r="L157" s="348"/>
    </row>
    <row r="158" ht="71.25" spans="1:12">
      <c r="A158" s="348" t="s">
        <v>292</v>
      </c>
      <c r="B158" s="349" t="s">
        <v>50</v>
      </c>
      <c r="C158" s="349" t="s">
        <v>293</v>
      </c>
      <c r="D158" s="26" t="s">
        <v>294</v>
      </c>
      <c r="E158" s="26" t="s">
        <v>294</v>
      </c>
      <c r="F158" s="26" t="s">
        <v>281</v>
      </c>
      <c r="G158" s="26" t="s">
        <v>282</v>
      </c>
      <c r="H158" s="83" t="s">
        <v>295</v>
      </c>
      <c r="I158" s="367" t="s">
        <v>296</v>
      </c>
      <c r="J158" s="348" t="s">
        <v>22</v>
      </c>
      <c r="K158" s="26" t="s">
        <v>297</v>
      </c>
      <c r="L158" s="348"/>
    </row>
    <row r="159" ht="28.5" spans="1:12">
      <c r="A159" s="348"/>
      <c r="B159" s="349"/>
      <c r="C159" s="349"/>
      <c r="D159" s="26" t="s">
        <v>298</v>
      </c>
      <c r="E159" s="26" t="s">
        <v>298</v>
      </c>
      <c r="F159" s="26"/>
      <c r="G159" s="26"/>
      <c r="H159" s="359"/>
      <c r="I159" s="367"/>
      <c r="J159" s="348"/>
      <c r="K159" s="26"/>
      <c r="L159" s="348"/>
    </row>
    <row r="160" ht="28.5" spans="1:12">
      <c r="A160" s="348"/>
      <c r="B160" s="349"/>
      <c r="C160" s="349"/>
      <c r="D160" s="349" t="s">
        <v>299</v>
      </c>
      <c r="E160" s="26" t="s">
        <v>300</v>
      </c>
      <c r="F160" s="26"/>
      <c r="G160" s="26"/>
      <c r="H160" s="359"/>
      <c r="I160" s="367"/>
      <c r="J160" s="348"/>
      <c r="K160" s="26"/>
      <c r="L160" s="348"/>
    </row>
    <row r="161" ht="57" spans="1:12">
      <c r="A161" s="348"/>
      <c r="B161" s="349"/>
      <c r="C161" s="349"/>
      <c r="D161" s="349"/>
      <c r="E161" s="26" t="s">
        <v>301</v>
      </c>
      <c r="F161" s="26"/>
      <c r="G161" s="26"/>
      <c r="H161" s="359"/>
      <c r="I161" s="367"/>
      <c r="J161" s="348"/>
      <c r="K161" s="26"/>
      <c r="L161" s="348"/>
    </row>
    <row r="162" ht="42.75" spans="1:12">
      <c r="A162" s="348"/>
      <c r="B162" s="349"/>
      <c r="C162" s="349"/>
      <c r="D162" s="349"/>
      <c r="E162" s="26" t="s">
        <v>302</v>
      </c>
      <c r="F162" s="26"/>
      <c r="G162" s="26"/>
      <c r="H162" s="359"/>
      <c r="I162" s="367"/>
      <c r="J162" s="348"/>
      <c r="K162" s="26"/>
      <c r="L162" s="348"/>
    </row>
    <row r="163" ht="42.75" spans="1:12">
      <c r="A163" s="348"/>
      <c r="B163" s="349"/>
      <c r="C163" s="349"/>
      <c r="D163" s="349"/>
      <c r="E163" s="26" t="s">
        <v>303</v>
      </c>
      <c r="F163" s="26"/>
      <c r="G163" s="26"/>
      <c r="H163" s="359"/>
      <c r="I163" s="367"/>
      <c r="J163" s="348"/>
      <c r="K163" s="26"/>
      <c r="L163" s="348"/>
    </row>
    <row r="164" ht="85.5" spans="1:12">
      <c r="A164" s="348" t="s">
        <v>304</v>
      </c>
      <c r="B164" s="83" t="s">
        <v>50</v>
      </c>
      <c r="C164" s="349" t="s">
        <v>305</v>
      </c>
      <c r="D164" s="349" t="s">
        <v>305</v>
      </c>
      <c r="E164" s="26" t="s">
        <v>305</v>
      </c>
      <c r="F164" s="26" t="s">
        <v>281</v>
      </c>
      <c r="G164" s="26" t="s">
        <v>282</v>
      </c>
      <c r="H164" s="83" t="s">
        <v>306</v>
      </c>
      <c r="I164" s="367" t="s">
        <v>307</v>
      </c>
      <c r="J164" s="348" t="s">
        <v>22</v>
      </c>
      <c r="K164" s="26" t="s">
        <v>308</v>
      </c>
      <c r="L164" s="348"/>
    </row>
    <row r="165" ht="42.75" spans="1:12">
      <c r="A165" s="348" t="s">
        <v>309</v>
      </c>
      <c r="B165" s="349" t="s">
        <v>50</v>
      </c>
      <c r="C165" s="349" t="s">
        <v>310</v>
      </c>
      <c r="D165" s="349" t="s">
        <v>310</v>
      </c>
      <c r="E165" s="26" t="s">
        <v>311</v>
      </c>
      <c r="F165" s="26" t="s">
        <v>281</v>
      </c>
      <c r="G165" s="26" t="s">
        <v>312</v>
      </c>
      <c r="H165" s="359" t="s">
        <v>313</v>
      </c>
      <c r="I165" s="367" t="s">
        <v>314</v>
      </c>
      <c r="J165" s="348" t="s">
        <v>22</v>
      </c>
      <c r="K165" s="26" t="s">
        <v>315</v>
      </c>
      <c r="L165" s="348"/>
    </row>
    <row r="166" ht="57" spans="1:12">
      <c r="A166" s="348"/>
      <c r="B166" s="349"/>
      <c r="C166" s="349"/>
      <c r="D166" s="349"/>
      <c r="E166" s="26" t="s">
        <v>316</v>
      </c>
      <c r="F166" s="26"/>
      <c r="G166" s="26"/>
      <c r="H166" s="359"/>
      <c r="I166" s="367"/>
      <c r="J166" s="348"/>
      <c r="K166" s="26"/>
      <c r="L166" s="348"/>
    </row>
    <row r="167" ht="42.75" spans="1:12">
      <c r="A167" s="348"/>
      <c r="B167" s="349"/>
      <c r="C167" s="349"/>
      <c r="D167" s="349"/>
      <c r="E167" s="26" t="s">
        <v>317</v>
      </c>
      <c r="F167" s="26"/>
      <c r="G167" s="26"/>
      <c r="H167" s="359"/>
      <c r="I167" s="367"/>
      <c r="J167" s="348"/>
      <c r="K167" s="26"/>
      <c r="L167" s="348"/>
    </row>
    <row r="168" ht="42.75" spans="1:12">
      <c r="A168" s="348"/>
      <c r="B168" s="349"/>
      <c r="C168" s="349"/>
      <c r="D168" s="349"/>
      <c r="E168" s="26" t="s">
        <v>318</v>
      </c>
      <c r="F168" s="26"/>
      <c r="G168" s="26"/>
      <c r="H168" s="359"/>
      <c r="I168" s="367"/>
      <c r="J168" s="348"/>
      <c r="K168" s="26"/>
      <c r="L168" s="348"/>
    </row>
    <row r="169" ht="28.5" spans="1:12">
      <c r="A169" s="348"/>
      <c r="B169" s="349"/>
      <c r="C169" s="349"/>
      <c r="D169" s="349"/>
      <c r="E169" s="26" t="s">
        <v>319</v>
      </c>
      <c r="F169" s="26"/>
      <c r="G169" s="26"/>
      <c r="H169" s="359"/>
      <c r="I169" s="367"/>
      <c r="J169" s="348"/>
      <c r="K169" s="26"/>
      <c r="L169" s="348"/>
    </row>
    <row r="170" ht="28.5" spans="1:12">
      <c r="A170" s="348"/>
      <c r="B170" s="349"/>
      <c r="C170" s="349"/>
      <c r="D170" s="349"/>
      <c r="E170" s="26" t="s">
        <v>320</v>
      </c>
      <c r="F170" s="26"/>
      <c r="G170" s="26"/>
      <c r="H170" s="359"/>
      <c r="I170" s="367"/>
      <c r="J170" s="348"/>
      <c r="K170" s="26"/>
      <c r="L170" s="348"/>
    </row>
    <row r="171" ht="28.5" spans="1:12">
      <c r="A171" s="348"/>
      <c r="B171" s="349"/>
      <c r="C171" s="349"/>
      <c r="D171" s="349"/>
      <c r="E171" s="26" t="s">
        <v>321</v>
      </c>
      <c r="F171" s="26"/>
      <c r="G171" s="26"/>
      <c r="H171" s="359"/>
      <c r="I171" s="367"/>
      <c r="J171" s="348"/>
      <c r="K171" s="26"/>
      <c r="L171" s="348"/>
    </row>
    <row r="172" ht="42.75" spans="1:12">
      <c r="A172" s="348"/>
      <c r="B172" s="349"/>
      <c r="C172" s="349"/>
      <c r="D172" s="349"/>
      <c r="E172" s="26" t="s">
        <v>322</v>
      </c>
      <c r="F172" s="26"/>
      <c r="G172" s="26"/>
      <c r="H172" s="359"/>
      <c r="I172" s="367"/>
      <c r="J172" s="348"/>
      <c r="K172" s="26"/>
      <c r="L172" s="348"/>
    </row>
    <row r="173" ht="28.5" spans="1:12">
      <c r="A173" s="348" t="s">
        <v>323</v>
      </c>
      <c r="B173" s="349" t="s">
        <v>50</v>
      </c>
      <c r="C173" s="349" t="s">
        <v>324</v>
      </c>
      <c r="D173" s="26" t="s">
        <v>325</v>
      </c>
      <c r="E173" s="26" t="s">
        <v>325</v>
      </c>
      <c r="F173" s="26" t="s">
        <v>281</v>
      </c>
      <c r="G173" s="26" t="s">
        <v>326</v>
      </c>
      <c r="H173" s="359" t="s">
        <v>327</v>
      </c>
      <c r="I173" s="367" t="s">
        <v>328</v>
      </c>
      <c r="J173" s="348" t="s">
        <v>22</v>
      </c>
      <c r="K173" s="26" t="s">
        <v>329</v>
      </c>
      <c r="L173" s="348"/>
    </row>
    <row r="174" ht="28.5" spans="1:12">
      <c r="A174" s="348"/>
      <c r="B174" s="349"/>
      <c r="C174" s="349"/>
      <c r="D174" s="32" t="s">
        <v>330</v>
      </c>
      <c r="E174" s="26" t="s">
        <v>330</v>
      </c>
      <c r="F174" s="26"/>
      <c r="G174" s="26"/>
      <c r="H174" s="359"/>
      <c r="I174" s="367"/>
      <c r="J174" s="348"/>
      <c r="K174" s="26"/>
      <c r="L174" s="348"/>
    </row>
    <row r="175" ht="28.5" spans="1:12">
      <c r="A175" s="348"/>
      <c r="B175" s="349"/>
      <c r="C175" s="349"/>
      <c r="D175" s="35"/>
      <c r="E175" s="26" t="s">
        <v>331</v>
      </c>
      <c r="F175" s="26"/>
      <c r="G175" s="26"/>
      <c r="H175" s="359"/>
      <c r="I175" s="367"/>
      <c r="J175" s="348"/>
      <c r="K175" s="26"/>
      <c r="L175" s="348"/>
    </row>
    <row r="176" ht="42.75" spans="1:12">
      <c r="A176" s="348"/>
      <c r="B176" s="349"/>
      <c r="C176" s="349"/>
      <c r="D176" s="26" t="s">
        <v>332</v>
      </c>
      <c r="E176" s="26" t="s">
        <v>333</v>
      </c>
      <c r="F176" s="26"/>
      <c r="G176" s="26"/>
      <c r="H176" s="359"/>
      <c r="I176" s="367"/>
      <c r="J176" s="348"/>
      <c r="K176" s="26"/>
      <c r="L176" s="348"/>
    </row>
    <row r="177" ht="42.75" spans="1:12">
      <c r="A177" s="348"/>
      <c r="B177" s="349"/>
      <c r="C177" s="349"/>
      <c r="D177" s="26"/>
      <c r="E177" s="26" t="s">
        <v>332</v>
      </c>
      <c r="F177" s="26"/>
      <c r="G177" s="26"/>
      <c r="H177" s="359"/>
      <c r="I177" s="367"/>
      <c r="J177" s="348"/>
      <c r="K177" s="26"/>
      <c r="L177" s="348"/>
    </row>
    <row r="178" ht="42.75" spans="1:12">
      <c r="A178" s="348" t="s">
        <v>334</v>
      </c>
      <c r="B178" s="349" t="s">
        <v>335</v>
      </c>
      <c r="C178" s="349" t="s">
        <v>336</v>
      </c>
      <c r="D178" s="26" t="s">
        <v>337</v>
      </c>
      <c r="E178" s="26" t="s">
        <v>338</v>
      </c>
      <c r="F178" s="26" t="s">
        <v>281</v>
      </c>
      <c r="G178" s="26" t="s">
        <v>339</v>
      </c>
      <c r="H178" s="83" t="s">
        <v>340</v>
      </c>
      <c r="I178" s="367" t="s">
        <v>341</v>
      </c>
      <c r="J178" s="348" t="s">
        <v>22</v>
      </c>
      <c r="K178" s="26" t="s">
        <v>342</v>
      </c>
      <c r="L178" s="348"/>
    </row>
    <row r="179" ht="28.5" spans="1:12">
      <c r="A179" s="348"/>
      <c r="B179" s="349"/>
      <c r="C179" s="349"/>
      <c r="D179" s="26"/>
      <c r="E179" s="26" t="s">
        <v>337</v>
      </c>
      <c r="F179" s="26"/>
      <c r="G179" s="26"/>
      <c r="H179" s="359"/>
      <c r="I179" s="367"/>
      <c r="J179" s="348"/>
      <c r="K179" s="26"/>
      <c r="L179" s="348"/>
    </row>
    <row r="180" ht="28.5" spans="1:12">
      <c r="A180" s="348"/>
      <c r="B180" s="349"/>
      <c r="C180" s="349"/>
      <c r="D180" s="26"/>
      <c r="E180" s="26" t="s">
        <v>343</v>
      </c>
      <c r="F180" s="26"/>
      <c r="G180" s="26"/>
      <c r="H180" s="359"/>
      <c r="I180" s="367"/>
      <c r="J180" s="348"/>
      <c r="K180" s="26"/>
      <c r="L180" s="348"/>
    </row>
    <row r="181" ht="71.25" spans="1:12">
      <c r="A181" s="348"/>
      <c r="B181" s="349"/>
      <c r="C181" s="349"/>
      <c r="D181" s="26"/>
      <c r="E181" s="26" t="s">
        <v>344</v>
      </c>
      <c r="F181" s="26"/>
      <c r="G181" s="26"/>
      <c r="H181" s="359"/>
      <c r="I181" s="367"/>
      <c r="J181" s="348"/>
      <c r="K181" s="26"/>
      <c r="L181" s="348"/>
    </row>
    <row r="182" ht="42.75" spans="1:12">
      <c r="A182" s="348"/>
      <c r="B182" s="349"/>
      <c r="C182" s="349"/>
      <c r="D182" s="26" t="s">
        <v>345</v>
      </c>
      <c r="E182" s="26" t="s">
        <v>345</v>
      </c>
      <c r="F182" s="26"/>
      <c r="G182" s="26"/>
      <c r="H182" s="359"/>
      <c r="I182" s="367"/>
      <c r="J182" s="348"/>
      <c r="K182" s="26"/>
      <c r="L182" s="348"/>
    </row>
    <row r="183" ht="42.75" spans="1:12">
      <c r="A183" s="348"/>
      <c r="B183" s="349"/>
      <c r="C183" s="349"/>
      <c r="D183" s="26" t="s">
        <v>346</v>
      </c>
      <c r="E183" s="26" t="s">
        <v>346</v>
      </c>
      <c r="F183" s="26"/>
      <c r="G183" s="26"/>
      <c r="H183" s="359"/>
      <c r="I183" s="367"/>
      <c r="J183" s="348"/>
      <c r="K183" s="26"/>
      <c r="L183" s="348"/>
    </row>
    <row r="184" ht="28.5" spans="1:12">
      <c r="A184" s="348"/>
      <c r="B184" s="349"/>
      <c r="C184" s="349"/>
      <c r="D184" s="26" t="s">
        <v>347</v>
      </c>
      <c r="E184" s="26" t="s">
        <v>347</v>
      </c>
      <c r="F184" s="26"/>
      <c r="G184" s="26"/>
      <c r="H184" s="359"/>
      <c r="I184" s="367"/>
      <c r="J184" s="348"/>
      <c r="K184" s="26"/>
      <c r="L184" s="348"/>
    </row>
    <row r="185" ht="28.5" spans="1:12">
      <c r="A185" s="348"/>
      <c r="B185" s="349"/>
      <c r="C185" s="349"/>
      <c r="D185" s="26" t="s">
        <v>348</v>
      </c>
      <c r="E185" s="26" t="s">
        <v>348</v>
      </c>
      <c r="F185" s="26"/>
      <c r="G185" s="26"/>
      <c r="H185" s="359"/>
      <c r="I185" s="367"/>
      <c r="J185" s="348"/>
      <c r="K185" s="26"/>
      <c r="L185" s="348"/>
    </row>
    <row r="186" ht="71.25" spans="1:12">
      <c r="A186" s="348"/>
      <c r="B186" s="349"/>
      <c r="C186" s="349"/>
      <c r="D186" s="26" t="s">
        <v>349</v>
      </c>
      <c r="E186" s="26" t="s">
        <v>349</v>
      </c>
      <c r="F186" s="26"/>
      <c r="G186" s="26"/>
      <c r="H186" s="359"/>
      <c r="I186" s="367"/>
      <c r="J186" s="348"/>
      <c r="K186" s="26"/>
      <c r="L186" s="348"/>
    </row>
    <row r="187" ht="28.5" spans="1:12">
      <c r="A187" s="348" t="s">
        <v>350</v>
      </c>
      <c r="B187" s="349" t="s">
        <v>351</v>
      </c>
      <c r="C187" s="349" t="s">
        <v>352</v>
      </c>
      <c r="D187" s="349" t="s">
        <v>353</v>
      </c>
      <c r="E187" s="318" t="s">
        <v>354</v>
      </c>
      <c r="F187" s="26" t="s">
        <v>355</v>
      </c>
      <c r="G187" s="26" t="s">
        <v>356</v>
      </c>
      <c r="H187" s="359" t="s">
        <v>357</v>
      </c>
      <c r="I187" s="367" t="s">
        <v>358</v>
      </c>
      <c r="J187" s="348" t="s">
        <v>22</v>
      </c>
      <c r="K187" s="26" t="s">
        <v>359</v>
      </c>
      <c r="L187" s="348"/>
    </row>
    <row r="188" ht="28.5" spans="1:12">
      <c r="A188" s="348"/>
      <c r="B188" s="349"/>
      <c r="C188" s="349"/>
      <c r="D188" s="349"/>
      <c r="E188" s="26" t="s">
        <v>360</v>
      </c>
      <c r="F188" s="26"/>
      <c r="G188" s="26"/>
      <c r="H188" s="359"/>
      <c r="I188" s="367"/>
      <c r="J188" s="348"/>
      <c r="K188" s="26"/>
      <c r="L188" s="348"/>
    </row>
    <row r="189" ht="14.25" spans="1:12">
      <c r="A189" s="348"/>
      <c r="B189" s="349"/>
      <c r="C189" s="349"/>
      <c r="D189" s="349"/>
      <c r="E189" s="26" t="s">
        <v>361</v>
      </c>
      <c r="F189" s="26"/>
      <c r="G189" s="26"/>
      <c r="H189" s="359"/>
      <c r="I189" s="367"/>
      <c r="J189" s="348"/>
      <c r="K189" s="26"/>
      <c r="L189" s="348"/>
    </row>
    <row r="190" ht="28.5" spans="1:12">
      <c r="A190" s="348"/>
      <c r="B190" s="349"/>
      <c r="C190" s="349"/>
      <c r="D190" s="349"/>
      <c r="E190" s="26" t="s">
        <v>362</v>
      </c>
      <c r="F190" s="26"/>
      <c r="G190" s="26"/>
      <c r="H190" s="359"/>
      <c r="I190" s="367"/>
      <c r="J190" s="348"/>
      <c r="K190" s="26"/>
      <c r="L190" s="348"/>
    </row>
    <row r="191" ht="28.5" spans="1:12">
      <c r="A191" s="348"/>
      <c r="B191" s="349"/>
      <c r="C191" s="349"/>
      <c r="D191" s="349" t="s">
        <v>363</v>
      </c>
      <c r="E191" s="318" t="s">
        <v>364</v>
      </c>
      <c r="F191" s="26"/>
      <c r="G191" s="26"/>
      <c r="H191" s="359"/>
      <c r="I191" s="367"/>
      <c r="J191" s="348"/>
      <c r="K191" s="26"/>
      <c r="L191" s="348"/>
    </row>
    <row r="192" ht="28.5" spans="1:12">
      <c r="A192" s="348"/>
      <c r="B192" s="349"/>
      <c r="C192" s="349"/>
      <c r="D192" s="349"/>
      <c r="E192" s="26" t="s">
        <v>365</v>
      </c>
      <c r="F192" s="26"/>
      <c r="G192" s="26"/>
      <c r="H192" s="359"/>
      <c r="I192" s="367"/>
      <c r="J192" s="348"/>
      <c r="K192" s="26"/>
      <c r="L192" s="348"/>
    </row>
    <row r="193" ht="28.5" spans="1:12">
      <c r="A193" s="348"/>
      <c r="B193" s="349"/>
      <c r="C193" s="349"/>
      <c r="D193" s="349"/>
      <c r="E193" s="26" t="s">
        <v>366</v>
      </c>
      <c r="F193" s="26"/>
      <c r="G193" s="26"/>
      <c r="H193" s="359"/>
      <c r="I193" s="367"/>
      <c r="J193" s="348"/>
      <c r="K193" s="26"/>
      <c r="L193" s="348"/>
    </row>
    <row r="194" ht="28.5" spans="1:12">
      <c r="A194" s="348"/>
      <c r="B194" s="349"/>
      <c r="C194" s="349"/>
      <c r="D194" s="349"/>
      <c r="E194" s="26" t="s">
        <v>367</v>
      </c>
      <c r="F194" s="26"/>
      <c r="G194" s="26"/>
      <c r="H194" s="359"/>
      <c r="I194" s="367"/>
      <c r="J194" s="348"/>
      <c r="K194" s="26"/>
      <c r="L194" s="348"/>
    </row>
    <row r="195" ht="14.25" spans="1:12">
      <c r="A195" s="348"/>
      <c r="B195" s="349"/>
      <c r="C195" s="349"/>
      <c r="D195" s="349"/>
      <c r="E195" s="26" t="s">
        <v>368</v>
      </c>
      <c r="F195" s="26"/>
      <c r="G195" s="26"/>
      <c r="H195" s="359"/>
      <c r="I195" s="367"/>
      <c r="J195" s="348"/>
      <c r="K195" s="26"/>
      <c r="L195" s="348"/>
    </row>
    <row r="196" ht="28.5" spans="1:12">
      <c r="A196" s="348"/>
      <c r="B196" s="349"/>
      <c r="C196" s="349"/>
      <c r="D196" s="349" t="s">
        <v>369</v>
      </c>
      <c r="E196" s="26" t="s">
        <v>370</v>
      </c>
      <c r="F196" s="26"/>
      <c r="G196" s="26"/>
      <c r="H196" s="359"/>
      <c r="I196" s="367"/>
      <c r="J196" s="348"/>
      <c r="K196" s="26"/>
      <c r="L196" s="348"/>
    </row>
    <row r="197" ht="28.5" spans="1:12">
      <c r="A197" s="348"/>
      <c r="B197" s="349"/>
      <c r="C197" s="349"/>
      <c r="D197" s="349"/>
      <c r="E197" s="26" t="s">
        <v>371</v>
      </c>
      <c r="F197" s="26"/>
      <c r="G197" s="26"/>
      <c r="H197" s="359"/>
      <c r="I197" s="367"/>
      <c r="J197" s="348"/>
      <c r="K197" s="26"/>
      <c r="L197" s="348"/>
    </row>
    <row r="198" ht="28.5" spans="1:12">
      <c r="A198" s="348"/>
      <c r="B198" s="349"/>
      <c r="C198" s="349"/>
      <c r="D198" s="349"/>
      <c r="E198" s="26" t="s">
        <v>372</v>
      </c>
      <c r="F198" s="26"/>
      <c r="G198" s="26"/>
      <c r="H198" s="359"/>
      <c r="I198" s="367"/>
      <c r="J198" s="348"/>
      <c r="K198" s="26"/>
      <c r="L198" s="348"/>
    </row>
    <row r="199" ht="71.25" spans="1:12">
      <c r="A199" s="348" t="s">
        <v>373</v>
      </c>
      <c r="B199" s="349" t="s">
        <v>374</v>
      </c>
      <c r="C199" s="349" t="s">
        <v>375</v>
      </c>
      <c r="D199" s="25" t="s">
        <v>376</v>
      </c>
      <c r="E199" s="25" t="s">
        <v>376</v>
      </c>
      <c r="F199" s="26" t="s">
        <v>355</v>
      </c>
      <c r="G199" s="26" t="s">
        <v>377</v>
      </c>
      <c r="H199" s="83" t="s">
        <v>378</v>
      </c>
      <c r="I199" s="367" t="s">
        <v>379</v>
      </c>
      <c r="J199" s="348" t="s">
        <v>22</v>
      </c>
      <c r="K199" s="26" t="s">
        <v>380</v>
      </c>
      <c r="L199" s="348"/>
    </row>
    <row r="200" ht="71.25" spans="1:12">
      <c r="A200" s="348"/>
      <c r="B200" s="349"/>
      <c r="C200" s="349"/>
      <c r="D200" s="25" t="s">
        <v>381</v>
      </c>
      <c r="E200" s="25" t="s">
        <v>381</v>
      </c>
      <c r="F200" s="26"/>
      <c r="G200" s="26"/>
      <c r="H200" s="359"/>
      <c r="I200" s="367"/>
      <c r="J200" s="348"/>
      <c r="K200" s="26"/>
      <c r="L200" s="348"/>
    </row>
    <row r="201" ht="42.75" spans="1:12">
      <c r="A201" s="348" t="s">
        <v>382</v>
      </c>
      <c r="B201" s="349" t="s">
        <v>374</v>
      </c>
      <c r="C201" s="349" t="s">
        <v>383</v>
      </c>
      <c r="D201" s="349" t="s">
        <v>384</v>
      </c>
      <c r="E201" s="25" t="s">
        <v>385</v>
      </c>
      <c r="F201" s="26" t="s">
        <v>355</v>
      </c>
      <c r="G201" s="26" t="s">
        <v>377</v>
      </c>
      <c r="H201" s="359" t="s">
        <v>386</v>
      </c>
      <c r="I201" s="367" t="s">
        <v>387</v>
      </c>
      <c r="J201" s="348" t="s">
        <v>22</v>
      </c>
      <c r="K201" s="26" t="s">
        <v>388</v>
      </c>
      <c r="L201" s="348"/>
    </row>
    <row r="202" ht="28.5" spans="1:12">
      <c r="A202" s="348"/>
      <c r="B202" s="349"/>
      <c r="C202" s="349"/>
      <c r="D202" s="349"/>
      <c r="E202" s="319" t="s">
        <v>389</v>
      </c>
      <c r="F202" s="26"/>
      <c r="G202" s="26"/>
      <c r="H202" s="359"/>
      <c r="I202" s="367"/>
      <c r="J202" s="348"/>
      <c r="K202" s="26"/>
      <c r="L202" s="348"/>
    </row>
    <row r="203" ht="28.5" spans="1:12">
      <c r="A203" s="348"/>
      <c r="B203" s="349"/>
      <c r="C203" s="349"/>
      <c r="D203" s="349"/>
      <c r="E203" s="25" t="s">
        <v>390</v>
      </c>
      <c r="F203" s="26"/>
      <c r="G203" s="26"/>
      <c r="H203" s="359"/>
      <c r="I203" s="367"/>
      <c r="J203" s="348"/>
      <c r="K203" s="26"/>
      <c r="L203" s="348"/>
    </row>
    <row r="204" ht="57" spans="1:12">
      <c r="A204" s="348"/>
      <c r="B204" s="349"/>
      <c r="C204" s="349"/>
      <c r="D204" s="349" t="s">
        <v>383</v>
      </c>
      <c r="E204" s="25" t="s">
        <v>391</v>
      </c>
      <c r="F204" s="26"/>
      <c r="G204" s="26"/>
      <c r="H204" s="359"/>
      <c r="I204" s="367"/>
      <c r="J204" s="348"/>
      <c r="K204" s="26"/>
      <c r="L204" s="348"/>
    </row>
    <row r="205" ht="28.5" spans="1:12">
      <c r="A205" s="348"/>
      <c r="B205" s="349"/>
      <c r="C205" s="349"/>
      <c r="D205" s="349"/>
      <c r="E205" s="25" t="s">
        <v>392</v>
      </c>
      <c r="F205" s="26"/>
      <c r="G205" s="26"/>
      <c r="H205" s="359"/>
      <c r="I205" s="367"/>
      <c r="J205" s="348"/>
      <c r="K205" s="26"/>
      <c r="L205" s="348"/>
    </row>
    <row r="206" ht="71.25" spans="1:12">
      <c r="A206" s="348"/>
      <c r="B206" s="349"/>
      <c r="C206" s="349"/>
      <c r="D206" s="349"/>
      <c r="E206" s="321" t="s">
        <v>393</v>
      </c>
      <c r="F206" s="26"/>
      <c r="G206" s="26"/>
      <c r="H206" s="359"/>
      <c r="I206" s="367"/>
      <c r="J206" s="348"/>
      <c r="K206" s="26"/>
      <c r="L206" s="348"/>
    </row>
    <row r="207" ht="42.75" spans="1:12">
      <c r="A207" s="348"/>
      <c r="B207" s="349"/>
      <c r="C207" s="349"/>
      <c r="D207" s="349"/>
      <c r="E207" s="25" t="s">
        <v>394</v>
      </c>
      <c r="F207" s="26"/>
      <c r="G207" s="26"/>
      <c r="H207" s="359"/>
      <c r="I207" s="367"/>
      <c r="J207" s="348"/>
      <c r="K207" s="26"/>
      <c r="L207" s="348"/>
    </row>
    <row r="208" ht="57" spans="1:12">
      <c r="A208" s="348"/>
      <c r="B208" s="349"/>
      <c r="C208" s="349"/>
      <c r="D208" s="349"/>
      <c r="E208" s="372" t="s">
        <v>395</v>
      </c>
      <c r="F208" s="26"/>
      <c r="G208" s="26"/>
      <c r="H208" s="359"/>
      <c r="I208" s="367"/>
      <c r="J208" s="348"/>
      <c r="K208" s="26"/>
      <c r="L208" s="348"/>
    </row>
    <row r="209" ht="28.5" spans="1:12">
      <c r="A209" s="348" t="s">
        <v>396</v>
      </c>
      <c r="B209" s="349" t="s">
        <v>397</v>
      </c>
      <c r="C209" s="349" t="s">
        <v>398</v>
      </c>
      <c r="D209" s="349" t="s">
        <v>399</v>
      </c>
      <c r="E209" s="26" t="s">
        <v>400</v>
      </c>
      <c r="F209" s="26" t="s">
        <v>401</v>
      </c>
      <c r="G209" s="26" t="s">
        <v>402</v>
      </c>
      <c r="H209" s="83" t="s">
        <v>403</v>
      </c>
      <c r="I209" s="367" t="s">
        <v>404</v>
      </c>
      <c r="J209" s="348" t="s">
        <v>22</v>
      </c>
      <c r="K209" s="26" t="s">
        <v>405</v>
      </c>
      <c r="L209" s="348"/>
    </row>
    <row r="210" ht="28.5" spans="1:12">
      <c r="A210" s="348"/>
      <c r="B210" s="349"/>
      <c r="C210" s="349"/>
      <c r="D210" s="349"/>
      <c r="E210" s="26" t="s">
        <v>406</v>
      </c>
      <c r="F210" s="26"/>
      <c r="G210" s="26"/>
      <c r="H210" s="359"/>
      <c r="I210" s="367"/>
      <c r="J210" s="348"/>
      <c r="K210" s="26"/>
      <c r="L210" s="348"/>
    </row>
    <row r="211" ht="28.5" spans="1:12">
      <c r="A211" s="348"/>
      <c r="B211" s="349"/>
      <c r="C211" s="349"/>
      <c r="D211" s="349"/>
      <c r="E211" s="26" t="s">
        <v>407</v>
      </c>
      <c r="F211" s="26"/>
      <c r="G211" s="26"/>
      <c r="H211" s="359"/>
      <c r="I211" s="367"/>
      <c r="J211" s="348"/>
      <c r="K211" s="26"/>
      <c r="L211" s="348"/>
    </row>
    <row r="212" ht="42.75" spans="1:12">
      <c r="A212" s="348"/>
      <c r="B212" s="349"/>
      <c r="C212" s="349"/>
      <c r="D212" s="349"/>
      <c r="E212" s="26" t="s">
        <v>408</v>
      </c>
      <c r="F212" s="26"/>
      <c r="G212" s="26"/>
      <c r="H212" s="359"/>
      <c r="I212" s="367"/>
      <c r="J212" s="348"/>
      <c r="K212" s="26"/>
      <c r="L212" s="348"/>
    </row>
    <row r="213" ht="28.5" spans="1:12">
      <c r="A213" s="348"/>
      <c r="B213" s="349"/>
      <c r="C213" s="349"/>
      <c r="D213" s="349"/>
      <c r="E213" s="26" t="s">
        <v>409</v>
      </c>
      <c r="F213" s="26"/>
      <c r="G213" s="26"/>
      <c r="H213" s="359"/>
      <c r="I213" s="367"/>
      <c r="J213" s="348"/>
      <c r="K213" s="26"/>
      <c r="L213" s="348"/>
    </row>
    <row r="214" ht="28.5" spans="1:12">
      <c r="A214" s="348"/>
      <c r="B214" s="349"/>
      <c r="C214" s="349"/>
      <c r="D214" s="349" t="s">
        <v>410</v>
      </c>
      <c r="E214" s="26" t="s">
        <v>411</v>
      </c>
      <c r="F214" s="26"/>
      <c r="G214" s="26"/>
      <c r="H214" s="359"/>
      <c r="I214" s="367"/>
      <c r="J214" s="348"/>
      <c r="K214" s="26"/>
      <c r="L214" s="348"/>
    </row>
    <row r="215" ht="42.75" spans="1:12">
      <c r="A215" s="348"/>
      <c r="B215" s="349"/>
      <c r="C215" s="349"/>
      <c r="D215" s="349"/>
      <c r="E215" s="26" t="s">
        <v>412</v>
      </c>
      <c r="F215" s="26"/>
      <c r="G215" s="26"/>
      <c r="H215" s="359"/>
      <c r="I215" s="367"/>
      <c r="J215" s="348"/>
      <c r="K215" s="26"/>
      <c r="L215" s="348"/>
    </row>
    <row r="216" ht="42.75" spans="1:12">
      <c r="A216" s="348"/>
      <c r="B216" s="349"/>
      <c r="C216" s="349"/>
      <c r="D216" s="349"/>
      <c r="E216" s="26" t="s">
        <v>413</v>
      </c>
      <c r="F216" s="26"/>
      <c r="G216" s="26"/>
      <c r="H216" s="359"/>
      <c r="I216" s="367"/>
      <c r="J216" s="348"/>
      <c r="K216" s="26"/>
      <c r="L216" s="348"/>
    </row>
    <row r="217" ht="28.5" spans="1:12">
      <c r="A217" s="348"/>
      <c r="B217" s="349"/>
      <c r="C217" s="349"/>
      <c r="D217" s="349"/>
      <c r="E217" s="26" t="s">
        <v>414</v>
      </c>
      <c r="F217" s="26"/>
      <c r="G217" s="26"/>
      <c r="H217" s="359"/>
      <c r="I217" s="367"/>
      <c r="J217" s="348"/>
      <c r="K217" s="26"/>
      <c r="L217" s="348"/>
    </row>
    <row r="218" ht="28.5" spans="1:12">
      <c r="A218" s="348"/>
      <c r="B218" s="349"/>
      <c r="C218" s="349"/>
      <c r="D218" s="349"/>
      <c r="E218" s="26" t="s">
        <v>415</v>
      </c>
      <c r="F218" s="26"/>
      <c r="G218" s="26"/>
      <c r="H218" s="359"/>
      <c r="I218" s="367"/>
      <c r="J218" s="348"/>
      <c r="K218" s="26"/>
      <c r="L218" s="348"/>
    </row>
    <row r="219" ht="42.75" spans="1:12">
      <c r="A219" s="348"/>
      <c r="B219" s="349"/>
      <c r="C219" s="349"/>
      <c r="D219" s="349"/>
      <c r="E219" s="26" t="s">
        <v>416</v>
      </c>
      <c r="F219" s="26"/>
      <c r="G219" s="26"/>
      <c r="H219" s="359"/>
      <c r="I219" s="367"/>
      <c r="J219" s="348"/>
      <c r="K219" s="26"/>
      <c r="L219" s="348"/>
    </row>
    <row r="220" ht="42.75" spans="1:12">
      <c r="A220" s="348"/>
      <c r="B220" s="349"/>
      <c r="C220" s="349"/>
      <c r="D220" s="349"/>
      <c r="E220" s="26" t="s">
        <v>417</v>
      </c>
      <c r="F220" s="26"/>
      <c r="G220" s="26"/>
      <c r="H220" s="359"/>
      <c r="I220" s="367"/>
      <c r="J220" s="348"/>
      <c r="K220" s="26"/>
      <c r="L220" s="348"/>
    </row>
    <row r="221" ht="42.75" spans="1:12">
      <c r="A221" s="348"/>
      <c r="B221" s="349"/>
      <c r="C221" s="349"/>
      <c r="D221" s="349"/>
      <c r="E221" s="26" t="s">
        <v>418</v>
      </c>
      <c r="F221" s="26"/>
      <c r="G221" s="26"/>
      <c r="H221" s="359"/>
      <c r="I221" s="367"/>
      <c r="J221" s="348"/>
      <c r="K221" s="26"/>
      <c r="L221" s="348"/>
    </row>
    <row r="222" ht="42.75" spans="1:12">
      <c r="A222" s="348"/>
      <c r="B222" s="349"/>
      <c r="C222" s="349"/>
      <c r="D222" s="349"/>
      <c r="E222" s="26" t="s">
        <v>419</v>
      </c>
      <c r="F222" s="26"/>
      <c r="G222" s="26"/>
      <c r="H222" s="359"/>
      <c r="I222" s="367"/>
      <c r="J222" s="348"/>
      <c r="K222" s="26"/>
      <c r="L222" s="348"/>
    </row>
    <row r="223" ht="28.5" spans="1:12">
      <c r="A223" s="348"/>
      <c r="B223" s="349"/>
      <c r="C223" s="349"/>
      <c r="D223" s="349"/>
      <c r="E223" s="26" t="s">
        <v>420</v>
      </c>
      <c r="F223" s="26"/>
      <c r="G223" s="26"/>
      <c r="H223" s="359"/>
      <c r="I223" s="367"/>
      <c r="J223" s="348"/>
      <c r="K223" s="26"/>
      <c r="L223" s="348"/>
    </row>
    <row r="224" ht="57" spans="1:12">
      <c r="A224" s="348" t="s">
        <v>421</v>
      </c>
      <c r="B224" s="349" t="s">
        <v>422</v>
      </c>
      <c r="C224" s="349" t="s">
        <v>423</v>
      </c>
      <c r="D224" s="349" t="s">
        <v>423</v>
      </c>
      <c r="E224" s="26" t="s">
        <v>424</v>
      </c>
      <c r="F224" s="26" t="s">
        <v>425</v>
      </c>
      <c r="G224" s="26" t="s">
        <v>426</v>
      </c>
      <c r="H224" s="359" t="s">
        <v>427</v>
      </c>
      <c r="I224" s="367" t="s">
        <v>428</v>
      </c>
      <c r="J224" s="348" t="s">
        <v>22</v>
      </c>
      <c r="K224" s="26" t="s">
        <v>429</v>
      </c>
      <c r="L224" s="348"/>
    </row>
    <row r="225" ht="42.75" spans="1:12">
      <c r="A225" s="348"/>
      <c r="B225" s="349"/>
      <c r="C225" s="349"/>
      <c r="D225" s="349"/>
      <c r="E225" s="26" t="s">
        <v>430</v>
      </c>
      <c r="F225" s="26"/>
      <c r="G225" s="26"/>
      <c r="H225" s="359"/>
      <c r="I225" s="367"/>
      <c r="J225" s="348"/>
      <c r="K225" s="26"/>
      <c r="L225" s="348"/>
    </row>
    <row r="226" ht="42.75" spans="1:12">
      <c r="A226" s="348"/>
      <c r="B226" s="349"/>
      <c r="C226" s="349"/>
      <c r="D226" s="349"/>
      <c r="E226" s="26" t="s">
        <v>431</v>
      </c>
      <c r="F226" s="26"/>
      <c r="G226" s="26"/>
      <c r="H226" s="359"/>
      <c r="I226" s="367"/>
      <c r="J226" s="348"/>
      <c r="K226" s="26"/>
      <c r="L226" s="348"/>
    </row>
    <row r="227" ht="42.75" spans="1:12">
      <c r="A227" s="348"/>
      <c r="B227" s="349"/>
      <c r="C227" s="349"/>
      <c r="D227" s="349"/>
      <c r="E227" s="26" t="s">
        <v>432</v>
      </c>
      <c r="F227" s="26"/>
      <c r="G227" s="26"/>
      <c r="H227" s="359"/>
      <c r="I227" s="367"/>
      <c r="J227" s="348"/>
      <c r="K227" s="26"/>
      <c r="L227" s="348"/>
    </row>
    <row r="228" ht="28.5" spans="1:12">
      <c r="A228" s="348" t="s">
        <v>433</v>
      </c>
      <c r="B228" s="349" t="s">
        <v>374</v>
      </c>
      <c r="C228" s="349" t="s">
        <v>434</v>
      </c>
      <c r="D228" s="26" t="s">
        <v>435</v>
      </c>
      <c r="E228" s="26" t="s">
        <v>436</v>
      </c>
      <c r="F228" s="26" t="s">
        <v>437</v>
      </c>
      <c r="G228" s="26" t="s">
        <v>438</v>
      </c>
      <c r="H228" s="83" t="s">
        <v>439</v>
      </c>
      <c r="I228" s="367" t="s">
        <v>440</v>
      </c>
      <c r="J228" s="348" t="s">
        <v>22</v>
      </c>
      <c r="K228" s="26" t="s">
        <v>441</v>
      </c>
      <c r="L228" s="348"/>
    </row>
    <row r="229" ht="42.75" spans="1:12">
      <c r="A229" s="348"/>
      <c r="B229" s="349"/>
      <c r="C229" s="349"/>
      <c r="D229" s="26"/>
      <c r="E229" s="26" t="s">
        <v>442</v>
      </c>
      <c r="F229" s="26"/>
      <c r="G229" s="26"/>
      <c r="H229" s="359"/>
      <c r="I229" s="367"/>
      <c r="J229" s="348"/>
      <c r="K229" s="26"/>
      <c r="L229" s="348"/>
    </row>
    <row r="230" ht="28.5" spans="1:12">
      <c r="A230" s="348"/>
      <c r="B230" s="349"/>
      <c r="C230" s="349"/>
      <c r="D230" s="26"/>
      <c r="E230" s="26" t="s">
        <v>443</v>
      </c>
      <c r="F230" s="26"/>
      <c r="G230" s="26"/>
      <c r="H230" s="359"/>
      <c r="I230" s="367"/>
      <c r="J230" s="348"/>
      <c r="K230" s="26"/>
      <c r="L230" s="348"/>
    </row>
    <row r="231" ht="28.5" spans="1:12">
      <c r="A231" s="348"/>
      <c r="B231" s="349"/>
      <c r="C231" s="349"/>
      <c r="D231" s="26"/>
      <c r="E231" s="26" t="s">
        <v>444</v>
      </c>
      <c r="F231" s="26"/>
      <c r="G231" s="26"/>
      <c r="H231" s="359"/>
      <c r="I231" s="367"/>
      <c r="J231" s="348"/>
      <c r="K231" s="26"/>
      <c r="L231" s="348"/>
    </row>
    <row r="232" ht="28.5" spans="1:12">
      <c r="A232" s="348"/>
      <c r="B232" s="349"/>
      <c r="C232" s="349"/>
      <c r="D232" s="26"/>
      <c r="E232" s="26" t="s">
        <v>445</v>
      </c>
      <c r="F232" s="26"/>
      <c r="G232" s="26"/>
      <c r="H232" s="359"/>
      <c r="I232" s="367"/>
      <c r="J232" s="348"/>
      <c r="K232" s="26"/>
      <c r="L232" s="348"/>
    </row>
    <row r="233" ht="28.5" spans="1:12">
      <c r="A233" s="348"/>
      <c r="B233" s="349"/>
      <c r="C233" s="349"/>
      <c r="D233" s="26"/>
      <c r="E233" s="26" t="s">
        <v>446</v>
      </c>
      <c r="F233" s="26"/>
      <c r="G233" s="26"/>
      <c r="H233" s="359"/>
      <c r="I233" s="367"/>
      <c r="J233" s="348"/>
      <c r="K233" s="26"/>
      <c r="L233" s="348"/>
    </row>
    <row r="234" ht="28.5" spans="1:12">
      <c r="A234" s="348"/>
      <c r="B234" s="349"/>
      <c r="C234" s="349"/>
      <c r="D234" s="26"/>
      <c r="E234" s="26" t="s">
        <v>447</v>
      </c>
      <c r="F234" s="26"/>
      <c r="G234" s="26"/>
      <c r="H234" s="359"/>
      <c r="I234" s="367"/>
      <c r="J234" s="348"/>
      <c r="K234" s="26"/>
      <c r="L234" s="348"/>
    </row>
    <row r="235" ht="28.5" spans="1:12">
      <c r="A235" s="348"/>
      <c r="B235" s="349"/>
      <c r="C235" s="349"/>
      <c r="D235" s="26"/>
      <c r="E235" s="26" t="s">
        <v>448</v>
      </c>
      <c r="F235" s="26"/>
      <c r="G235" s="26"/>
      <c r="H235" s="359"/>
      <c r="I235" s="367"/>
      <c r="J235" s="348"/>
      <c r="K235" s="26"/>
      <c r="L235" s="348"/>
    </row>
    <row r="236" ht="28.5" spans="1:12">
      <c r="A236" s="348"/>
      <c r="B236" s="349"/>
      <c r="C236" s="349"/>
      <c r="D236" s="26"/>
      <c r="E236" s="26" t="s">
        <v>449</v>
      </c>
      <c r="F236" s="26"/>
      <c r="G236" s="26"/>
      <c r="H236" s="359"/>
      <c r="I236" s="367"/>
      <c r="J236" s="348"/>
      <c r="K236" s="26"/>
      <c r="L236" s="348"/>
    </row>
    <row r="237" ht="42.75" spans="1:12">
      <c r="A237" s="348"/>
      <c r="B237" s="349"/>
      <c r="C237" s="349"/>
      <c r="D237" s="26" t="s">
        <v>450</v>
      </c>
      <c r="E237" s="26" t="s">
        <v>450</v>
      </c>
      <c r="F237" s="26"/>
      <c r="G237" s="26"/>
      <c r="H237" s="359"/>
      <c r="I237" s="367"/>
      <c r="J237" s="348"/>
      <c r="K237" s="26"/>
      <c r="L237" s="348"/>
    </row>
    <row r="238" ht="42.75" spans="1:12">
      <c r="A238" s="348"/>
      <c r="B238" s="349"/>
      <c r="C238" s="349"/>
      <c r="D238" s="26" t="s">
        <v>451</v>
      </c>
      <c r="E238" s="26" t="s">
        <v>451</v>
      </c>
      <c r="F238" s="26"/>
      <c r="G238" s="26"/>
      <c r="H238" s="359"/>
      <c r="I238" s="367"/>
      <c r="J238" s="348"/>
      <c r="K238" s="26"/>
      <c r="L238" s="348"/>
    </row>
    <row r="239" ht="28.5" spans="1:12">
      <c r="A239" s="348"/>
      <c r="B239" s="349"/>
      <c r="C239" s="349"/>
      <c r="D239" s="349" t="s">
        <v>452</v>
      </c>
      <c r="E239" s="26" t="s">
        <v>453</v>
      </c>
      <c r="F239" s="26"/>
      <c r="G239" s="26"/>
      <c r="H239" s="359"/>
      <c r="I239" s="367"/>
      <c r="J239" s="348"/>
      <c r="K239" s="26"/>
      <c r="L239" s="348"/>
    </row>
    <row r="240" ht="28.5" spans="1:12">
      <c r="A240" s="348"/>
      <c r="B240" s="349"/>
      <c r="C240" s="349"/>
      <c r="D240" s="349"/>
      <c r="E240" s="26" t="s">
        <v>454</v>
      </c>
      <c r="F240" s="26"/>
      <c r="G240" s="26"/>
      <c r="H240" s="359"/>
      <c r="I240" s="367"/>
      <c r="J240" s="348"/>
      <c r="K240" s="26"/>
      <c r="L240" s="348"/>
    </row>
    <row r="241" ht="28.5" spans="1:12">
      <c r="A241" s="348" t="s">
        <v>455</v>
      </c>
      <c r="B241" s="349" t="s">
        <v>374</v>
      </c>
      <c r="C241" s="349" t="s">
        <v>456</v>
      </c>
      <c r="D241" s="26" t="s">
        <v>457</v>
      </c>
      <c r="E241" s="26" t="s">
        <v>457</v>
      </c>
      <c r="F241" s="26" t="s">
        <v>437</v>
      </c>
      <c r="G241" s="26" t="s">
        <v>458</v>
      </c>
      <c r="H241" s="83" t="s">
        <v>459</v>
      </c>
      <c r="I241" s="367" t="s">
        <v>460</v>
      </c>
      <c r="J241" s="348" t="s">
        <v>22</v>
      </c>
      <c r="K241" s="26" t="s">
        <v>461</v>
      </c>
      <c r="L241" s="348"/>
    </row>
    <row r="242" ht="28.5" spans="1:12">
      <c r="A242" s="348"/>
      <c r="B242" s="349"/>
      <c r="C242" s="349"/>
      <c r="D242" s="26" t="s">
        <v>462</v>
      </c>
      <c r="E242" s="26" t="s">
        <v>462</v>
      </c>
      <c r="F242" s="26"/>
      <c r="G242" s="26"/>
      <c r="H242" s="359"/>
      <c r="I242" s="367"/>
      <c r="J242" s="348"/>
      <c r="K242" s="26"/>
      <c r="L242" s="348"/>
    </row>
    <row r="243" ht="28.5" spans="1:12">
      <c r="A243" s="348"/>
      <c r="B243" s="349"/>
      <c r="C243" s="349"/>
      <c r="D243" s="26" t="s">
        <v>463</v>
      </c>
      <c r="E243" s="26" t="s">
        <v>463</v>
      </c>
      <c r="F243" s="26"/>
      <c r="G243" s="26"/>
      <c r="H243" s="359"/>
      <c r="I243" s="367"/>
      <c r="J243" s="348"/>
      <c r="K243" s="26"/>
      <c r="L243" s="348"/>
    </row>
    <row r="244" ht="42.75" spans="1:12">
      <c r="A244" s="348"/>
      <c r="B244" s="349"/>
      <c r="C244" s="349"/>
      <c r="D244" s="26" t="s">
        <v>464</v>
      </c>
      <c r="E244" s="26" t="s">
        <v>464</v>
      </c>
      <c r="F244" s="26"/>
      <c r="G244" s="26"/>
      <c r="H244" s="359"/>
      <c r="I244" s="367"/>
      <c r="J244" s="348"/>
      <c r="K244" s="26"/>
      <c r="L244" s="348"/>
    </row>
    <row r="245" ht="48" spans="1:12">
      <c r="A245" s="348" t="s">
        <v>465</v>
      </c>
      <c r="B245" s="349" t="s">
        <v>374</v>
      </c>
      <c r="C245" s="349" t="s">
        <v>466</v>
      </c>
      <c r="D245" s="370" t="s">
        <v>467</v>
      </c>
      <c r="E245" s="373" t="s">
        <v>468</v>
      </c>
      <c r="F245" s="26" t="s">
        <v>437</v>
      </c>
      <c r="G245" s="26" t="s">
        <v>458</v>
      </c>
      <c r="H245" s="83" t="s">
        <v>469</v>
      </c>
      <c r="I245" s="367" t="s">
        <v>470</v>
      </c>
      <c r="J245" s="348" t="s">
        <v>22</v>
      </c>
      <c r="K245" s="26" t="s">
        <v>471</v>
      </c>
      <c r="L245" s="348"/>
    </row>
    <row r="246" ht="24" spans="1:12">
      <c r="A246" s="348"/>
      <c r="B246" s="349"/>
      <c r="C246" s="349"/>
      <c r="D246" s="371"/>
      <c r="E246" s="373" t="s">
        <v>472</v>
      </c>
      <c r="F246" s="26"/>
      <c r="G246" s="26"/>
      <c r="H246" s="359"/>
      <c r="I246" s="367"/>
      <c r="J246" s="348"/>
      <c r="K246" s="26"/>
      <c r="L246" s="348"/>
    </row>
    <row r="247" ht="24" spans="1:12">
      <c r="A247" s="348"/>
      <c r="B247" s="349"/>
      <c r="C247" s="349"/>
      <c r="D247" s="99" t="s">
        <v>473</v>
      </c>
      <c r="E247" s="373" t="s">
        <v>474</v>
      </c>
      <c r="F247" s="26"/>
      <c r="G247" s="26"/>
      <c r="H247" s="359"/>
      <c r="I247" s="367"/>
      <c r="J247" s="348"/>
      <c r="K247" s="26"/>
      <c r="L247" s="348"/>
    </row>
    <row r="248" ht="71.25" spans="1:12">
      <c r="A248" s="348" t="s">
        <v>475</v>
      </c>
      <c r="B248" s="349" t="s">
        <v>335</v>
      </c>
      <c r="C248" s="349" t="s">
        <v>476</v>
      </c>
      <c r="D248" s="26" t="s">
        <v>477</v>
      </c>
      <c r="E248" s="26" t="s">
        <v>477</v>
      </c>
      <c r="F248" s="26" t="s">
        <v>437</v>
      </c>
      <c r="G248" s="26" t="s">
        <v>458</v>
      </c>
      <c r="H248" s="83" t="s">
        <v>478</v>
      </c>
      <c r="I248" s="367" t="s">
        <v>479</v>
      </c>
      <c r="J248" s="348" t="s">
        <v>22</v>
      </c>
      <c r="K248" s="26" t="s">
        <v>480</v>
      </c>
      <c r="L248" s="348"/>
    </row>
    <row r="249" ht="14.25" spans="1:12">
      <c r="A249" s="348"/>
      <c r="B249" s="349"/>
      <c r="C249" s="349"/>
      <c r="D249" s="26" t="s">
        <v>481</v>
      </c>
      <c r="E249" s="26" t="s">
        <v>481</v>
      </c>
      <c r="F249" s="26"/>
      <c r="G249" s="26"/>
      <c r="H249" s="83"/>
      <c r="I249" s="367"/>
      <c r="J249" s="348"/>
      <c r="K249" s="26"/>
      <c r="L249" s="348"/>
    </row>
    <row r="250" ht="28.5" spans="1:12">
      <c r="A250" s="348"/>
      <c r="B250" s="349"/>
      <c r="C250" s="349"/>
      <c r="D250" s="26" t="s">
        <v>482</v>
      </c>
      <c r="E250" s="26" t="s">
        <v>482</v>
      </c>
      <c r="F250" s="26"/>
      <c r="G250" s="26"/>
      <c r="H250" s="83"/>
      <c r="I250" s="367"/>
      <c r="J250" s="348"/>
      <c r="K250" s="26"/>
      <c r="L250" s="348"/>
    </row>
    <row r="251" ht="28.5" spans="1:12">
      <c r="A251" s="348"/>
      <c r="B251" s="349"/>
      <c r="C251" s="349"/>
      <c r="D251" s="26" t="s">
        <v>483</v>
      </c>
      <c r="E251" s="26" t="s">
        <v>483</v>
      </c>
      <c r="F251" s="26"/>
      <c r="G251" s="26"/>
      <c r="H251" s="83"/>
      <c r="I251" s="367"/>
      <c r="J251" s="348"/>
      <c r="K251" s="26"/>
      <c r="L251" s="348"/>
    </row>
    <row r="252" ht="28.5" spans="1:12">
      <c r="A252" s="348"/>
      <c r="B252" s="349"/>
      <c r="C252" s="349"/>
      <c r="D252" s="26" t="s">
        <v>484</v>
      </c>
      <c r="E252" s="26" t="s">
        <v>484</v>
      </c>
      <c r="F252" s="26"/>
      <c r="G252" s="26"/>
      <c r="H252" s="83"/>
      <c r="I252" s="367"/>
      <c r="J252" s="348"/>
      <c r="K252" s="26"/>
      <c r="L252" s="348"/>
    </row>
    <row r="253" spans="1:12">
      <c r="A253" s="348"/>
      <c r="B253" s="349"/>
      <c r="C253" s="349"/>
      <c r="F253" s="26"/>
      <c r="G253" s="26"/>
      <c r="H253" s="83"/>
      <c r="I253" s="367"/>
      <c r="J253" s="348"/>
      <c r="K253" s="26"/>
      <c r="L253" s="348"/>
    </row>
    <row r="254" ht="57" spans="1:12">
      <c r="A254" s="26">
        <v>30</v>
      </c>
      <c r="B254" s="349" t="s">
        <v>374</v>
      </c>
      <c r="C254" s="349" t="s">
        <v>485</v>
      </c>
      <c r="D254" s="349" t="s">
        <v>486</v>
      </c>
      <c r="E254" s="26" t="s">
        <v>487</v>
      </c>
      <c r="F254" s="26" t="s">
        <v>488</v>
      </c>
      <c r="G254" s="26" t="s">
        <v>489</v>
      </c>
      <c r="H254" s="30" t="s">
        <v>490</v>
      </c>
      <c r="I254" s="26" t="s">
        <v>491</v>
      </c>
      <c r="J254" s="26" t="s">
        <v>22</v>
      </c>
      <c r="K254" s="26" t="s">
        <v>492</v>
      </c>
      <c r="L254" s="26"/>
    </row>
    <row r="255" ht="71.25" spans="1:12">
      <c r="A255" s="26"/>
      <c r="B255" s="349"/>
      <c r="C255" s="349"/>
      <c r="D255" s="349"/>
      <c r="E255" s="26" t="s">
        <v>493</v>
      </c>
      <c r="F255" s="26"/>
      <c r="G255" s="26"/>
      <c r="H255" s="30"/>
      <c r="I255" s="26"/>
      <c r="J255" s="26"/>
      <c r="K255" s="26"/>
      <c r="L255" s="26"/>
    </row>
    <row r="256" ht="42.75" spans="1:12">
      <c r="A256" s="26"/>
      <c r="B256" s="349"/>
      <c r="C256" s="349"/>
      <c r="D256" s="349"/>
      <c r="E256" s="26" t="s">
        <v>494</v>
      </c>
      <c r="F256" s="26"/>
      <c r="G256" s="26"/>
      <c r="H256" s="30"/>
      <c r="I256" s="26"/>
      <c r="J256" s="26"/>
      <c r="K256" s="26"/>
      <c r="L256" s="26"/>
    </row>
    <row r="257" ht="57" spans="1:12">
      <c r="A257" s="26"/>
      <c r="B257" s="349"/>
      <c r="C257" s="349"/>
      <c r="D257" s="349"/>
      <c r="E257" s="26" t="s">
        <v>495</v>
      </c>
      <c r="F257" s="26"/>
      <c r="G257" s="26"/>
      <c r="H257" s="30"/>
      <c r="I257" s="26"/>
      <c r="J257" s="26"/>
      <c r="K257" s="26"/>
      <c r="L257" s="26"/>
    </row>
    <row r="258" ht="57" spans="1:12">
      <c r="A258" s="26"/>
      <c r="B258" s="349"/>
      <c r="C258" s="349"/>
      <c r="D258" s="349"/>
      <c r="E258" s="26" t="s">
        <v>496</v>
      </c>
      <c r="F258" s="26"/>
      <c r="G258" s="26"/>
      <c r="H258" s="30"/>
      <c r="I258" s="26"/>
      <c r="J258" s="26"/>
      <c r="K258" s="26"/>
      <c r="L258" s="26"/>
    </row>
    <row r="259" ht="57" spans="1:12">
      <c r="A259" s="26"/>
      <c r="B259" s="349"/>
      <c r="C259" s="349"/>
      <c r="D259" s="349"/>
      <c r="E259" s="26" t="s">
        <v>497</v>
      </c>
      <c r="F259" s="26"/>
      <c r="G259" s="26"/>
      <c r="H259" s="30"/>
      <c r="I259" s="26"/>
      <c r="J259" s="26"/>
      <c r="K259" s="26"/>
      <c r="L259" s="26"/>
    </row>
    <row r="260" ht="28.5" spans="1:12">
      <c r="A260" s="26"/>
      <c r="B260" s="349"/>
      <c r="C260" s="349"/>
      <c r="D260" s="349"/>
      <c r="E260" s="26" t="s">
        <v>498</v>
      </c>
      <c r="F260" s="26"/>
      <c r="G260" s="26"/>
      <c r="H260" s="30"/>
      <c r="I260" s="26"/>
      <c r="J260" s="26"/>
      <c r="K260" s="26"/>
      <c r="L260" s="26"/>
    </row>
    <row r="261" ht="28.5" spans="1:12">
      <c r="A261" s="26"/>
      <c r="B261" s="349"/>
      <c r="C261" s="349"/>
      <c r="D261" s="349" t="s">
        <v>499</v>
      </c>
      <c r="E261" s="26" t="s">
        <v>500</v>
      </c>
      <c r="F261" s="26"/>
      <c r="G261" s="26"/>
      <c r="H261" s="30"/>
      <c r="I261" s="26"/>
      <c r="J261" s="26"/>
      <c r="K261" s="26"/>
      <c r="L261" s="26"/>
    </row>
    <row r="262" ht="28.5" spans="1:12">
      <c r="A262" s="26"/>
      <c r="B262" s="349"/>
      <c r="C262" s="349"/>
      <c r="D262" s="349"/>
      <c r="E262" s="26" t="s">
        <v>501</v>
      </c>
      <c r="F262" s="26"/>
      <c r="G262" s="26"/>
      <c r="H262" s="30"/>
      <c r="I262" s="26"/>
      <c r="J262" s="26"/>
      <c r="K262" s="26"/>
      <c r="L262" s="26"/>
    </row>
    <row r="263" ht="28.5" spans="1:12">
      <c r="A263" s="26"/>
      <c r="B263" s="349"/>
      <c r="C263" s="349"/>
      <c r="D263" s="349"/>
      <c r="E263" s="26" t="s">
        <v>502</v>
      </c>
      <c r="F263" s="26"/>
      <c r="G263" s="26"/>
      <c r="H263" s="30"/>
      <c r="I263" s="26"/>
      <c r="J263" s="26"/>
      <c r="K263" s="26"/>
      <c r="L263" s="26"/>
    </row>
    <row r="264" ht="57" spans="1:12">
      <c r="A264" s="26"/>
      <c r="B264" s="349"/>
      <c r="C264" s="349"/>
      <c r="D264" s="349"/>
      <c r="E264" s="26" t="s">
        <v>503</v>
      </c>
      <c r="F264" s="26"/>
      <c r="G264" s="26"/>
      <c r="H264" s="30"/>
      <c r="I264" s="26"/>
      <c r="J264" s="26"/>
      <c r="K264" s="26"/>
      <c r="L264" s="26"/>
    </row>
    <row r="265" ht="14.25" spans="1:12">
      <c r="A265" s="26"/>
      <c r="B265" s="349"/>
      <c r="C265" s="349"/>
      <c r="D265" s="349"/>
      <c r="E265" s="26" t="s">
        <v>504</v>
      </c>
      <c r="F265" s="26"/>
      <c r="G265" s="26"/>
      <c r="H265" s="30"/>
      <c r="I265" s="26"/>
      <c r="J265" s="26"/>
      <c r="K265" s="26"/>
      <c r="L265" s="26"/>
    </row>
    <row r="266" ht="28.5" spans="1:12">
      <c r="A266" s="26"/>
      <c r="B266" s="349"/>
      <c r="C266" s="349"/>
      <c r="D266" s="349"/>
      <c r="E266" s="26" t="s">
        <v>505</v>
      </c>
      <c r="F266" s="26"/>
      <c r="G266" s="26"/>
      <c r="H266" s="30"/>
      <c r="I266" s="26"/>
      <c r="J266" s="26"/>
      <c r="K266" s="26"/>
      <c r="L266" s="26"/>
    </row>
    <row r="267" ht="28.5" spans="1:12">
      <c r="A267" s="26"/>
      <c r="B267" s="349"/>
      <c r="C267" s="349"/>
      <c r="D267" s="349"/>
      <c r="E267" s="26" t="s">
        <v>506</v>
      </c>
      <c r="F267" s="26"/>
      <c r="G267" s="26"/>
      <c r="H267" s="30"/>
      <c r="I267" s="26"/>
      <c r="J267" s="26"/>
      <c r="K267" s="26"/>
      <c r="L267" s="26"/>
    </row>
    <row r="268" ht="14.25" spans="1:12">
      <c r="A268" s="26"/>
      <c r="B268" s="349"/>
      <c r="C268" s="349"/>
      <c r="D268" s="349"/>
      <c r="E268" s="26" t="s">
        <v>507</v>
      </c>
      <c r="F268" s="26"/>
      <c r="G268" s="26"/>
      <c r="H268" s="30"/>
      <c r="I268" s="26"/>
      <c r="J268" s="26"/>
      <c r="K268" s="26"/>
      <c r="L268" s="26"/>
    </row>
    <row r="269" ht="28.5" spans="1:12">
      <c r="A269" s="26"/>
      <c r="B269" s="349"/>
      <c r="C269" s="349"/>
      <c r="D269" s="349"/>
      <c r="E269" s="26" t="s">
        <v>508</v>
      </c>
      <c r="F269" s="26"/>
      <c r="G269" s="26"/>
      <c r="H269" s="30"/>
      <c r="I269" s="26"/>
      <c r="J269" s="26"/>
      <c r="K269" s="26"/>
      <c r="L269" s="26"/>
    </row>
    <row r="270" ht="42.75" spans="1:12">
      <c r="A270" s="348" t="s">
        <v>509</v>
      </c>
      <c r="B270" s="349" t="s">
        <v>422</v>
      </c>
      <c r="C270" s="349" t="s">
        <v>510</v>
      </c>
      <c r="D270" s="349" t="s">
        <v>511</v>
      </c>
      <c r="E270" s="26" t="s">
        <v>512</v>
      </c>
      <c r="F270" s="26" t="s">
        <v>488</v>
      </c>
      <c r="G270" s="26" t="s">
        <v>513</v>
      </c>
      <c r="H270" s="359" t="s">
        <v>514</v>
      </c>
      <c r="I270" s="349" t="s">
        <v>515</v>
      </c>
      <c r="J270" s="348" t="s">
        <v>194</v>
      </c>
      <c r="K270" s="26" t="s">
        <v>516</v>
      </c>
      <c r="L270" s="348"/>
    </row>
    <row r="271" ht="42.75" spans="1:12">
      <c r="A271" s="348"/>
      <c r="B271" s="349"/>
      <c r="C271" s="349"/>
      <c r="D271" s="349"/>
      <c r="E271" s="26" t="s">
        <v>517</v>
      </c>
      <c r="F271" s="26"/>
      <c r="G271" s="26"/>
      <c r="H271" s="359"/>
      <c r="I271" s="349"/>
      <c r="J271" s="348"/>
      <c r="K271" s="26"/>
      <c r="L271" s="348"/>
    </row>
    <row r="272" ht="14.25" spans="1:12">
      <c r="A272" s="348"/>
      <c r="B272" s="349"/>
      <c r="C272" s="349"/>
      <c r="D272" s="349"/>
      <c r="E272" s="26" t="s">
        <v>518</v>
      </c>
      <c r="F272" s="26"/>
      <c r="G272" s="26"/>
      <c r="H272" s="359"/>
      <c r="I272" s="349"/>
      <c r="J272" s="348"/>
      <c r="K272" s="26"/>
      <c r="L272" s="348"/>
    </row>
    <row r="273" ht="28.5" spans="1:12">
      <c r="A273" s="348"/>
      <c r="B273" s="349"/>
      <c r="C273" s="349"/>
      <c r="D273" s="349" t="s">
        <v>519</v>
      </c>
      <c r="E273" s="26" t="s">
        <v>520</v>
      </c>
      <c r="F273" s="26"/>
      <c r="G273" s="26"/>
      <c r="H273" s="359"/>
      <c r="I273" s="349"/>
      <c r="J273" s="348"/>
      <c r="K273" s="26"/>
      <c r="L273" s="348"/>
    </row>
    <row r="274" ht="28.5" spans="1:12">
      <c r="A274" s="348"/>
      <c r="B274" s="349"/>
      <c r="C274" s="349"/>
      <c r="D274" s="349"/>
      <c r="E274" s="26" t="s">
        <v>521</v>
      </c>
      <c r="F274" s="26"/>
      <c r="G274" s="26"/>
      <c r="H274" s="359"/>
      <c r="I274" s="349"/>
      <c r="J274" s="348"/>
      <c r="K274" s="26"/>
      <c r="L274" s="348"/>
    </row>
    <row r="275" ht="14.25" spans="1:12">
      <c r="A275" s="348"/>
      <c r="B275" s="349"/>
      <c r="C275" s="349"/>
      <c r="D275" s="349"/>
      <c r="E275" s="26" t="s">
        <v>522</v>
      </c>
      <c r="F275" s="26"/>
      <c r="G275" s="26"/>
      <c r="H275" s="359"/>
      <c r="I275" s="349"/>
      <c r="J275" s="348"/>
      <c r="K275" s="26"/>
      <c r="L275" s="348"/>
    </row>
    <row r="276" ht="28.5" spans="1:12">
      <c r="A276" s="348"/>
      <c r="B276" s="349"/>
      <c r="C276" s="349"/>
      <c r="D276" s="349"/>
      <c r="E276" s="26" t="s">
        <v>523</v>
      </c>
      <c r="F276" s="26"/>
      <c r="G276" s="26"/>
      <c r="H276" s="359"/>
      <c r="I276" s="349"/>
      <c r="J276" s="348"/>
      <c r="K276" s="26"/>
      <c r="L276" s="348"/>
    </row>
    <row r="277" ht="28.5" spans="1:12">
      <c r="A277" s="348" t="s">
        <v>524</v>
      </c>
      <c r="B277" s="349" t="s">
        <v>374</v>
      </c>
      <c r="C277" s="349" t="s">
        <v>525</v>
      </c>
      <c r="D277" s="349" t="s">
        <v>526</v>
      </c>
      <c r="E277" s="26" t="s">
        <v>526</v>
      </c>
      <c r="F277" s="26" t="s">
        <v>488</v>
      </c>
      <c r="G277" s="26" t="s">
        <v>513</v>
      </c>
      <c r="H277" s="83" t="s">
        <v>527</v>
      </c>
      <c r="I277" s="349" t="s">
        <v>528</v>
      </c>
      <c r="J277" s="348" t="s">
        <v>22</v>
      </c>
      <c r="K277" s="26" t="s">
        <v>529</v>
      </c>
      <c r="L277" s="348"/>
    </row>
    <row r="278" ht="14.25" spans="1:12">
      <c r="A278" s="348"/>
      <c r="B278" s="349"/>
      <c r="C278" s="349"/>
      <c r="D278" s="349" t="s">
        <v>530</v>
      </c>
      <c r="E278" s="26" t="s">
        <v>531</v>
      </c>
      <c r="F278" s="26"/>
      <c r="G278" s="26"/>
      <c r="H278" s="359"/>
      <c r="I278" s="349"/>
      <c r="J278" s="348"/>
      <c r="K278" s="26"/>
      <c r="L278" s="348"/>
    </row>
    <row r="279" ht="14.25" spans="1:12">
      <c r="A279" s="348"/>
      <c r="B279" s="349"/>
      <c r="C279" s="349"/>
      <c r="D279" s="349"/>
      <c r="E279" s="26" t="s">
        <v>532</v>
      </c>
      <c r="F279" s="26"/>
      <c r="G279" s="26"/>
      <c r="H279" s="359"/>
      <c r="I279" s="349"/>
      <c r="J279" s="348"/>
      <c r="K279" s="26"/>
      <c r="L279" s="348"/>
    </row>
    <row r="280" ht="14.25" spans="1:12">
      <c r="A280" s="348"/>
      <c r="B280" s="349"/>
      <c r="C280" s="349"/>
      <c r="D280" s="349"/>
      <c r="E280" s="26" t="s">
        <v>533</v>
      </c>
      <c r="F280" s="26"/>
      <c r="G280" s="26"/>
      <c r="H280" s="359"/>
      <c r="I280" s="349"/>
      <c r="J280" s="348"/>
      <c r="K280" s="26"/>
      <c r="L280" s="348"/>
    </row>
    <row r="281" ht="42.75" spans="1:12">
      <c r="A281" s="348"/>
      <c r="B281" s="349"/>
      <c r="C281" s="349"/>
      <c r="D281" s="349"/>
      <c r="E281" s="26" t="s">
        <v>534</v>
      </c>
      <c r="F281" s="26"/>
      <c r="G281" s="26"/>
      <c r="H281" s="359"/>
      <c r="I281" s="349"/>
      <c r="J281" s="348"/>
      <c r="K281" s="26"/>
      <c r="L281" s="348"/>
    </row>
    <row r="282" ht="14.25" spans="1:12">
      <c r="A282" s="348"/>
      <c r="B282" s="349"/>
      <c r="C282" s="349"/>
      <c r="D282" s="349" t="s">
        <v>535</v>
      </c>
      <c r="E282" s="26" t="s">
        <v>536</v>
      </c>
      <c r="F282" s="26"/>
      <c r="G282" s="26"/>
      <c r="H282" s="359"/>
      <c r="I282" s="349"/>
      <c r="J282" s="348"/>
      <c r="K282" s="26"/>
      <c r="L282" s="348"/>
    </row>
    <row r="283" ht="14.25" spans="1:12">
      <c r="A283" s="348"/>
      <c r="B283" s="349"/>
      <c r="C283" s="349"/>
      <c r="D283" s="349"/>
      <c r="E283" s="26" t="s">
        <v>537</v>
      </c>
      <c r="F283" s="26"/>
      <c r="G283" s="26"/>
      <c r="H283" s="359"/>
      <c r="I283" s="349"/>
      <c r="J283" s="348"/>
      <c r="K283" s="26"/>
      <c r="L283" s="348"/>
    </row>
    <row r="284" ht="28.5" spans="1:12">
      <c r="A284" s="348"/>
      <c r="B284" s="349"/>
      <c r="C284" s="349"/>
      <c r="D284" s="349" t="s">
        <v>538</v>
      </c>
      <c r="E284" s="26" t="s">
        <v>539</v>
      </c>
      <c r="F284" s="26"/>
      <c r="G284" s="26"/>
      <c r="H284" s="359"/>
      <c r="I284" s="349"/>
      <c r="J284" s="348"/>
      <c r="K284" s="26"/>
      <c r="L284" s="348"/>
    </row>
    <row r="285" ht="28.5" spans="1:12">
      <c r="A285" s="348"/>
      <c r="B285" s="349"/>
      <c r="C285" s="349"/>
      <c r="D285" s="349"/>
      <c r="E285" s="26" t="s">
        <v>540</v>
      </c>
      <c r="F285" s="26"/>
      <c r="G285" s="26"/>
      <c r="H285" s="359"/>
      <c r="I285" s="349"/>
      <c r="J285" s="348"/>
      <c r="K285" s="26"/>
      <c r="L285" s="348"/>
    </row>
    <row r="286" ht="57" spans="1:12">
      <c r="A286" s="348"/>
      <c r="B286" s="349"/>
      <c r="C286" s="349"/>
      <c r="D286" s="349"/>
      <c r="E286" s="26" t="s">
        <v>541</v>
      </c>
      <c r="F286" s="26"/>
      <c r="G286" s="26"/>
      <c r="H286" s="359"/>
      <c r="I286" s="349"/>
      <c r="J286" s="348"/>
      <c r="K286" s="26"/>
      <c r="L286" s="348"/>
    </row>
    <row r="287" ht="71.25" spans="1:12">
      <c r="A287" s="348" t="s">
        <v>542</v>
      </c>
      <c r="B287" s="349" t="s">
        <v>335</v>
      </c>
      <c r="C287" s="349" t="s">
        <v>543</v>
      </c>
      <c r="D287" s="26" t="s">
        <v>544</v>
      </c>
      <c r="E287" s="26" t="s">
        <v>545</v>
      </c>
      <c r="F287" s="26" t="s">
        <v>546</v>
      </c>
      <c r="G287" s="26" t="s">
        <v>547</v>
      </c>
      <c r="H287" s="83" t="s">
        <v>548</v>
      </c>
      <c r="I287" s="367" t="s">
        <v>549</v>
      </c>
      <c r="J287" s="348" t="s">
        <v>22</v>
      </c>
      <c r="K287" s="26" t="s">
        <v>550</v>
      </c>
      <c r="L287" s="348"/>
    </row>
    <row r="288" ht="128.25" spans="1:12">
      <c r="A288" s="348"/>
      <c r="B288" s="349"/>
      <c r="C288" s="349"/>
      <c r="D288" s="26"/>
      <c r="E288" s="26" t="s">
        <v>551</v>
      </c>
      <c r="F288" s="26"/>
      <c r="G288" s="26"/>
      <c r="H288" s="359"/>
      <c r="I288" s="367"/>
      <c r="J288" s="348"/>
      <c r="K288" s="26"/>
      <c r="L288" s="348"/>
    </row>
    <row r="289" ht="42.75" spans="1:12">
      <c r="A289" s="348"/>
      <c r="B289" s="349"/>
      <c r="C289" s="349"/>
      <c r="D289" s="26"/>
      <c r="E289" s="26" t="s">
        <v>552</v>
      </c>
      <c r="F289" s="26"/>
      <c r="G289" s="26"/>
      <c r="H289" s="359"/>
      <c r="I289" s="367"/>
      <c r="J289" s="348"/>
      <c r="K289" s="26"/>
      <c r="L289" s="348"/>
    </row>
    <row r="290" ht="128.25" spans="1:12">
      <c r="A290" s="348"/>
      <c r="B290" s="349"/>
      <c r="C290" s="349"/>
      <c r="D290" s="26"/>
      <c r="E290" s="26" t="s">
        <v>544</v>
      </c>
      <c r="F290" s="26"/>
      <c r="G290" s="26"/>
      <c r="H290" s="359"/>
      <c r="I290" s="367"/>
      <c r="J290" s="348"/>
      <c r="K290" s="26"/>
      <c r="L290" s="348"/>
    </row>
    <row r="291" ht="42.75" spans="1:12">
      <c r="A291" s="348"/>
      <c r="B291" s="349"/>
      <c r="C291" s="349"/>
      <c r="D291" s="26" t="s">
        <v>553</v>
      </c>
      <c r="E291" s="26" t="s">
        <v>553</v>
      </c>
      <c r="F291" s="26"/>
      <c r="G291" s="26"/>
      <c r="H291" s="359"/>
      <c r="I291" s="367"/>
      <c r="J291" s="348"/>
      <c r="K291" s="26"/>
      <c r="L291" s="348"/>
    </row>
    <row r="292" ht="71.25" spans="1:12">
      <c r="A292" s="348"/>
      <c r="B292" s="349"/>
      <c r="C292" s="349"/>
      <c r="D292" s="26"/>
      <c r="E292" s="26" t="s">
        <v>554</v>
      </c>
      <c r="F292" s="26"/>
      <c r="G292" s="26"/>
      <c r="H292" s="359"/>
      <c r="I292" s="367"/>
      <c r="J292" s="348"/>
      <c r="K292" s="26"/>
      <c r="L292" s="348"/>
    </row>
    <row r="293" ht="42.75" spans="1:12">
      <c r="A293" s="348"/>
      <c r="B293" s="349"/>
      <c r="C293" s="349"/>
      <c r="D293" s="26" t="s">
        <v>555</v>
      </c>
      <c r="E293" s="26" t="s">
        <v>555</v>
      </c>
      <c r="F293" s="26"/>
      <c r="G293" s="26"/>
      <c r="H293" s="359"/>
      <c r="I293" s="367"/>
      <c r="J293" s="348"/>
      <c r="K293" s="26"/>
      <c r="L293" s="348"/>
    </row>
    <row r="294" ht="71.25" spans="1:12">
      <c r="A294" s="348"/>
      <c r="B294" s="349"/>
      <c r="C294" s="349"/>
      <c r="D294" s="26" t="s">
        <v>556</v>
      </c>
      <c r="E294" s="26" t="s">
        <v>557</v>
      </c>
      <c r="F294" s="26"/>
      <c r="G294" s="26"/>
      <c r="H294" s="359"/>
      <c r="I294" s="367"/>
      <c r="J294" s="348"/>
      <c r="K294" s="26"/>
      <c r="L294" s="348"/>
    </row>
    <row r="295" ht="199.5" spans="1:12">
      <c r="A295" s="348"/>
      <c r="B295" s="349"/>
      <c r="C295" s="349"/>
      <c r="D295" s="26"/>
      <c r="E295" s="26" t="s">
        <v>558</v>
      </c>
      <c r="F295" s="26"/>
      <c r="G295" s="26"/>
      <c r="H295" s="359"/>
      <c r="I295" s="367"/>
      <c r="J295" s="348"/>
      <c r="K295" s="26"/>
      <c r="L295" s="348"/>
    </row>
    <row r="296" ht="42.75" spans="1:12">
      <c r="A296" s="348"/>
      <c r="B296" s="349"/>
      <c r="C296" s="349"/>
      <c r="D296" s="26"/>
      <c r="E296" s="26" t="s">
        <v>556</v>
      </c>
      <c r="F296" s="26"/>
      <c r="G296" s="26"/>
      <c r="H296" s="359"/>
      <c r="I296" s="367"/>
      <c r="J296" s="348"/>
      <c r="K296" s="26"/>
      <c r="L296" s="348"/>
    </row>
    <row r="297" ht="42.75" spans="1:12">
      <c r="A297" s="348"/>
      <c r="B297" s="349"/>
      <c r="C297" s="349"/>
      <c r="D297" s="26"/>
      <c r="E297" s="26" t="s">
        <v>559</v>
      </c>
      <c r="F297" s="26"/>
      <c r="G297" s="26"/>
      <c r="H297" s="359"/>
      <c r="I297" s="367"/>
      <c r="J297" s="348"/>
      <c r="K297" s="26"/>
      <c r="L297" s="348"/>
    </row>
    <row r="298" ht="28.5" spans="1:12">
      <c r="A298" s="348"/>
      <c r="B298" s="349"/>
      <c r="C298" s="349"/>
      <c r="D298" s="26"/>
      <c r="E298" s="26" t="s">
        <v>560</v>
      </c>
      <c r="F298" s="26"/>
      <c r="G298" s="26"/>
      <c r="H298" s="359"/>
      <c r="I298" s="367"/>
      <c r="J298" s="348"/>
      <c r="K298" s="26"/>
      <c r="L298" s="348"/>
    </row>
    <row r="299" ht="42.75" spans="1:12">
      <c r="A299" s="348" t="s">
        <v>561</v>
      </c>
      <c r="B299" s="349" t="s">
        <v>335</v>
      </c>
      <c r="C299" s="349" t="s">
        <v>562</v>
      </c>
      <c r="D299" s="26" t="s">
        <v>563</v>
      </c>
      <c r="E299" s="26" t="s">
        <v>564</v>
      </c>
      <c r="F299" s="26" t="s">
        <v>546</v>
      </c>
      <c r="G299" s="26" t="s">
        <v>547</v>
      </c>
      <c r="H299" s="83" t="s">
        <v>565</v>
      </c>
      <c r="I299" s="367" t="s">
        <v>566</v>
      </c>
      <c r="J299" s="348" t="s">
        <v>22</v>
      </c>
      <c r="K299" s="26" t="s">
        <v>567</v>
      </c>
      <c r="L299" s="348"/>
    </row>
    <row r="300" ht="42.75" spans="1:12">
      <c r="A300" s="348"/>
      <c r="B300" s="349"/>
      <c r="C300" s="349"/>
      <c r="D300" s="26"/>
      <c r="E300" s="26" t="s">
        <v>563</v>
      </c>
      <c r="F300" s="26"/>
      <c r="G300" s="26"/>
      <c r="H300" s="359"/>
      <c r="I300" s="367"/>
      <c r="J300" s="348"/>
      <c r="K300" s="26"/>
      <c r="L300" s="348"/>
    </row>
    <row r="301" ht="42.75" spans="1:12">
      <c r="A301" s="348"/>
      <c r="B301" s="349"/>
      <c r="C301" s="349"/>
      <c r="D301" s="26" t="s">
        <v>568</v>
      </c>
      <c r="E301" s="26" t="s">
        <v>568</v>
      </c>
      <c r="F301" s="26"/>
      <c r="G301" s="26"/>
      <c r="H301" s="359"/>
      <c r="I301" s="367"/>
      <c r="J301" s="348"/>
      <c r="K301" s="26"/>
      <c r="L301" s="348"/>
    </row>
    <row r="302" ht="28.5" spans="1:12">
      <c r="A302" s="348"/>
      <c r="B302" s="349"/>
      <c r="C302" s="349"/>
      <c r="D302" s="26" t="s">
        <v>569</v>
      </c>
      <c r="E302" s="26" t="s">
        <v>570</v>
      </c>
      <c r="F302" s="26"/>
      <c r="G302" s="26"/>
      <c r="H302" s="359"/>
      <c r="I302" s="367"/>
      <c r="J302" s="348"/>
      <c r="K302" s="26"/>
      <c r="L302" s="348"/>
    </row>
    <row r="303" ht="14.25" spans="1:12">
      <c r="A303" s="348"/>
      <c r="B303" s="349"/>
      <c r="C303" s="349"/>
      <c r="D303" s="26"/>
      <c r="E303" s="26" t="s">
        <v>571</v>
      </c>
      <c r="F303" s="26"/>
      <c r="G303" s="26"/>
      <c r="H303" s="359"/>
      <c r="I303" s="367"/>
      <c r="J303" s="348"/>
      <c r="K303" s="26"/>
      <c r="L303" s="348"/>
    </row>
    <row r="304" ht="42.75" spans="1:12">
      <c r="A304" s="348"/>
      <c r="B304" s="349"/>
      <c r="C304" s="349"/>
      <c r="D304" s="26"/>
      <c r="E304" s="26" t="s">
        <v>572</v>
      </c>
      <c r="F304" s="26"/>
      <c r="G304" s="26"/>
      <c r="H304" s="359"/>
      <c r="I304" s="367"/>
      <c r="J304" s="348"/>
      <c r="K304" s="26"/>
      <c r="L304" s="348"/>
    </row>
    <row r="305" ht="71.25" spans="1:12">
      <c r="A305" s="348"/>
      <c r="B305" s="349"/>
      <c r="C305" s="349"/>
      <c r="D305" s="26"/>
      <c r="E305" s="26" t="s">
        <v>569</v>
      </c>
      <c r="F305" s="26"/>
      <c r="G305" s="26"/>
      <c r="H305" s="359"/>
      <c r="I305" s="367"/>
      <c r="J305" s="348"/>
      <c r="K305" s="26"/>
      <c r="L305" s="348"/>
    </row>
    <row r="306" ht="85.5" spans="1:12">
      <c r="A306" s="348"/>
      <c r="B306" s="349"/>
      <c r="C306" s="349"/>
      <c r="D306" s="26" t="s">
        <v>573</v>
      </c>
      <c r="E306" s="26" t="s">
        <v>573</v>
      </c>
      <c r="F306" s="26"/>
      <c r="G306" s="26"/>
      <c r="H306" s="359"/>
      <c r="I306" s="367"/>
      <c r="J306" s="348"/>
      <c r="K306" s="26"/>
      <c r="L306" s="348"/>
    </row>
    <row r="307" ht="28.5" spans="1:12">
      <c r="A307" s="348"/>
      <c r="B307" s="349"/>
      <c r="C307" s="349"/>
      <c r="D307" s="26"/>
      <c r="E307" s="26" t="s">
        <v>574</v>
      </c>
      <c r="F307" s="26"/>
      <c r="G307" s="26"/>
      <c r="H307" s="359"/>
      <c r="I307" s="367"/>
      <c r="J307" s="348"/>
      <c r="K307" s="26"/>
      <c r="L307" s="348"/>
    </row>
    <row r="308" ht="28.5" spans="1:12">
      <c r="A308" s="348"/>
      <c r="B308" s="349"/>
      <c r="C308" s="349"/>
      <c r="D308" s="26"/>
      <c r="E308" s="26" t="s">
        <v>575</v>
      </c>
      <c r="F308" s="26"/>
      <c r="G308" s="26"/>
      <c r="H308" s="359"/>
      <c r="I308" s="367"/>
      <c r="J308" s="348"/>
      <c r="K308" s="26"/>
      <c r="L308" s="348"/>
    </row>
    <row r="309" ht="28.5" spans="1:12">
      <c r="A309" s="348"/>
      <c r="B309" s="349"/>
      <c r="C309" s="349"/>
      <c r="D309" s="26"/>
      <c r="E309" s="26" t="s">
        <v>576</v>
      </c>
      <c r="F309" s="26"/>
      <c r="G309" s="26"/>
      <c r="H309" s="359"/>
      <c r="I309" s="367"/>
      <c r="J309" s="348"/>
      <c r="K309" s="26"/>
      <c r="L309" s="348"/>
    </row>
    <row r="310" ht="28.5" spans="1:12">
      <c r="A310" s="348"/>
      <c r="B310" s="349"/>
      <c r="C310" s="349"/>
      <c r="D310" s="26"/>
      <c r="E310" s="26" t="s">
        <v>577</v>
      </c>
      <c r="F310" s="26"/>
      <c r="G310" s="26"/>
      <c r="H310" s="359"/>
      <c r="I310" s="367"/>
      <c r="J310" s="348"/>
      <c r="K310" s="26"/>
      <c r="L310" s="348"/>
    </row>
    <row r="311" ht="28.5" spans="1:12">
      <c r="A311" s="348"/>
      <c r="B311" s="349"/>
      <c r="C311" s="349"/>
      <c r="D311" s="26"/>
      <c r="E311" s="26" t="s">
        <v>578</v>
      </c>
      <c r="F311" s="26"/>
      <c r="G311" s="26"/>
      <c r="H311" s="359"/>
      <c r="I311" s="367"/>
      <c r="J311" s="348"/>
      <c r="K311" s="26"/>
      <c r="L311" s="348"/>
    </row>
    <row r="312" ht="42.75" spans="1:12">
      <c r="A312" s="348"/>
      <c r="B312" s="349"/>
      <c r="C312" s="349"/>
      <c r="D312" s="26"/>
      <c r="E312" s="26" t="s">
        <v>579</v>
      </c>
      <c r="F312" s="26"/>
      <c r="G312" s="26"/>
      <c r="H312" s="359"/>
      <c r="I312" s="367"/>
      <c r="J312" s="348"/>
      <c r="K312" s="26"/>
      <c r="L312" s="348"/>
    </row>
    <row r="313" ht="42.75" spans="1:12">
      <c r="A313" s="348"/>
      <c r="B313" s="349"/>
      <c r="C313" s="349"/>
      <c r="D313" s="26"/>
      <c r="E313" s="26" t="s">
        <v>580</v>
      </c>
      <c r="F313" s="26"/>
      <c r="G313" s="26"/>
      <c r="H313" s="359"/>
      <c r="I313" s="367"/>
      <c r="J313" s="348"/>
      <c r="K313" s="26"/>
      <c r="L313" s="348"/>
    </row>
    <row r="314" ht="28.5" spans="1:12">
      <c r="A314" s="348"/>
      <c r="B314" s="349"/>
      <c r="C314" s="349"/>
      <c r="D314" s="26"/>
      <c r="E314" s="26" t="s">
        <v>581</v>
      </c>
      <c r="F314" s="26"/>
      <c r="G314" s="26"/>
      <c r="H314" s="359"/>
      <c r="I314" s="367"/>
      <c r="J314" s="348"/>
      <c r="K314" s="26"/>
      <c r="L314" s="348"/>
    </row>
    <row r="315" ht="28.5" spans="1:12">
      <c r="A315" s="348"/>
      <c r="B315" s="349"/>
      <c r="C315" s="349"/>
      <c r="D315" s="26"/>
      <c r="E315" s="26" t="s">
        <v>582</v>
      </c>
      <c r="F315" s="26"/>
      <c r="G315" s="26"/>
      <c r="H315" s="359"/>
      <c r="I315" s="367"/>
      <c r="J315" s="348"/>
      <c r="K315" s="26"/>
      <c r="L315" s="348"/>
    </row>
    <row r="316" ht="28.5" spans="1:12">
      <c r="A316" s="348"/>
      <c r="B316" s="349"/>
      <c r="C316" s="349"/>
      <c r="D316" s="26"/>
      <c r="E316" s="26" t="s">
        <v>583</v>
      </c>
      <c r="F316" s="26"/>
      <c r="G316" s="26"/>
      <c r="H316" s="359"/>
      <c r="I316" s="367"/>
      <c r="J316" s="348"/>
      <c r="K316" s="26"/>
      <c r="L316" s="348"/>
    </row>
    <row r="317" ht="28.5" spans="1:12">
      <c r="A317" s="348"/>
      <c r="B317" s="349"/>
      <c r="C317" s="349"/>
      <c r="D317" s="26"/>
      <c r="E317" s="26" t="s">
        <v>584</v>
      </c>
      <c r="F317" s="26"/>
      <c r="G317" s="26"/>
      <c r="H317" s="359"/>
      <c r="I317" s="367"/>
      <c r="J317" s="348"/>
      <c r="K317" s="26"/>
      <c r="L317" s="348"/>
    </row>
    <row r="318" ht="28.5" spans="1:12">
      <c r="A318" s="348"/>
      <c r="B318" s="349"/>
      <c r="C318" s="349"/>
      <c r="D318" s="26"/>
      <c r="E318" s="26" t="s">
        <v>585</v>
      </c>
      <c r="F318" s="26"/>
      <c r="G318" s="26"/>
      <c r="H318" s="359"/>
      <c r="I318" s="367"/>
      <c r="J318" s="348"/>
      <c r="K318" s="26"/>
      <c r="L318" s="348"/>
    </row>
    <row r="319" ht="28.5" spans="1:12">
      <c r="A319" s="348"/>
      <c r="B319" s="349"/>
      <c r="C319" s="349"/>
      <c r="D319" s="26"/>
      <c r="E319" s="26" t="s">
        <v>586</v>
      </c>
      <c r="F319" s="26"/>
      <c r="G319" s="26"/>
      <c r="H319" s="359"/>
      <c r="I319" s="367"/>
      <c r="J319" s="348"/>
      <c r="K319" s="26"/>
      <c r="L319" s="348"/>
    </row>
    <row r="320" ht="28.5" spans="1:12">
      <c r="A320" s="348"/>
      <c r="B320" s="349"/>
      <c r="C320" s="349"/>
      <c r="D320" s="26"/>
      <c r="E320" s="26" t="s">
        <v>587</v>
      </c>
      <c r="F320" s="26"/>
      <c r="G320" s="26"/>
      <c r="H320" s="359"/>
      <c r="I320" s="367"/>
      <c r="J320" s="348"/>
      <c r="K320" s="26"/>
      <c r="L320" s="348"/>
    </row>
    <row r="321" ht="28.5" spans="1:12">
      <c r="A321" s="348" t="s">
        <v>588</v>
      </c>
      <c r="B321" s="349" t="s">
        <v>335</v>
      </c>
      <c r="C321" s="349" t="s">
        <v>589</v>
      </c>
      <c r="D321" s="26" t="s">
        <v>590</v>
      </c>
      <c r="E321" s="26" t="s">
        <v>591</v>
      </c>
      <c r="F321" s="26" t="s">
        <v>546</v>
      </c>
      <c r="G321" s="26" t="s">
        <v>547</v>
      </c>
      <c r="H321" s="83" t="s">
        <v>592</v>
      </c>
      <c r="I321" s="367" t="s">
        <v>593</v>
      </c>
      <c r="J321" s="348" t="s">
        <v>22</v>
      </c>
      <c r="K321" s="26" t="s">
        <v>594</v>
      </c>
      <c r="L321" s="348"/>
    </row>
    <row r="322" ht="28.5" spans="1:12">
      <c r="A322" s="348"/>
      <c r="B322" s="349"/>
      <c r="C322" s="349"/>
      <c r="D322" s="26" t="s">
        <v>589</v>
      </c>
      <c r="E322" s="26" t="s">
        <v>595</v>
      </c>
      <c r="F322" s="26"/>
      <c r="G322" s="26"/>
      <c r="H322" s="359"/>
      <c r="I322" s="367"/>
      <c r="J322" s="348"/>
      <c r="K322" s="26"/>
      <c r="L322" s="348"/>
    </row>
    <row r="323" ht="28.5" spans="1:12">
      <c r="A323" s="348"/>
      <c r="B323" s="349"/>
      <c r="C323" s="349"/>
      <c r="D323" s="26" t="s">
        <v>596</v>
      </c>
      <c r="E323" s="26" t="s">
        <v>597</v>
      </c>
      <c r="F323" s="26"/>
      <c r="G323" s="26"/>
      <c r="H323" s="359"/>
      <c r="I323" s="367"/>
      <c r="J323" s="348"/>
      <c r="K323" s="26"/>
      <c r="L323" s="348"/>
    </row>
    <row r="324" ht="42.75" spans="1:12">
      <c r="A324" s="348" t="s">
        <v>598</v>
      </c>
      <c r="B324" s="349" t="s">
        <v>335</v>
      </c>
      <c r="C324" s="349" t="s">
        <v>599</v>
      </c>
      <c r="D324" s="26" t="s">
        <v>600</v>
      </c>
      <c r="E324" s="26" t="s">
        <v>601</v>
      </c>
      <c r="F324" s="26" t="s">
        <v>546</v>
      </c>
      <c r="G324" s="26" t="s">
        <v>602</v>
      </c>
      <c r="H324" s="83" t="s">
        <v>603</v>
      </c>
      <c r="I324" s="367" t="s">
        <v>604</v>
      </c>
      <c r="J324" s="348" t="s">
        <v>22</v>
      </c>
      <c r="K324" s="26" t="s">
        <v>605</v>
      </c>
      <c r="L324" s="348"/>
    </row>
    <row r="325" ht="28.5" spans="1:12">
      <c r="A325" s="348"/>
      <c r="B325" s="349"/>
      <c r="C325" s="349"/>
      <c r="D325" s="26" t="s">
        <v>606</v>
      </c>
      <c r="E325" s="26" t="s">
        <v>607</v>
      </c>
      <c r="F325" s="26"/>
      <c r="G325" s="26"/>
      <c r="H325" s="359"/>
      <c r="I325" s="367"/>
      <c r="J325" s="348"/>
      <c r="K325" s="26"/>
      <c r="L325" s="348"/>
    </row>
    <row r="326" ht="14.25" spans="1:12">
      <c r="A326" s="348"/>
      <c r="B326" s="349"/>
      <c r="C326" s="349"/>
      <c r="D326" s="26"/>
      <c r="E326" s="26" t="s">
        <v>608</v>
      </c>
      <c r="F326" s="26"/>
      <c r="G326" s="26"/>
      <c r="H326" s="359"/>
      <c r="I326" s="367"/>
      <c r="J326" s="348"/>
      <c r="K326" s="26"/>
      <c r="L326" s="348"/>
    </row>
    <row r="327" ht="28.5" spans="1:12">
      <c r="A327" s="348"/>
      <c r="B327" s="349"/>
      <c r="C327" s="349"/>
      <c r="D327" s="26"/>
      <c r="E327" s="26" t="s">
        <v>609</v>
      </c>
      <c r="F327" s="26"/>
      <c r="G327" s="26"/>
      <c r="H327" s="359"/>
      <c r="I327" s="367"/>
      <c r="J327" s="348"/>
      <c r="K327" s="26"/>
      <c r="L327" s="348"/>
    </row>
    <row r="328" ht="28.5" spans="1:12">
      <c r="A328" s="348"/>
      <c r="B328" s="349"/>
      <c r="C328" s="349"/>
      <c r="D328" s="26"/>
      <c r="E328" s="26" t="s">
        <v>610</v>
      </c>
      <c r="F328" s="26"/>
      <c r="G328" s="26"/>
      <c r="H328" s="359"/>
      <c r="I328" s="367"/>
      <c r="J328" s="348"/>
      <c r="K328" s="26"/>
      <c r="L328" s="348"/>
    </row>
    <row r="329" ht="28.5" spans="1:12">
      <c r="A329" s="348"/>
      <c r="B329" s="349"/>
      <c r="C329" s="349"/>
      <c r="D329" s="26"/>
      <c r="E329" s="26" t="s">
        <v>606</v>
      </c>
      <c r="F329" s="26"/>
      <c r="G329" s="26"/>
      <c r="H329" s="359"/>
      <c r="I329" s="367"/>
      <c r="J329" s="348"/>
      <c r="K329" s="26"/>
      <c r="L329" s="348"/>
    </row>
    <row r="330" ht="42.75" spans="1:12">
      <c r="A330" s="348"/>
      <c r="B330" s="349"/>
      <c r="C330" s="349"/>
      <c r="D330" s="26"/>
      <c r="E330" s="26" t="s">
        <v>611</v>
      </c>
      <c r="F330" s="26"/>
      <c r="G330" s="26"/>
      <c r="H330" s="359"/>
      <c r="I330" s="367"/>
      <c r="J330" s="348"/>
      <c r="K330" s="26"/>
      <c r="L330" s="348"/>
    </row>
    <row r="331" ht="28.5" spans="1:12">
      <c r="A331" s="348"/>
      <c r="B331" s="349"/>
      <c r="C331" s="349"/>
      <c r="D331" s="26"/>
      <c r="E331" s="26" t="s">
        <v>612</v>
      </c>
      <c r="F331" s="26"/>
      <c r="G331" s="26"/>
      <c r="H331" s="359"/>
      <c r="I331" s="367"/>
      <c r="J331" s="348"/>
      <c r="K331" s="26"/>
      <c r="L331" s="348"/>
    </row>
    <row r="332" ht="28.5" spans="1:12">
      <c r="A332" s="348"/>
      <c r="B332" s="349"/>
      <c r="C332" s="349"/>
      <c r="D332" s="26"/>
      <c r="E332" s="26" t="s">
        <v>613</v>
      </c>
      <c r="F332" s="26"/>
      <c r="G332" s="26"/>
      <c r="H332" s="359"/>
      <c r="I332" s="367"/>
      <c r="J332" s="348"/>
      <c r="K332" s="26"/>
      <c r="L332" s="348"/>
    </row>
    <row r="333" ht="28.5" spans="1:12">
      <c r="A333" s="348"/>
      <c r="B333" s="349"/>
      <c r="C333" s="349"/>
      <c r="D333" s="26"/>
      <c r="E333" s="26" t="s">
        <v>614</v>
      </c>
      <c r="F333" s="26"/>
      <c r="G333" s="26"/>
      <c r="H333" s="359"/>
      <c r="I333" s="367"/>
      <c r="J333" s="348"/>
      <c r="K333" s="26"/>
      <c r="L333" s="348"/>
    </row>
    <row r="334" ht="28.5" spans="1:12">
      <c r="A334" s="348"/>
      <c r="B334" s="349"/>
      <c r="C334" s="349"/>
      <c r="D334" s="26"/>
      <c r="E334" s="26" t="s">
        <v>615</v>
      </c>
      <c r="F334" s="26"/>
      <c r="G334" s="26"/>
      <c r="H334" s="359"/>
      <c r="I334" s="367"/>
      <c r="J334" s="348"/>
      <c r="K334" s="26"/>
      <c r="L334" s="348"/>
    </row>
    <row r="335" ht="28.5" spans="1:12">
      <c r="A335" s="348"/>
      <c r="B335" s="349"/>
      <c r="C335" s="349"/>
      <c r="D335" s="26" t="s">
        <v>616</v>
      </c>
      <c r="E335" s="26" t="s">
        <v>616</v>
      </c>
      <c r="F335" s="26"/>
      <c r="G335" s="26"/>
      <c r="H335" s="359"/>
      <c r="I335" s="367"/>
      <c r="J335" s="348"/>
      <c r="K335" s="26"/>
      <c r="L335" s="348"/>
    </row>
    <row r="336" ht="14.25" spans="1:12">
      <c r="A336" s="348"/>
      <c r="B336" s="349"/>
      <c r="C336" s="349"/>
      <c r="D336" s="26"/>
      <c r="E336" s="26" t="s">
        <v>617</v>
      </c>
      <c r="F336" s="26"/>
      <c r="G336" s="26"/>
      <c r="H336" s="359"/>
      <c r="I336" s="367"/>
      <c r="J336" s="348"/>
      <c r="K336" s="26"/>
      <c r="L336" s="348"/>
    </row>
    <row r="337" ht="14.25" spans="1:12">
      <c r="A337" s="348"/>
      <c r="B337" s="349"/>
      <c r="C337" s="349"/>
      <c r="D337" s="26" t="s">
        <v>618</v>
      </c>
      <c r="E337" s="26" t="s">
        <v>618</v>
      </c>
      <c r="F337" s="26"/>
      <c r="G337" s="26"/>
      <c r="H337" s="359"/>
      <c r="I337" s="367"/>
      <c r="J337" s="348"/>
      <c r="K337" s="26"/>
      <c r="L337" s="348"/>
    </row>
    <row r="338" ht="28.5" spans="1:12">
      <c r="A338" s="348"/>
      <c r="B338" s="349"/>
      <c r="C338" s="349"/>
      <c r="D338" s="26"/>
      <c r="E338" s="26" t="s">
        <v>619</v>
      </c>
      <c r="F338" s="26"/>
      <c r="G338" s="26"/>
      <c r="H338" s="359"/>
      <c r="I338" s="367"/>
      <c r="J338" s="348"/>
      <c r="K338" s="26"/>
      <c r="L338" s="348"/>
    </row>
    <row r="339" ht="28.5" spans="1:12">
      <c r="A339" s="348"/>
      <c r="B339" s="349"/>
      <c r="C339" s="349"/>
      <c r="D339" s="26"/>
      <c r="E339" s="26" t="s">
        <v>620</v>
      </c>
      <c r="F339" s="26"/>
      <c r="G339" s="26"/>
      <c r="H339" s="359"/>
      <c r="I339" s="367"/>
      <c r="J339" s="348"/>
      <c r="K339" s="26"/>
      <c r="L339" s="348"/>
    </row>
    <row r="340" ht="147" spans="1:12">
      <c r="A340" s="361">
        <v>37</v>
      </c>
      <c r="B340" s="26" t="s">
        <v>14</v>
      </c>
      <c r="C340" s="26" t="s">
        <v>621</v>
      </c>
      <c r="D340" s="26" t="s">
        <v>622</v>
      </c>
      <c r="E340" s="380" t="s">
        <v>623</v>
      </c>
      <c r="F340" s="26" t="s">
        <v>624</v>
      </c>
      <c r="G340" s="26" t="s">
        <v>625</v>
      </c>
      <c r="H340" s="30" t="s">
        <v>626</v>
      </c>
      <c r="I340" s="30" t="s">
        <v>627</v>
      </c>
      <c r="J340" s="26" t="s">
        <v>628</v>
      </c>
      <c r="K340" s="399" t="s">
        <v>629</v>
      </c>
      <c r="L340" s="400"/>
    </row>
    <row r="341" ht="356.25" spans="1:12">
      <c r="A341" s="361"/>
      <c r="B341" s="26"/>
      <c r="C341" s="26"/>
      <c r="D341" s="349" t="s">
        <v>630</v>
      </c>
      <c r="E341" s="381" t="s">
        <v>631</v>
      </c>
      <c r="F341" s="26"/>
      <c r="G341" s="26"/>
      <c r="H341" s="382" t="s">
        <v>632</v>
      </c>
      <c r="I341" s="83" t="s">
        <v>633</v>
      </c>
      <c r="J341" s="26"/>
      <c r="K341" s="399" t="s">
        <v>634</v>
      </c>
      <c r="L341" s="400"/>
    </row>
    <row r="342" ht="409.5" spans="1:12">
      <c r="A342" s="361"/>
      <c r="B342" s="26"/>
      <c r="C342" s="26"/>
      <c r="D342" s="349" t="s">
        <v>635</v>
      </c>
      <c r="E342" s="383" t="s">
        <v>636</v>
      </c>
      <c r="F342" s="26"/>
      <c r="G342" s="26"/>
      <c r="H342" s="382" t="s">
        <v>637</v>
      </c>
      <c r="I342" s="83" t="s">
        <v>636</v>
      </c>
      <c r="J342" s="26"/>
      <c r="K342" s="401" t="s">
        <v>638</v>
      </c>
      <c r="L342" s="400"/>
    </row>
    <row r="343" ht="156.75" spans="1:12">
      <c r="A343" s="361"/>
      <c r="B343" s="26"/>
      <c r="C343" s="26"/>
      <c r="D343" s="349" t="s">
        <v>639</v>
      </c>
      <c r="E343" s="383" t="s">
        <v>640</v>
      </c>
      <c r="F343" s="26"/>
      <c r="G343" s="26"/>
      <c r="H343" s="382" t="s">
        <v>641</v>
      </c>
      <c r="I343" s="83" t="s">
        <v>640</v>
      </c>
      <c r="J343" s="26"/>
      <c r="K343" s="401" t="s">
        <v>642</v>
      </c>
      <c r="L343" s="400"/>
    </row>
    <row r="344" ht="71.25" spans="1:12">
      <c r="A344" s="361"/>
      <c r="B344" s="26"/>
      <c r="C344" s="26"/>
      <c r="D344" s="361" t="s">
        <v>643</v>
      </c>
      <c r="E344" s="383" t="s">
        <v>644</v>
      </c>
      <c r="F344" s="26"/>
      <c r="G344" s="26"/>
      <c r="H344" s="382" t="s">
        <v>645</v>
      </c>
      <c r="I344" s="83" t="s">
        <v>644</v>
      </c>
      <c r="J344" s="26"/>
      <c r="K344" s="401" t="s">
        <v>646</v>
      </c>
      <c r="L344" s="400"/>
    </row>
    <row r="345" ht="409.5" spans="1:12">
      <c r="A345" s="361"/>
      <c r="B345" s="26"/>
      <c r="C345" s="26"/>
      <c r="D345" s="26" t="s">
        <v>647</v>
      </c>
      <c r="E345" s="384" t="s">
        <v>648</v>
      </c>
      <c r="F345" s="26"/>
      <c r="G345" s="26"/>
      <c r="H345" s="30" t="s">
        <v>649</v>
      </c>
      <c r="I345" s="402" t="s">
        <v>650</v>
      </c>
      <c r="J345" s="26"/>
      <c r="K345" s="401" t="s">
        <v>651</v>
      </c>
      <c r="L345" s="400"/>
    </row>
    <row r="346" ht="71.25" spans="1:12">
      <c r="A346" s="361"/>
      <c r="B346" s="26"/>
      <c r="C346" s="26"/>
      <c r="D346" s="26" t="s">
        <v>652</v>
      </c>
      <c r="E346" s="384" t="s">
        <v>653</v>
      </c>
      <c r="F346" s="26"/>
      <c r="G346" s="26"/>
      <c r="H346" s="385" t="s">
        <v>654</v>
      </c>
      <c r="I346" s="402" t="s">
        <v>653</v>
      </c>
      <c r="J346" s="26"/>
      <c r="K346" s="401" t="s">
        <v>655</v>
      </c>
      <c r="L346" s="400"/>
    </row>
    <row r="347" ht="156.75" spans="1:12">
      <c r="A347" s="361"/>
      <c r="B347" s="26"/>
      <c r="C347" s="26"/>
      <c r="D347" s="26" t="s">
        <v>656</v>
      </c>
      <c r="E347" s="384" t="s">
        <v>657</v>
      </c>
      <c r="F347" s="26"/>
      <c r="G347" s="26"/>
      <c r="H347" s="30" t="s">
        <v>658</v>
      </c>
      <c r="I347" s="402" t="s">
        <v>659</v>
      </c>
      <c r="J347" s="26"/>
      <c r="K347" s="401" t="s">
        <v>660</v>
      </c>
      <c r="L347" s="400"/>
    </row>
    <row r="348" ht="99.75" spans="1:12">
      <c r="A348" s="361"/>
      <c r="B348" s="26"/>
      <c r="C348" s="26"/>
      <c r="D348" s="26" t="s">
        <v>661</v>
      </c>
      <c r="E348" s="386" t="s">
        <v>662</v>
      </c>
      <c r="F348" s="26"/>
      <c r="G348" s="26"/>
      <c r="H348" s="30" t="s">
        <v>663</v>
      </c>
      <c r="I348" s="30" t="s">
        <v>662</v>
      </c>
      <c r="J348" s="26"/>
      <c r="K348" s="399" t="s">
        <v>664</v>
      </c>
      <c r="L348" s="400"/>
    </row>
    <row r="349" ht="114" spans="1:12">
      <c r="A349" s="354"/>
      <c r="B349" s="32"/>
      <c r="C349" s="32"/>
      <c r="D349" s="369" t="s">
        <v>665</v>
      </c>
      <c r="E349" s="386" t="s">
        <v>666</v>
      </c>
      <c r="F349" s="26"/>
      <c r="G349" s="26"/>
      <c r="H349" s="30" t="s">
        <v>667</v>
      </c>
      <c r="I349" s="30" t="s">
        <v>666</v>
      </c>
      <c r="J349" s="26"/>
      <c r="K349" s="399" t="s">
        <v>668</v>
      </c>
      <c r="L349" s="400"/>
    </row>
    <row r="350" ht="409.5" spans="1:12">
      <c r="A350" s="374">
        <v>38</v>
      </c>
      <c r="B350" s="292" t="s">
        <v>14</v>
      </c>
      <c r="C350" s="292" t="s">
        <v>669</v>
      </c>
      <c r="D350" s="292" t="s">
        <v>670</v>
      </c>
      <c r="E350" s="387" t="s">
        <v>671</v>
      </c>
      <c r="F350" s="26" t="s">
        <v>672</v>
      </c>
      <c r="G350" s="26" t="s">
        <v>673</v>
      </c>
      <c r="H350" s="30" t="s">
        <v>674</v>
      </c>
      <c r="I350" s="30" t="s">
        <v>671</v>
      </c>
      <c r="J350" s="368" t="s">
        <v>675</v>
      </c>
      <c r="K350" s="368" t="s">
        <v>676</v>
      </c>
      <c r="L350" s="400"/>
    </row>
    <row r="351" ht="409.5" spans="1:12">
      <c r="A351" s="374"/>
      <c r="B351" s="292"/>
      <c r="C351" s="292"/>
      <c r="D351" s="292" t="s">
        <v>677</v>
      </c>
      <c r="E351" s="387" t="s">
        <v>678</v>
      </c>
      <c r="F351" s="26" t="s">
        <v>679</v>
      </c>
      <c r="G351" s="26" t="s">
        <v>673</v>
      </c>
      <c r="H351" s="30" t="s">
        <v>680</v>
      </c>
      <c r="I351" s="30" t="s">
        <v>678</v>
      </c>
      <c r="J351" s="368" t="s">
        <v>681</v>
      </c>
      <c r="K351" s="368" t="s">
        <v>682</v>
      </c>
      <c r="L351" s="400"/>
    </row>
    <row r="352" ht="409.5" spans="1:12">
      <c r="A352" s="374">
        <v>39</v>
      </c>
      <c r="B352" s="292" t="s">
        <v>14</v>
      </c>
      <c r="C352" s="374" t="s">
        <v>683</v>
      </c>
      <c r="D352" s="292" t="s">
        <v>684</v>
      </c>
      <c r="E352" s="388" t="s">
        <v>685</v>
      </c>
      <c r="F352" s="26" t="s">
        <v>624</v>
      </c>
      <c r="G352" s="26" t="s">
        <v>686</v>
      </c>
      <c r="H352" s="30" t="s">
        <v>687</v>
      </c>
      <c r="I352" s="30" t="s">
        <v>685</v>
      </c>
      <c r="J352" s="26" t="s">
        <v>688</v>
      </c>
      <c r="K352" s="30" t="s">
        <v>689</v>
      </c>
      <c r="L352" s="400"/>
    </row>
    <row r="353" ht="409.5" spans="1:12">
      <c r="A353" s="374">
        <v>40</v>
      </c>
      <c r="B353" s="292" t="s">
        <v>14</v>
      </c>
      <c r="C353" s="292" t="s">
        <v>690</v>
      </c>
      <c r="D353" s="292" t="s">
        <v>691</v>
      </c>
      <c r="E353" s="388" t="s">
        <v>692</v>
      </c>
      <c r="F353" s="26" t="s">
        <v>624</v>
      </c>
      <c r="G353" s="26" t="s">
        <v>686</v>
      </c>
      <c r="H353" s="30" t="s">
        <v>693</v>
      </c>
      <c r="I353" s="30" t="s">
        <v>692</v>
      </c>
      <c r="J353" s="26" t="s">
        <v>694</v>
      </c>
      <c r="K353" s="30" t="s">
        <v>695</v>
      </c>
      <c r="L353" s="400"/>
    </row>
    <row r="354" ht="409.5" spans="1:12">
      <c r="A354" s="374">
        <v>41</v>
      </c>
      <c r="B354" s="292" t="s">
        <v>14</v>
      </c>
      <c r="C354" s="292" t="s">
        <v>696</v>
      </c>
      <c r="D354" s="292" t="s">
        <v>697</v>
      </c>
      <c r="E354" s="388" t="s">
        <v>698</v>
      </c>
      <c r="F354" s="26" t="s">
        <v>624</v>
      </c>
      <c r="G354" s="26" t="s">
        <v>699</v>
      </c>
      <c r="H354" s="30" t="s">
        <v>700</v>
      </c>
      <c r="I354" s="30" t="s">
        <v>698</v>
      </c>
      <c r="J354" s="26" t="s">
        <v>694</v>
      </c>
      <c r="K354" s="30" t="s">
        <v>701</v>
      </c>
      <c r="L354" s="400"/>
    </row>
    <row r="355" ht="409.5" spans="1:12">
      <c r="A355" s="374">
        <v>42</v>
      </c>
      <c r="B355" s="375" t="s">
        <v>14</v>
      </c>
      <c r="C355" s="292" t="s">
        <v>702</v>
      </c>
      <c r="D355" s="292" t="s">
        <v>703</v>
      </c>
      <c r="E355" s="388" t="s">
        <v>704</v>
      </c>
      <c r="F355" s="26" t="s">
        <v>624</v>
      </c>
      <c r="G355" s="26" t="s">
        <v>699</v>
      </c>
      <c r="H355" s="30" t="s">
        <v>705</v>
      </c>
      <c r="I355" s="30" t="s">
        <v>704</v>
      </c>
      <c r="J355" s="26" t="s">
        <v>706</v>
      </c>
      <c r="K355" s="30" t="s">
        <v>707</v>
      </c>
      <c r="L355" s="400"/>
    </row>
    <row r="356" ht="42.75" spans="1:12">
      <c r="A356" s="376">
        <v>43</v>
      </c>
      <c r="B356" s="375" t="s">
        <v>14</v>
      </c>
      <c r="C356" s="292" t="s">
        <v>708</v>
      </c>
      <c r="D356" s="292" t="s">
        <v>709</v>
      </c>
      <c r="E356" s="389" t="s">
        <v>710</v>
      </c>
      <c r="F356" s="26" t="s">
        <v>624</v>
      </c>
      <c r="G356" s="26" t="s">
        <v>699</v>
      </c>
      <c r="H356" s="30" t="s">
        <v>711</v>
      </c>
      <c r="I356" s="399" t="s">
        <v>710</v>
      </c>
      <c r="J356" s="26" t="s">
        <v>694</v>
      </c>
      <c r="K356" s="30" t="s">
        <v>712</v>
      </c>
      <c r="L356" s="400"/>
    </row>
    <row r="357" ht="42.75" spans="1:12">
      <c r="A357" s="377"/>
      <c r="B357" s="292"/>
      <c r="C357" s="292"/>
      <c r="D357" s="292" t="s">
        <v>713</v>
      </c>
      <c r="E357" s="389"/>
      <c r="F357" s="26"/>
      <c r="G357" s="26"/>
      <c r="H357" s="30"/>
      <c r="I357" s="399"/>
      <c r="J357" s="26"/>
      <c r="K357" s="30"/>
      <c r="L357" s="400"/>
    </row>
    <row r="358" ht="42.75" spans="1:12">
      <c r="A358" s="378"/>
      <c r="B358" s="292"/>
      <c r="C358" s="292"/>
      <c r="D358" s="292" t="s">
        <v>714</v>
      </c>
      <c r="E358" s="389"/>
      <c r="F358" s="26"/>
      <c r="G358" s="26"/>
      <c r="H358" s="30"/>
      <c r="I358" s="399"/>
      <c r="J358" s="26"/>
      <c r="K358" s="30"/>
      <c r="L358" s="400"/>
    </row>
    <row r="359" ht="409.5" spans="1:12">
      <c r="A359" s="374">
        <v>44</v>
      </c>
      <c r="B359" s="375" t="s">
        <v>14</v>
      </c>
      <c r="C359" s="292" t="s">
        <v>715</v>
      </c>
      <c r="D359" s="292" t="s">
        <v>716</v>
      </c>
      <c r="E359" s="388" t="s">
        <v>717</v>
      </c>
      <c r="F359" s="26" t="s">
        <v>624</v>
      </c>
      <c r="G359" s="26" t="s">
        <v>699</v>
      </c>
      <c r="H359" s="30" t="s">
        <v>718</v>
      </c>
      <c r="I359" s="30" t="s">
        <v>717</v>
      </c>
      <c r="J359" s="26" t="s">
        <v>719</v>
      </c>
      <c r="K359" s="30" t="s">
        <v>720</v>
      </c>
      <c r="L359" s="400"/>
    </row>
    <row r="360" ht="409.5" spans="1:12">
      <c r="A360" s="374">
        <v>45</v>
      </c>
      <c r="B360" s="292"/>
      <c r="C360" s="292" t="s">
        <v>721</v>
      </c>
      <c r="D360" s="292" t="s">
        <v>722</v>
      </c>
      <c r="E360" s="388" t="s">
        <v>723</v>
      </c>
      <c r="F360" s="26" t="s">
        <v>624</v>
      </c>
      <c r="G360" s="26" t="s">
        <v>699</v>
      </c>
      <c r="H360" s="30" t="s">
        <v>724</v>
      </c>
      <c r="I360" s="30" t="s">
        <v>723</v>
      </c>
      <c r="J360" s="26" t="s">
        <v>694</v>
      </c>
      <c r="K360" s="30" t="s">
        <v>725</v>
      </c>
      <c r="L360" s="400"/>
    </row>
    <row r="361" ht="409.5" spans="1:12">
      <c r="A361" s="374">
        <v>46</v>
      </c>
      <c r="B361" s="375" t="s">
        <v>14</v>
      </c>
      <c r="C361" s="292" t="s">
        <v>726</v>
      </c>
      <c r="D361" s="292" t="s">
        <v>726</v>
      </c>
      <c r="E361" s="390" t="s">
        <v>727</v>
      </c>
      <c r="F361" s="26" t="s">
        <v>624</v>
      </c>
      <c r="G361" s="26" t="s">
        <v>686</v>
      </c>
      <c r="H361" s="30" t="s">
        <v>728</v>
      </c>
      <c r="I361" s="368" t="s">
        <v>727</v>
      </c>
      <c r="J361" s="26" t="s">
        <v>628</v>
      </c>
      <c r="K361" s="368" t="s">
        <v>729</v>
      </c>
      <c r="L361" s="400"/>
    </row>
    <row r="362" ht="409.5" spans="1:12">
      <c r="A362" s="376">
        <v>47</v>
      </c>
      <c r="B362" s="375" t="s">
        <v>14</v>
      </c>
      <c r="C362" s="292" t="s">
        <v>730</v>
      </c>
      <c r="D362" s="292" t="s">
        <v>731</v>
      </c>
      <c r="E362" s="388" t="s">
        <v>732</v>
      </c>
      <c r="F362" s="26" t="s">
        <v>624</v>
      </c>
      <c r="G362" s="26" t="s">
        <v>686</v>
      </c>
      <c r="H362" s="30" t="s">
        <v>733</v>
      </c>
      <c r="I362" s="30" t="s">
        <v>732</v>
      </c>
      <c r="J362" s="26" t="s">
        <v>628</v>
      </c>
      <c r="K362" s="30" t="s">
        <v>734</v>
      </c>
      <c r="L362" s="400"/>
    </row>
    <row r="363" ht="409.5" spans="1:12">
      <c r="A363" s="378"/>
      <c r="B363" s="292"/>
      <c r="C363" s="292"/>
      <c r="D363" s="292" t="s">
        <v>735</v>
      </c>
      <c r="E363" s="388" t="s">
        <v>736</v>
      </c>
      <c r="F363" s="26" t="s">
        <v>624</v>
      </c>
      <c r="G363" s="26" t="s">
        <v>686</v>
      </c>
      <c r="H363" s="30" t="s">
        <v>737</v>
      </c>
      <c r="I363" s="30" t="s">
        <v>736</v>
      </c>
      <c r="J363" s="26" t="s">
        <v>628</v>
      </c>
      <c r="K363" s="30" t="s">
        <v>738</v>
      </c>
      <c r="L363" s="400"/>
    </row>
    <row r="364" ht="409.5" spans="1:12">
      <c r="A364" s="374">
        <v>48</v>
      </c>
      <c r="B364" s="292"/>
      <c r="C364" s="292"/>
      <c r="D364" s="292" t="s">
        <v>739</v>
      </c>
      <c r="E364" s="391" t="s">
        <v>740</v>
      </c>
      <c r="F364" s="26" t="s">
        <v>624</v>
      </c>
      <c r="G364" s="26" t="s">
        <v>686</v>
      </c>
      <c r="H364" s="30" t="s">
        <v>741</v>
      </c>
      <c r="I364" s="30" t="s">
        <v>742</v>
      </c>
      <c r="J364" s="26" t="s">
        <v>628</v>
      </c>
      <c r="K364" s="30" t="s">
        <v>743</v>
      </c>
      <c r="L364" s="400"/>
    </row>
    <row r="365" ht="199.5" spans="1:12">
      <c r="A365" s="376">
        <v>49</v>
      </c>
      <c r="B365" s="375" t="s">
        <v>14</v>
      </c>
      <c r="C365" s="292" t="s">
        <v>744</v>
      </c>
      <c r="D365" s="292" t="s">
        <v>745</v>
      </c>
      <c r="E365" s="390" t="s">
        <v>746</v>
      </c>
      <c r="F365" s="26" t="s">
        <v>624</v>
      </c>
      <c r="G365" s="26" t="s">
        <v>686</v>
      </c>
      <c r="H365" s="30" t="s">
        <v>747</v>
      </c>
      <c r="I365" s="368" t="s">
        <v>746</v>
      </c>
      <c r="J365" s="26" t="s">
        <v>748</v>
      </c>
      <c r="K365" s="30" t="s">
        <v>749</v>
      </c>
      <c r="L365" s="400"/>
    </row>
    <row r="366" ht="28.5" spans="1:12">
      <c r="A366" s="377"/>
      <c r="B366" s="292"/>
      <c r="C366" s="292"/>
      <c r="D366" s="292" t="s">
        <v>750</v>
      </c>
      <c r="E366" s="390" t="s">
        <v>751</v>
      </c>
      <c r="F366" s="26" t="s">
        <v>624</v>
      </c>
      <c r="G366" s="26" t="s">
        <v>686</v>
      </c>
      <c r="H366" s="30" t="s">
        <v>752</v>
      </c>
      <c r="I366" s="368" t="s">
        <v>751</v>
      </c>
      <c r="J366" s="26" t="s">
        <v>748</v>
      </c>
      <c r="K366" s="30"/>
      <c r="L366" s="400"/>
    </row>
    <row r="367" ht="57" spans="1:12">
      <c r="A367" s="378"/>
      <c r="B367" s="292"/>
      <c r="C367" s="292"/>
      <c r="D367" s="292" t="s">
        <v>753</v>
      </c>
      <c r="E367" s="390" t="s">
        <v>754</v>
      </c>
      <c r="F367" s="26" t="s">
        <v>624</v>
      </c>
      <c r="G367" s="26" t="s">
        <v>686</v>
      </c>
      <c r="H367" s="30" t="s">
        <v>755</v>
      </c>
      <c r="I367" s="368" t="s">
        <v>754</v>
      </c>
      <c r="J367" s="26" t="s">
        <v>748</v>
      </c>
      <c r="K367" s="30"/>
      <c r="L367" s="400"/>
    </row>
    <row r="368" ht="28.5" spans="1:12">
      <c r="A368" s="376">
        <v>50</v>
      </c>
      <c r="B368" s="375" t="s">
        <v>14</v>
      </c>
      <c r="C368" s="292" t="s">
        <v>756</v>
      </c>
      <c r="D368" s="292" t="s">
        <v>757</v>
      </c>
      <c r="E368" s="390" t="s">
        <v>758</v>
      </c>
      <c r="F368" s="26" t="s">
        <v>624</v>
      </c>
      <c r="G368" s="26" t="s">
        <v>686</v>
      </c>
      <c r="H368" s="30" t="s">
        <v>759</v>
      </c>
      <c r="I368" s="368" t="s">
        <v>758</v>
      </c>
      <c r="J368" s="26" t="s">
        <v>760</v>
      </c>
      <c r="K368" s="368" t="s">
        <v>761</v>
      </c>
      <c r="L368" s="400"/>
    </row>
    <row r="369" ht="28.5" spans="1:12">
      <c r="A369" s="377"/>
      <c r="B369" s="292"/>
      <c r="C369" s="292"/>
      <c r="D369" s="292" t="s">
        <v>762</v>
      </c>
      <c r="E369" s="390"/>
      <c r="F369" s="26"/>
      <c r="G369" s="26"/>
      <c r="H369" s="30"/>
      <c r="I369" s="368"/>
      <c r="J369" s="26"/>
      <c r="K369" s="368"/>
      <c r="L369" s="400"/>
    </row>
    <row r="370" ht="28.5" spans="1:12">
      <c r="A370" s="377"/>
      <c r="B370" s="292"/>
      <c r="C370" s="292"/>
      <c r="D370" s="292" t="s">
        <v>763</v>
      </c>
      <c r="E370" s="390"/>
      <c r="F370" s="26"/>
      <c r="G370" s="26"/>
      <c r="H370" s="30"/>
      <c r="I370" s="368"/>
      <c r="J370" s="26"/>
      <c r="K370" s="368"/>
      <c r="L370" s="400"/>
    </row>
    <row r="371" ht="28.5" spans="1:12">
      <c r="A371" s="377"/>
      <c r="B371" s="292"/>
      <c r="C371" s="292"/>
      <c r="D371" s="292" t="s">
        <v>764</v>
      </c>
      <c r="E371" s="390"/>
      <c r="F371" s="26"/>
      <c r="G371" s="26"/>
      <c r="H371" s="30"/>
      <c r="I371" s="368"/>
      <c r="J371" s="26"/>
      <c r="K371" s="368"/>
      <c r="L371" s="400"/>
    </row>
    <row r="372" ht="28.5" spans="1:12">
      <c r="A372" s="378"/>
      <c r="B372" s="292"/>
      <c r="C372" s="292"/>
      <c r="D372" s="292" t="s">
        <v>765</v>
      </c>
      <c r="E372" s="390"/>
      <c r="F372" s="26"/>
      <c r="G372" s="26"/>
      <c r="H372" s="30"/>
      <c r="I372" s="368"/>
      <c r="J372" s="26"/>
      <c r="K372" s="368"/>
      <c r="L372" s="400"/>
    </row>
    <row r="373" ht="185.25" spans="1:12">
      <c r="A373" s="374">
        <v>51</v>
      </c>
      <c r="B373" s="375" t="s">
        <v>14</v>
      </c>
      <c r="C373" s="292" t="s">
        <v>766</v>
      </c>
      <c r="D373" s="292" t="s">
        <v>766</v>
      </c>
      <c r="E373" s="388" t="s">
        <v>767</v>
      </c>
      <c r="F373" s="26" t="s">
        <v>624</v>
      </c>
      <c r="G373" s="26" t="s">
        <v>686</v>
      </c>
      <c r="H373" s="30" t="s">
        <v>768</v>
      </c>
      <c r="I373" s="30" t="s">
        <v>767</v>
      </c>
      <c r="J373" s="26" t="s">
        <v>628</v>
      </c>
      <c r="K373" s="368" t="s">
        <v>769</v>
      </c>
      <c r="L373" s="400"/>
    </row>
    <row r="374" ht="409.5" spans="1:12">
      <c r="A374" s="374">
        <v>52</v>
      </c>
      <c r="B374" s="292"/>
      <c r="C374" s="292" t="s">
        <v>770</v>
      </c>
      <c r="D374" s="292" t="s">
        <v>770</v>
      </c>
      <c r="E374" s="388" t="s">
        <v>771</v>
      </c>
      <c r="F374" s="26" t="s">
        <v>624</v>
      </c>
      <c r="G374" s="26" t="s">
        <v>686</v>
      </c>
      <c r="H374" s="30" t="s">
        <v>772</v>
      </c>
      <c r="I374" s="30" t="s">
        <v>771</v>
      </c>
      <c r="J374" s="26" t="s">
        <v>628</v>
      </c>
      <c r="K374" s="368" t="s">
        <v>773</v>
      </c>
      <c r="L374" s="400"/>
    </row>
    <row r="375" ht="409.5" spans="1:12">
      <c r="A375" s="374">
        <v>53</v>
      </c>
      <c r="B375" s="375" t="s">
        <v>14</v>
      </c>
      <c r="C375" s="292" t="s">
        <v>774</v>
      </c>
      <c r="D375" s="292" t="s">
        <v>774</v>
      </c>
      <c r="E375" s="388" t="s">
        <v>775</v>
      </c>
      <c r="F375" s="26" t="s">
        <v>624</v>
      </c>
      <c r="G375" s="26" t="s">
        <v>686</v>
      </c>
      <c r="H375" s="30" t="s">
        <v>776</v>
      </c>
      <c r="I375" s="30" t="s">
        <v>775</v>
      </c>
      <c r="J375" s="26" t="s">
        <v>628</v>
      </c>
      <c r="K375" s="368" t="s">
        <v>777</v>
      </c>
      <c r="L375" s="400"/>
    </row>
    <row r="376" ht="409.5" spans="1:12">
      <c r="A376" s="374">
        <v>54</v>
      </c>
      <c r="B376" s="375" t="s">
        <v>14</v>
      </c>
      <c r="C376" s="292" t="s">
        <v>778</v>
      </c>
      <c r="D376" s="292" t="s">
        <v>778</v>
      </c>
      <c r="E376" s="388" t="s">
        <v>779</v>
      </c>
      <c r="F376" s="26" t="s">
        <v>624</v>
      </c>
      <c r="G376" s="26" t="s">
        <v>686</v>
      </c>
      <c r="H376" s="30" t="s">
        <v>780</v>
      </c>
      <c r="I376" s="30" t="s">
        <v>779</v>
      </c>
      <c r="J376" s="26" t="s">
        <v>628</v>
      </c>
      <c r="K376" s="368" t="s">
        <v>781</v>
      </c>
      <c r="L376" s="400"/>
    </row>
    <row r="377" ht="409.5" spans="1:12">
      <c r="A377" s="374">
        <v>55</v>
      </c>
      <c r="B377" s="375" t="s">
        <v>14</v>
      </c>
      <c r="C377" s="292" t="s">
        <v>782</v>
      </c>
      <c r="D377" s="292" t="s">
        <v>782</v>
      </c>
      <c r="E377" s="388" t="s">
        <v>783</v>
      </c>
      <c r="F377" s="26" t="s">
        <v>624</v>
      </c>
      <c r="G377" s="26" t="s">
        <v>686</v>
      </c>
      <c r="H377" s="30" t="s">
        <v>784</v>
      </c>
      <c r="I377" s="30" t="s">
        <v>783</v>
      </c>
      <c r="J377" s="26" t="s">
        <v>628</v>
      </c>
      <c r="K377" s="368" t="s">
        <v>785</v>
      </c>
      <c r="L377" s="400"/>
    </row>
    <row r="378" ht="28.5" spans="1:12">
      <c r="A378" s="374">
        <v>56</v>
      </c>
      <c r="B378" s="375" t="s">
        <v>14</v>
      </c>
      <c r="C378" s="292" t="s">
        <v>786</v>
      </c>
      <c r="D378" s="292" t="s">
        <v>787</v>
      </c>
      <c r="E378" s="388" t="s">
        <v>788</v>
      </c>
      <c r="F378" s="26" t="s">
        <v>624</v>
      </c>
      <c r="G378" s="26" t="s">
        <v>686</v>
      </c>
      <c r="H378" s="30" t="s">
        <v>789</v>
      </c>
      <c r="I378" s="30" t="s">
        <v>788</v>
      </c>
      <c r="J378" s="26" t="s">
        <v>694</v>
      </c>
      <c r="K378" s="30" t="s">
        <v>790</v>
      </c>
      <c r="L378" s="400"/>
    </row>
    <row r="379" ht="28.5" spans="1:12">
      <c r="A379" s="374"/>
      <c r="B379" s="292"/>
      <c r="C379" s="292"/>
      <c r="D379" s="292" t="s">
        <v>791</v>
      </c>
      <c r="E379" s="388"/>
      <c r="F379" s="26"/>
      <c r="G379" s="26"/>
      <c r="H379" s="30"/>
      <c r="I379" s="30"/>
      <c r="J379" s="26"/>
      <c r="K379" s="30"/>
      <c r="L379" s="400"/>
    </row>
    <row r="380" ht="42.75" spans="1:12">
      <c r="A380" s="374"/>
      <c r="B380" s="292"/>
      <c r="C380" s="292"/>
      <c r="D380" s="292" t="s">
        <v>792</v>
      </c>
      <c r="E380" s="388"/>
      <c r="F380" s="26"/>
      <c r="G380" s="26"/>
      <c r="H380" s="30"/>
      <c r="I380" s="30"/>
      <c r="J380" s="26"/>
      <c r="K380" s="30"/>
      <c r="L380" s="400"/>
    </row>
    <row r="381" ht="409.5" spans="1:12">
      <c r="A381" s="374">
        <v>57</v>
      </c>
      <c r="B381" s="375" t="s">
        <v>14</v>
      </c>
      <c r="C381" s="292" t="s">
        <v>793</v>
      </c>
      <c r="D381" s="294" t="s">
        <v>794</v>
      </c>
      <c r="E381" s="392" t="s">
        <v>795</v>
      </c>
      <c r="F381" s="26" t="s">
        <v>796</v>
      </c>
      <c r="G381" s="26" t="s">
        <v>797</v>
      </c>
      <c r="H381" s="393" t="s">
        <v>798</v>
      </c>
      <c r="I381" s="393" t="s">
        <v>795</v>
      </c>
      <c r="J381" s="30" t="s">
        <v>799</v>
      </c>
      <c r="K381" s="30" t="s">
        <v>800</v>
      </c>
      <c r="L381" s="400"/>
    </row>
    <row r="382" ht="96" spans="1:11">
      <c r="A382" s="379">
        <v>58</v>
      </c>
      <c r="B382" s="139" t="s">
        <v>62</v>
      </c>
      <c r="C382" s="139" t="s">
        <v>801</v>
      </c>
      <c r="D382" s="139" t="s">
        <v>802</v>
      </c>
      <c r="E382" s="394" t="s">
        <v>803</v>
      </c>
      <c r="F382" s="395" t="s">
        <v>804</v>
      </c>
      <c r="G382" s="395" t="s">
        <v>805</v>
      </c>
      <c r="H382" s="396"/>
      <c r="I382" s="395" t="s">
        <v>806</v>
      </c>
      <c r="J382" s="403"/>
      <c r="K382" s="373" t="s">
        <v>807</v>
      </c>
    </row>
    <row r="383" ht="36" spans="1:11">
      <c r="A383" s="379"/>
      <c r="B383" s="139"/>
      <c r="C383" s="139"/>
      <c r="D383" s="139"/>
      <c r="E383" s="394" t="s">
        <v>808</v>
      </c>
      <c r="F383" s="395" t="s">
        <v>809</v>
      </c>
      <c r="G383" s="395" t="s">
        <v>805</v>
      </c>
      <c r="H383" s="397"/>
      <c r="I383" s="395" t="s">
        <v>810</v>
      </c>
      <c r="J383" s="404"/>
      <c r="K383" s="373" t="s">
        <v>811</v>
      </c>
    </row>
    <row r="384" ht="36" spans="1:11">
      <c r="A384" s="379"/>
      <c r="B384" s="139"/>
      <c r="C384" s="139"/>
      <c r="D384" s="139" t="s">
        <v>812</v>
      </c>
      <c r="E384" s="398" t="s">
        <v>813</v>
      </c>
      <c r="F384" s="395" t="s">
        <v>809</v>
      </c>
      <c r="G384" s="395" t="s">
        <v>814</v>
      </c>
      <c r="H384" s="397"/>
      <c r="I384" s="395" t="s">
        <v>815</v>
      </c>
      <c r="J384" s="404"/>
      <c r="K384" s="373" t="s">
        <v>816</v>
      </c>
    </row>
    <row r="385" ht="60" spans="1:11">
      <c r="A385" s="379"/>
      <c r="B385" s="139"/>
      <c r="C385" s="139"/>
      <c r="D385" s="139"/>
      <c r="E385" s="398" t="s">
        <v>817</v>
      </c>
      <c r="F385" s="395" t="s">
        <v>809</v>
      </c>
      <c r="G385" s="395" t="s">
        <v>818</v>
      </c>
      <c r="H385" s="397"/>
      <c r="I385" s="395" t="s">
        <v>819</v>
      </c>
      <c r="J385" s="404"/>
      <c r="K385" s="373" t="s">
        <v>820</v>
      </c>
    </row>
    <row r="386" ht="36" spans="1:11">
      <c r="A386" s="379"/>
      <c r="B386" s="139"/>
      <c r="C386" s="139"/>
      <c r="D386" s="139" t="s">
        <v>821</v>
      </c>
      <c r="E386" s="394" t="s">
        <v>822</v>
      </c>
      <c r="F386" s="395" t="s">
        <v>809</v>
      </c>
      <c r="G386" s="395" t="s">
        <v>805</v>
      </c>
      <c r="H386" s="397"/>
      <c r="I386" s="395" t="s">
        <v>823</v>
      </c>
      <c r="J386" s="404"/>
      <c r="K386" s="373" t="s">
        <v>824</v>
      </c>
    </row>
    <row r="387" ht="36" spans="1:11">
      <c r="A387" s="379"/>
      <c r="B387" s="139"/>
      <c r="C387" s="139"/>
      <c r="D387" s="139"/>
      <c r="E387" s="394" t="s">
        <v>825</v>
      </c>
      <c r="F387" s="395" t="s">
        <v>809</v>
      </c>
      <c r="G387" s="395" t="s">
        <v>805</v>
      </c>
      <c r="H387" s="397"/>
      <c r="I387" s="395" t="s">
        <v>826</v>
      </c>
      <c r="J387" s="404"/>
      <c r="K387" s="373" t="s">
        <v>827</v>
      </c>
    </row>
    <row r="388" ht="36" spans="1:11">
      <c r="A388" s="379"/>
      <c r="B388" s="139"/>
      <c r="C388" s="139"/>
      <c r="D388" s="139"/>
      <c r="E388" s="398" t="s">
        <v>828</v>
      </c>
      <c r="F388" s="395" t="s">
        <v>804</v>
      </c>
      <c r="G388" s="395" t="s">
        <v>829</v>
      </c>
      <c r="H388" s="397"/>
      <c r="I388" s="395" t="s">
        <v>830</v>
      </c>
      <c r="J388" s="404"/>
      <c r="K388" s="373" t="s">
        <v>831</v>
      </c>
    </row>
    <row r="389" ht="36" spans="1:11">
      <c r="A389" s="379"/>
      <c r="B389" s="139"/>
      <c r="C389" s="139"/>
      <c r="D389" s="139"/>
      <c r="E389" s="398" t="s">
        <v>832</v>
      </c>
      <c r="F389" s="395" t="s">
        <v>809</v>
      </c>
      <c r="G389" s="395" t="s">
        <v>377</v>
      </c>
      <c r="H389" s="397"/>
      <c r="I389" s="395" t="s">
        <v>833</v>
      </c>
      <c r="J389" s="404"/>
      <c r="K389" s="373" t="s">
        <v>834</v>
      </c>
    </row>
    <row r="390" ht="48" spans="1:11">
      <c r="A390" s="379"/>
      <c r="B390" s="139"/>
      <c r="C390" s="139"/>
      <c r="D390" s="159" t="s">
        <v>835</v>
      </c>
      <c r="E390" s="394" t="s">
        <v>836</v>
      </c>
      <c r="F390" s="395" t="s">
        <v>804</v>
      </c>
      <c r="G390" s="395" t="s">
        <v>837</v>
      </c>
      <c r="H390" s="397"/>
      <c r="I390" s="395" t="s">
        <v>838</v>
      </c>
      <c r="J390" s="404"/>
      <c r="K390" s="373" t="s">
        <v>839</v>
      </c>
    </row>
    <row r="391" ht="48" spans="1:11">
      <c r="A391" s="379"/>
      <c r="B391" s="139"/>
      <c r="C391" s="139"/>
      <c r="D391" s="159" t="s">
        <v>840</v>
      </c>
      <c r="E391" s="394" t="s">
        <v>841</v>
      </c>
      <c r="F391" s="395" t="s">
        <v>804</v>
      </c>
      <c r="G391" s="395" t="s">
        <v>829</v>
      </c>
      <c r="H391" s="407"/>
      <c r="I391" s="395" t="s">
        <v>830</v>
      </c>
      <c r="J391" s="408"/>
      <c r="K391" s="373" t="s">
        <v>842</v>
      </c>
    </row>
    <row r="392" ht="48" spans="1:11">
      <c r="A392" s="379">
        <v>59</v>
      </c>
      <c r="B392" s="139" t="s">
        <v>62</v>
      </c>
      <c r="C392" s="139" t="s">
        <v>843</v>
      </c>
      <c r="D392" s="139" t="s">
        <v>844</v>
      </c>
      <c r="E392" s="398" t="s">
        <v>845</v>
      </c>
      <c r="F392" s="395" t="s">
        <v>809</v>
      </c>
      <c r="G392" s="395" t="s">
        <v>805</v>
      </c>
      <c r="H392" s="396"/>
      <c r="I392" s="395" t="s">
        <v>846</v>
      </c>
      <c r="J392" s="403"/>
      <c r="K392" s="373" t="s">
        <v>847</v>
      </c>
    </row>
    <row r="393" ht="36" spans="1:11">
      <c r="A393" s="379"/>
      <c r="B393" s="139"/>
      <c r="C393" s="139"/>
      <c r="D393" s="139"/>
      <c r="E393" s="394" t="s">
        <v>848</v>
      </c>
      <c r="F393" s="395" t="s">
        <v>809</v>
      </c>
      <c r="G393" s="395" t="s">
        <v>805</v>
      </c>
      <c r="H393" s="397"/>
      <c r="I393" s="395" t="s">
        <v>849</v>
      </c>
      <c r="J393" s="404"/>
      <c r="K393" s="373" t="s">
        <v>850</v>
      </c>
    </row>
    <row r="394" ht="48" spans="1:11">
      <c r="A394" s="379"/>
      <c r="B394" s="139"/>
      <c r="C394" s="139"/>
      <c r="D394" s="139"/>
      <c r="E394" s="394" t="s">
        <v>851</v>
      </c>
      <c r="F394" s="395" t="s">
        <v>809</v>
      </c>
      <c r="G394" s="395" t="s">
        <v>805</v>
      </c>
      <c r="H394" s="397"/>
      <c r="I394" s="395" t="s">
        <v>852</v>
      </c>
      <c r="J394" s="404"/>
      <c r="K394" s="373" t="s">
        <v>853</v>
      </c>
    </row>
    <row r="395" ht="36" spans="1:11">
      <c r="A395" s="379"/>
      <c r="B395" s="139"/>
      <c r="C395" s="139"/>
      <c r="D395" s="139" t="s">
        <v>854</v>
      </c>
      <c r="E395" s="394" t="s">
        <v>855</v>
      </c>
      <c r="F395" s="395" t="s">
        <v>809</v>
      </c>
      <c r="G395" s="395" t="s">
        <v>805</v>
      </c>
      <c r="H395" s="397"/>
      <c r="I395" s="395" t="s">
        <v>856</v>
      </c>
      <c r="J395" s="404"/>
      <c r="K395" s="373" t="s">
        <v>857</v>
      </c>
    </row>
    <row r="396" ht="60" spans="1:11">
      <c r="A396" s="379"/>
      <c r="B396" s="139"/>
      <c r="C396" s="139"/>
      <c r="D396" s="139"/>
      <c r="E396" s="398" t="s">
        <v>858</v>
      </c>
      <c r="F396" s="395" t="s">
        <v>809</v>
      </c>
      <c r="G396" s="395" t="s">
        <v>805</v>
      </c>
      <c r="H396" s="407"/>
      <c r="I396" s="395" t="s">
        <v>859</v>
      </c>
      <c r="J396" s="408"/>
      <c r="K396" s="373" t="s">
        <v>860</v>
      </c>
    </row>
    <row r="397" ht="60" spans="1:11">
      <c r="A397" s="379">
        <v>60</v>
      </c>
      <c r="B397" s="139" t="s">
        <v>62</v>
      </c>
      <c r="C397" s="139" t="s">
        <v>861</v>
      </c>
      <c r="D397" s="139" t="s">
        <v>862</v>
      </c>
      <c r="E397" s="394" t="s">
        <v>863</v>
      </c>
      <c r="F397" s="395" t="s">
        <v>804</v>
      </c>
      <c r="G397" s="395" t="s">
        <v>805</v>
      </c>
      <c r="H397" s="396"/>
      <c r="I397" s="395" t="s">
        <v>864</v>
      </c>
      <c r="J397" s="403"/>
      <c r="K397" s="373" t="s">
        <v>865</v>
      </c>
    </row>
    <row r="398" ht="36" spans="1:11">
      <c r="A398" s="379"/>
      <c r="B398" s="139"/>
      <c r="C398" s="139"/>
      <c r="D398" s="139"/>
      <c r="E398" s="398" t="s">
        <v>866</v>
      </c>
      <c r="F398" s="395" t="s">
        <v>804</v>
      </c>
      <c r="G398" s="395" t="s">
        <v>805</v>
      </c>
      <c r="H398" s="397"/>
      <c r="I398" s="395" t="s">
        <v>867</v>
      </c>
      <c r="J398" s="404"/>
      <c r="K398" s="373" t="s">
        <v>868</v>
      </c>
    </row>
    <row r="399" ht="36" spans="1:11">
      <c r="A399" s="379"/>
      <c r="B399" s="139"/>
      <c r="C399" s="139"/>
      <c r="D399" s="139"/>
      <c r="E399" s="398" t="s">
        <v>869</v>
      </c>
      <c r="F399" s="395" t="s">
        <v>804</v>
      </c>
      <c r="G399" s="395" t="s">
        <v>805</v>
      </c>
      <c r="H399" s="397"/>
      <c r="I399" s="395" t="s">
        <v>870</v>
      </c>
      <c r="J399" s="404"/>
      <c r="K399" s="373" t="s">
        <v>868</v>
      </c>
    </row>
    <row r="400" ht="28.5" spans="1:11">
      <c r="A400" s="379"/>
      <c r="B400" s="139"/>
      <c r="C400" s="139"/>
      <c r="D400" s="159" t="s">
        <v>871</v>
      </c>
      <c r="E400" s="398" t="s">
        <v>872</v>
      </c>
      <c r="F400" s="395" t="s">
        <v>804</v>
      </c>
      <c r="G400" s="395" t="s">
        <v>805</v>
      </c>
      <c r="H400" s="397"/>
      <c r="I400" s="395" t="s">
        <v>873</v>
      </c>
      <c r="J400" s="404"/>
      <c r="K400" s="373" t="s">
        <v>874</v>
      </c>
    </row>
    <row r="401" ht="24" spans="1:11">
      <c r="A401" s="379"/>
      <c r="B401" s="139"/>
      <c r="C401" s="139"/>
      <c r="D401" s="139" t="s">
        <v>875</v>
      </c>
      <c r="E401" s="398" t="s">
        <v>876</v>
      </c>
      <c r="F401" s="395" t="s">
        <v>804</v>
      </c>
      <c r="G401" s="395" t="s">
        <v>805</v>
      </c>
      <c r="H401" s="397"/>
      <c r="I401" s="395" t="s">
        <v>877</v>
      </c>
      <c r="J401" s="404"/>
      <c r="K401" s="373" t="s">
        <v>878</v>
      </c>
    </row>
    <row r="402" ht="24" spans="1:11">
      <c r="A402" s="379"/>
      <c r="B402" s="139"/>
      <c r="C402" s="139"/>
      <c r="D402" s="139"/>
      <c r="E402" s="398" t="s">
        <v>879</v>
      </c>
      <c r="F402" s="395" t="s">
        <v>804</v>
      </c>
      <c r="G402" s="395" t="s">
        <v>805</v>
      </c>
      <c r="H402" s="407"/>
      <c r="I402" s="395" t="s">
        <v>880</v>
      </c>
      <c r="J402" s="408"/>
      <c r="K402" s="373" t="s">
        <v>878</v>
      </c>
    </row>
    <row r="403" spans="3:3">
      <c r="C403" s="405" t="s">
        <v>881</v>
      </c>
    </row>
    <row r="404" spans="3:3">
      <c r="C404" s="406"/>
    </row>
    <row r="405" spans="3:3">
      <c r="C405" s="406"/>
    </row>
    <row r="406" spans="3:3">
      <c r="C406" s="406"/>
    </row>
  </sheetData>
  <sheetProtection formatCells="0" formatColumns="0" formatRows="0" insertRows="0" insertColumns="0" insertHyperlinks="0" deleteColumns="0" deleteRows="0" sort="0" autoFilter="0" pivotTables="0"/>
  <protectedRanges>
    <protectedRange sqref="A1:L1" name="Range1"/>
  </protectedRanges>
  <autoFilter ref="A3:L406">
    <extLst/>
  </autoFilter>
  <mergeCells count="475">
    <mergeCell ref="A1:L1"/>
    <mergeCell ref="A4:A6"/>
    <mergeCell ref="A7:A10"/>
    <mergeCell ref="A11:A17"/>
    <mergeCell ref="A18:A22"/>
    <mergeCell ref="A23:A24"/>
    <mergeCell ref="A25:A26"/>
    <mergeCell ref="A27:A46"/>
    <mergeCell ref="A47:A56"/>
    <mergeCell ref="A57:A89"/>
    <mergeCell ref="A90:A94"/>
    <mergeCell ref="A95:A120"/>
    <mergeCell ref="A121:A135"/>
    <mergeCell ref="A136:A148"/>
    <mergeCell ref="A149:A150"/>
    <mergeCell ref="A151:A157"/>
    <mergeCell ref="A158:A163"/>
    <mergeCell ref="A165:A172"/>
    <mergeCell ref="A173:A177"/>
    <mergeCell ref="A178:A186"/>
    <mergeCell ref="A187:A198"/>
    <mergeCell ref="A199:A200"/>
    <mergeCell ref="A201:A208"/>
    <mergeCell ref="A209:A223"/>
    <mergeCell ref="A224:A227"/>
    <mergeCell ref="A228:A240"/>
    <mergeCell ref="A241:A244"/>
    <mergeCell ref="A245:A247"/>
    <mergeCell ref="A248:A253"/>
    <mergeCell ref="A254:A269"/>
    <mergeCell ref="A270:A276"/>
    <mergeCell ref="A277:A286"/>
    <mergeCell ref="A287:A298"/>
    <mergeCell ref="A299:A320"/>
    <mergeCell ref="A321:A323"/>
    <mergeCell ref="A324:A339"/>
    <mergeCell ref="A340:A349"/>
    <mergeCell ref="A350:A351"/>
    <mergeCell ref="A356:A358"/>
    <mergeCell ref="A362:A363"/>
    <mergeCell ref="A365:A367"/>
    <mergeCell ref="A368:A372"/>
    <mergeCell ref="A378:A380"/>
    <mergeCell ref="A382:A391"/>
    <mergeCell ref="A392:A396"/>
    <mergeCell ref="A397:A402"/>
    <mergeCell ref="B4:B6"/>
    <mergeCell ref="B7:B10"/>
    <mergeCell ref="B11:B17"/>
    <mergeCell ref="B18:B22"/>
    <mergeCell ref="B23:B24"/>
    <mergeCell ref="B25:B26"/>
    <mergeCell ref="B27:B46"/>
    <mergeCell ref="B47:B56"/>
    <mergeCell ref="B57:B89"/>
    <mergeCell ref="B90:B94"/>
    <mergeCell ref="B95:B120"/>
    <mergeCell ref="B121:B135"/>
    <mergeCell ref="B136:B148"/>
    <mergeCell ref="B149:B150"/>
    <mergeCell ref="B151:B157"/>
    <mergeCell ref="B158:B163"/>
    <mergeCell ref="B165:B172"/>
    <mergeCell ref="B173:B177"/>
    <mergeCell ref="B178:B186"/>
    <mergeCell ref="B187:B198"/>
    <mergeCell ref="B199:B200"/>
    <mergeCell ref="B201:B208"/>
    <mergeCell ref="B209:B223"/>
    <mergeCell ref="B224:B227"/>
    <mergeCell ref="B228:B240"/>
    <mergeCell ref="B241:B244"/>
    <mergeCell ref="B245:B247"/>
    <mergeCell ref="B248:B253"/>
    <mergeCell ref="B254:B269"/>
    <mergeCell ref="B270:B276"/>
    <mergeCell ref="B277:B286"/>
    <mergeCell ref="B287:B298"/>
    <mergeCell ref="B299:B320"/>
    <mergeCell ref="B321:B323"/>
    <mergeCell ref="B324:B339"/>
    <mergeCell ref="B340:B349"/>
    <mergeCell ref="B350:B351"/>
    <mergeCell ref="B356:B358"/>
    <mergeCell ref="B362:B363"/>
    <mergeCell ref="B365:B367"/>
    <mergeCell ref="B368:B372"/>
    <mergeCell ref="B378:B380"/>
    <mergeCell ref="B382:B391"/>
    <mergeCell ref="B392:B396"/>
    <mergeCell ref="B397:B402"/>
    <mergeCell ref="C4:C6"/>
    <mergeCell ref="C7:C10"/>
    <mergeCell ref="C11:C17"/>
    <mergeCell ref="C18:C22"/>
    <mergeCell ref="C23:C24"/>
    <mergeCell ref="C25:C26"/>
    <mergeCell ref="C27:C46"/>
    <mergeCell ref="C47:C56"/>
    <mergeCell ref="C57:C89"/>
    <mergeCell ref="C90:C94"/>
    <mergeCell ref="C95:C120"/>
    <mergeCell ref="C121:C135"/>
    <mergeCell ref="C136:C148"/>
    <mergeCell ref="C149:C150"/>
    <mergeCell ref="C151:C157"/>
    <mergeCell ref="C158:C163"/>
    <mergeCell ref="C165:C172"/>
    <mergeCell ref="C173:C177"/>
    <mergeCell ref="C178:C186"/>
    <mergeCell ref="C187:C198"/>
    <mergeCell ref="C199:C200"/>
    <mergeCell ref="C201:C208"/>
    <mergeCell ref="C209:C223"/>
    <mergeCell ref="C224:C227"/>
    <mergeCell ref="C228:C240"/>
    <mergeCell ref="C241:C244"/>
    <mergeCell ref="C245:C247"/>
    <mergeCell ref="C248:C253"/>
    <mergeCell ref="C254:C269"/>
    <mergeCell ref="C270:C276"/>
    <mergeCell ref="C277:C286"/>
    <mergeCell ref="C287:C298"/>
    <mergeCell ref="C299:C320"/>
    <mergeCell ref="C321:C323"/>
    <mergeCell ref="C324:C339"/>
    <mergeCell ref="C340:C349"/>
    <mergeCell ref="C350:C351"/>
    <mergeCell ref="C356:C358"/>
    <mergeCell ref="C362:C364"/>
    <mergeCell ref="C365:C367"/>
    <mergeCell ref="C368:C372"/>
    <mergeCell ref="C378:C380"/>
    <mergeCell ref="C382:C391"/>
    <mergeCell ref="C392:C396"/>
    <mergeCell ref="C397:C402"/>
    <mergeCell ref="C403:C406"/>
    <mergeCell ref="D7:D8"/>
    <mergeCell ref="D9:D10"/>
    <mergeCell ref="D12:D14"/>
    <mergeCell ref="D15:D17"/>
    <mergeCell ref="D27:D30"/>
    <mergeCell ref="D31:D36"/>
    <mergeCell ref="D37:D46"/>
    <mergeCell ref="D47:D51"/>
    <mergeCell ref="D52:D53"/>
    <mergeCell ref="D54:D56"/>
    <mergeCell ref="D57:D71"/>
    <mergeCell ref="D72:D81"/>
    <mergeCell ref="D82:D89"/>
    <mergeCell ref="D90:D92"/>
    <mergeCell ref="D95:D107"/>
    <mergeCell ref="D108:D110"/>
    <mergeCell ref="D111:D120"/>
    <mergeCell ref="D121:D126"/>
    <mergeCell ref="D127:D132"/>
    <mergeCell ref="D133:D135"/>
    <mergeCell ref="D136:D141"/>
    <mergeCell ref="D143:D148"/>
    <mergeCell ref="D149:D150"/>
    <mergeCell ref="D151:D157"/>
    <mergeCell ref="D160:D163"/>
    <mergeCell ref="D165:D172"/>
    <mergeCell ref="D174:D175"/>
    <mergeCell ref="D176:D177"/>
    <mergeCell ref="D178:D181"/>
    <mergeCell ref="D187:D190"/>
    <mergeCell ref="D191:D195"/>
    <mergeCell ref="D196:D198"/>
    <mergeCell ref="D201:D203"/>
    <mergeCell ref="D204:D208"/>
    <mergeCell ref="D209:D213"/>
    <mergeCell ref="D214:D223"/>
    <mergeCell ref="D224:D227"/>
    <mergeCell ref="D228:D236"/>
    <mergeCell ref="D239:D240"/>
    <mergeCell ref="D245:D246"/>
    <mergeCell ref="D254:D260"/>
    <mergeCell ref="D261:D269"/>
    <mergeCell ref="D270:D272"/>
    <mergeCell ref="D273:D276"/>
    <mergeCell ref="D278:D281"/>
    <mergeCell ref="D282:D283"/>
    <mergeCell ref="D284:D286"/>
    <mergeCell ref="D287:D290"/>
    <mergeCell ref="D291:D292"/>
    <mergeCell ref="D294:D298"/>
    <mergeCell ref="D299:D300"/>
    <mergeCell ref="D302:D305"/>
    <mergeCell ref="D306:D320"/>
    <mergeCell ref="D325:D334"/>
    <mergeCell ref="D335:D336"/>
    <mergeCell ref="D337:D339"/>
    <mergeCell ref="D382:D383"/>
    <mergeCell ref="D384:D385"/>
    <mergeCell ref="D386:D389"/>
    <mergeCell ref="D392:D394"/>
    <mergeCell ref="D395:D396"/>
    <mergeCell ref="D397:D399"/>
    <mergeCell ref="D401:D402"/>
    <mergeCell ref="E356:E358"/>
    <mergeCell ref="E368:E372"/>
    <mergeCell ref="E378:E380"/>
    <mergeCell ref="F4:F6"/>
    <mergeCell ref="F7:F10"/>
    <mergeCell ref="F11:F17"/>
    <mergeCell ref="F18:F22"/>
    <mergeCell ref="F23:F24"/>
    <mergeCell ref="F25:F26"/>
    <mergeCell ref="F27:F46"/>
    <mergeCell ref="F47:F56"/>
    <mergeCell ref="F57:F89"/>
    <mergeCell ref="F90:F94"/>
    <mergeCell ref="F95:F120"/>
    <mergeCell ref="F121:F135"/>
    <mergeCell ref="F136:F148"/>
    <mergeCell ref="F149:F150"/>
    <mergeCell ref="F151:F157"/>
    <mergeCell ref="F158:F163"/>
    <mergeCell ref="F165:F172"/>
    <mergeCell ref="F173:F177"/>
    <mergeCell ref="F178:F186"/>
    <mergeCell ref="F187:F198"/>
    <mergeCell ref="F199:F200"/>
    <mergeCell ref="F201:F208"/>
    <mergeCell ref="F209:F223"/>
    <mergeCell ref="F224:F227"/>
    <mergeCell ref="F228:F240"/>
    <mergeCell ref="F241:F244"/>
    <mergeCell ref="F245:F247"/>
    <mergeCell ref="F248:F253"/>
    <mergeCell ref="F254:F269"/>
    <mergeCell ref="F270:F276"/>
    <mergeCell ref="F277:F286"/>
    <mergeCell ref="F287:F298"/>
    <mergeCell ref="F299:F320"/>
    <mergeCell ref="F321:F323"/>
    <mergeCell ref="F324:F339"/>
    <mergeCell ref="F340:F349"/>
    <mergeCell ref="F356:F358"/>
    <mergeCell ref="F368:F372"/>
    <mergeCell ref="F378:F380"/>
    <mergeCell ref="G4:G6"/>
    <mergeCell ref="G7:G10"/>
    <mergeCell ref="G11:G17"/>
    <mergeCell ref="G18:G22"/>
    <mergeCell ref="G23:G24"/>
    <mergeCell ref="G25:G26"/>
    <mergeCell ref="G27:G46"/>
    <mergeCell ref="G47:G56"/>
    <mergeCell ref="G57:G89"/>
    <mergeCell ref="G90:G94"/>
    <mergeCell ref="G95:G120"/>
    <mergeCell ref="G121:G135"/>
    <mergeCell ref="G136:G148"/>
    <mergeCell ref="G149:G150"/>
    <mergeCell ref="G151:G157"/>
    <mergeCell ref="G158:G163"/>
    <mergeCell ref="G165:G172"/>
    <mergeCell ref="G173:G177"/>
    <mergeCell ref="G178:G186"/>
    <mergeCell ref="G187:G198"/>
    <mergeCell ref="G199:G200"/>
    <mergeCell ref="G201:G208"/>
    <mergeCell ref="G209:G223"/>
    <mergeCell ref="G224:G227"/>
    <mergeCell ref="G228:G240"/>
    <mergeCell ref="G241:G244"/>
    <mergeCell ref="G245:G247"/>
    <mergeCell ref="G248:G253"/>
    <mergeCell ref="G254:G269"/>
    <mergeCell ref="G270:G276"/>
    <mergeCell ref="G277:G286"/>
    <mergeCell ref="G287:G298"/>
    <mergeCell ref="G299:G320"/>
    <mergeCell ref="G321:G323"/>
    <mergeCell ref="G324:G339"/>
    <mergeCell ref="G340:G349"/>
    <mergeCell ref="G356:G358"/>
    <mergeCell ref="G368:G372"/>
    <mergeCell ref="G378:G380"/>
    <mergeCell ref="H4:H6"/>
    <mergeCell ref="H7:H10"/>
    <mergeCell ref="H11:H17"/>
    <mergeCell ref="H18:H22"/>
    <mergeCell ref="H23:H24"/>
    <mergeCell ref="H25:H26"/>
    <mergeCell ref="H27:H46"/>
    <mergeCell ref="H47:H56"/>
    <mergeCell ref="H57:H89"/>
    <mergeCell ref="H90:H94"/>
    <mergeCell ref="H95:H120"/>
    <mergeCell ref="H121:H135"/>
    <mergeCell ref="H136:H148"/>
    <mergeCell ref="H149:H150"/>
    <mergeCell ref="H151:H157"/>
    <mergeCell ref="H158:H163"/>
    <mergeCell ref="H165:H172"/>
    <mergeCell ref="H173:H177"/>
    <mergeCell ref="H178:H186"/>
    <mergeCell ref="H187:H198"/>
    <mergeCell ref="H199:H200"/>
    <mergeCell ref="H201:H208"/>
    <mergeCell ref="H209:H223"/>
    <mergeCell ref="H224:H227"/>
    <mergeCell ref="H228:H240"/>
    <mergeCell ref="H241:H244"/>
    <mergeCell ref="H245:H247"/>
    <mergeCell ref="H248:H253"/>
    <mergeCell ref="H254:H269"/>
    <mergeCell ref="H270:H276"/>
    <mergeCell ref="H277:H286"/>
    <mergeCell ref="H287:H298"/>
    <mergeCell ref="H299:H320"/>
    <mergeCell ref="H321:H323"/>
    <mergeCell ref="H324:H339"/>
    <mergeCell ref="H356:H358"/>
    <mergeCell ref="H368:H372"/>
    <mergeCell ref="H378:H380"/>
    <mergeCell ref="H382:H391"/>
    <mergeCell ref="H392:H396"/>
    <mergeCell ref="H397:H402"/>
    <mergeCell ref="I4:I6"/>
    <mergeCell ref="I7:I10"/>
    <mergeCell ref="I11:I17"/>
    <mergeCell ref="I18:I22"/>
    <mergeCell ref="I23:I24"/>
    <mergeCell ref="I25:I26"/>
    <mergeCell ref="I27:I46"/>
    <mergeCell ref="I47:I56"/>
    <mergeCell ref="I57:I89"/>
    <mergeCell ref="I90:I94"/>
    <mergeCell ref="I95:I120"/>
    <mergeCell ref="I121:I135"/>
    <mergeCell ref="I136:I148"/>
    <mergeCell ref="I149:I150"/>
    <mergeCell ref="I151:I157"/>
    <mergeCell ref="I158:I163"/>
    <mergeCell ref="I165:I172"/>
    <mergeCell ref="I173:I177"/>
    <mergeCell ref="I178:I186"/>
    <mergeCell ref="I187:I198"/>
    <mergeCell ref="I199:I200"/>
    <mergeCell ref="I201:I208"/>
    <mergeCell ref="I209:I223"/>
    <mergeCell ref="I224:I227"/>
    <mergeCell ref="I228:I240"/>
    <mergeCell ref="I241:I244"/>
    <mergeCell ref="I245:I247"/>
    <mergeCell ref="I248:I253"/>
    <mergeCell ref="I254:I269"/>
    <mergeCell ref="I270:I276"/>
    <mergeCell ref="I277:I286"/>
    <mergeCell ref="I287:I298"/>
    <mergeCell ref="I299:I320"/>
    <mergeCell ref="I321:I323"/>
    <mergeCell ref="I324:I339"/>
    <mergeCell ref="I356:I358"/>
    <mergeCell ref="I368:I372"/>
    <mergeCell ref="I378:I380"/>
    <mergeCell ref="J4:J6"/>
    <mergeCell ref="J7:J10"/>
    <mergeCell ref="J11:J17"/>
    <mergeCell ref="J18:J22"/>
    <mergeCell ref="J23:J24"/>
    <mergeCell ref="J25:J26"/>
    <mergeCell ref="J27:J46"/>
    <mergeCell ref="J47:J56"/>
    <mergeCell ref="J57:J89"/>
    <mergeCell ref="J90:J94"/>
    <mergeCell ref="J95:J120"/>
    <mergeCell ref="J121:J135"/>
    <mergeCell ref="J136:J148"/>
    <mergeCell ref="J149:J150"/>
    <mergeCell ref="J151:J157"/>
    <mergeCell ref="J158:J163"/>
    <mergeCell ref="J165:J172"/>
    <mergeCell ref="J173:J177"/>
    <mergeCell ref="J178:J186"/>
    <mergeCell ref="J187:J198"/>
    <mergeCell ref="J199:J200"/>
    <mergeCell ref="J201:J208"/>
    <mergeCell ref="J209:J223"/>
    <mergeCell ref="J224:J227"/>
    <mergeCell ref="J228:J240"/>
    <mergeCell ref="J241:J244"/>
    <mergeCell ref="J245:J247"/>
    <mergeCell ref="J248:J253"/>
    <mergeCell ref="J254:J269"/>
    <mergeCell ref="J270:J276"/>
    <mergeCell ref="J277:J286"/>
    <mergeCell ref="J287:J298"/>
    <mergeCell ref="J299:J320"/>
    <mergeCell ref="J321:J323"/>
    <mergeCell ref="J324:J339"/>
    <mergeCell ref="J340:J349"/>
    <mergeCell ref="J356:J358"/>
    <mergeCell ref="J368:J372"/>
    <mergeCell ref="J378:J380"/>
    <mergeCell ref="J382:J391"/>
    <mergeCell ref="J392:J396"/>
    <mergeCell ref="J397:J402"/>
    <mergeCell ref="K4:K6"/>
    <mergeCell ref="K7:K10"/>
    <mergeCell ref="K11:K17"/>
    <mergeCell ref="K18:K22"/>
    <mergeCell ref="K25:K26"/>
    <mergeCell ref="K27:K46"/>
    <mergeCell ref="K47:K56"/>
    <mergeCell ref="K57:K89"/>
    <mergeCell ref="K90:K94"/>
    <mergeCell ref="K95:K120"/>
    <mergeCell ref="K121:K135"/>
    <mergeCell ref="K136:K148"/>
    <mergeCell ref="K149:K150"/>
    <mergeCell ref="K151:K157"/>
    <mergeCell ref="K158:K163"/>
    <mergeCell ref="K165:K172"/>
    <mergeCell ref="K173:K177"/>
    <mergeCell ref="K178:K186"/>
    <mergeCell ref="K187:K198"/>
    <mergeCell ref="K199:K200"/>
    <mergeCell ref="K201:K208"/>
    <mergeCell ref="K209:K223"/>
    <mergeCell ref="K224:K227"/>
    <mergeCell ref="K228:K240"/>
    <mergeCell ref="K241:K244"/>
    <mergeCell ref="K245:K247"/>
    <mergeCell ref="K248:K253"/>
    <mergeCell ref="K254:K269"/>
    <mergeCell ref="K270:K276"/>
    <mergeCell ref="K277:K286"/>
    <mergeCell ref="K287:K298"/>
    <mergeCell ref="K299:K320"/>
    <mergeCell ref="K321:K323"/>
    <mergeCell ref="K324:K339"/>
    <mergeCell ref="K356:K358"/>
    <mergeCell ref="K365:K367"/>
    <mergeCell ref="K368:K372"/>
    <mergeCell ref="K378:K380"/>
    <mergeCell ref="L4:L6"/>
    <mergeCell ref="L7:L10"/>
    <mergeCell ref="L11:L17"/>
    <mergeCell ref="L18:L22"/>
    <mergeCell ref="L23:L24"/>
    <mergeCell ref="L25:L26"/>
    <mergeCell ref="L27:L46"/>
    <mergeCell ref="L47:L56"/>
    <mergeCell ref="L57:L89"/>
    <mergeCell ref="L90:L94"/>
    <mergeCell ref="L95:L120"/>
    <mergeCell ref="L121:L135"/>
    <mergeCell ref="L136:L148"/>
    <mergeCell ref="L149:L150"/>
    <mergeCell ref="L151:L157"/>
    <mergeCell ref="L158:L163"/>
    <mergeCell ref="L165:L172"/>
    <mergeCell ref="L173:L177"/>
    <mergeCell ref="L178:L186"/>
    <mergeCell ref="L187:L198"/>
    <mergeCell ref="L199:L200"/>
    <mergeCell ref="L201:L208"/>
    <mergeCell ref="L209:L223"/>
    <mergeCell ref="L224:L227"/>
    <mergeCell ref="L228:L240"/>
    <mergeCell ref="L241:L244"/>
    <mergeCell ref="L245:L247"/>
    <mergeCell ref="L248:L253"/>
    <mergeCell ref="L254:L269"/>
    <mergeCell ref="L270:L276"/>
    <mergeCell ref="L277:L286"/>
    <mergeCell ref="L287:L298"/>
    <mergeCell ref="L299:L320"/>
    <mergeCell ref="L321:L323"/>
    <mergeCell ref="L324:L339"/>
  </mergeCells>
  <dataValidations count="5">
    <dataValidation type="list" allowBlank="1" showInputMessage="1" showErrorMessage="1" errorTitle="事项类别" error="输入内容不超过10个字" sqref="B1:B23 B25:B46 B57:B120 B136:B213 B215:B339">
      <formula1>ygxs</formula1>
    </dataValidation>
    <dataValidation allowBlank="1" showInputMessage="1" showErrorMessage="1" sqref="B121 B123:B135 C1:C6 C8:C10 C18:C22 C25:C46 C57:C121 C123:C198 C201:C238 C241:C245 C247:C330 C332:C339"/>
    <dataValidation type="textLength" operator="between" allowBlank="1" showInputMessage="1" showErrorMessage="1" errorTitle="乡镇（街道）配合职责" error="输入内容不超过2000个字" sqref="K342 E341:E342 I341:I342">
      <formula1>1</formula1>
      <formula2>2001</formula2>
    </dataValidation>
    <dataValidation type="textLength" operator="between" allowBlank="1" showInputMessage="1" showErrorMessage="1" errorTitle="事项名称" error="输入内容不超过500个字" sqref="C7 C11:C17 C23:C24 C199:C200 D1:D6 D27:D46 D57:D71 D74:D114 D116:D121 D123:D135 D149:D157 D162:D172 D187:D190 D192:D198 D201:D204 D206:D227 D254:D281 D283:D286 D341:D342 C239:D240">
      <formula1>1</formula1>
      <formula2>501</formula2>
    </dataValidation>
    <dataValidation type="textLength" operator="between" allowBlank="1" showInputMessage="1" showErrorMessage="1" errorTitle="上级部门职责" error="输入内容不超过2000个字" sqref="H3:I3 K3 H341:H344">
      <formula1>1</formula1>
      <formula2>2001</formula2>
    </dataValidation>
  </dataValidation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G1048126"/>
  <sheetViews>
    <sheetView showGridLines="0" workbookViewId="0">
      <pane ySplit="3" topLeftCell="A4" activePane="bottomLeft" state="frozen"/>
      <selection/>
      <selection pane="bottomLeft" activeCell="G732" sqref="G732:H736"/>
    </sheetView>
  </sheetViews>
  <sheetFormatPr defaultColWidth="9" defaultRowHeight="31.35" customHeight="true"/>
  <cols>
    <col min="1" max="1" width="9" style="252"/>
    <col min="2" max="2" width="12.05" style="253" customWidth="true"/>
    <col min="3" max="3" width="21.6166666666667" style="253" customWidth="true"/>
    <col min="4" max="4" width="20.7333333333333" style="253" customWidth="true"/>
    <col min="5" max="5" width="32.6333333333333" style="235" customWidth="true"/>
    <col min="6" max="6" width="31.4" style="254" customWidth="true"/>
    <col min="7" max="7" width="13.525" style="254" customWidth="true"/>
    <col min="8" max="8" width="16.425" style="254" customWidth="true"/>
    <col min="9" max="9" width="20.5166666666667" style="326" customWidth="true"/>
    <col min="10" max="10" width="14.1083333333333" style="254" customWidth="true"/>
    <col min="11" max="11" width="64.1916666666667" style="255" customWidth="true"/>
    <col min="12" max="12" width="8.96666666666667" style="254" customWidth="true"/>
    <col min="13" max="15" width="9" style="256"/>
    <col min="16" max="16" width="15.75" style="256" customWidth="true"/>
    <col min="17" max="33" width="9" style="256"/>
    <col min="34" max="16384" width="9" style="254"/>
  </cols>
  <sheetData>
    <row r="1" s="248" customFormat="true" customHeight="true" spans="1:33">
      <c r="A1" s="257" t="s">
        <v>0</v>
      </c>
      <c r="B1" s="257"/>
      <c r="C1" s="257"/>
      <c r="D1" s="257"/>
      <c r="E1" s="257"/>
      <c r="F1" s="257"/>
      <c r="G1" s="257"/>
      <c r="H1" s="257"/>
      <c r="I1" s="336"/>
      <c r="J1" s="257"/>
      <c r="K1" s="257"/>
      <c r="L1" s="257"/>
      <c r="M1" s="296"/>
      <c r="N1" s="297"/>
      <c r="O1" s="297"/>
      <c r="P1" s="297"/>
      <c r="Q1" s="297"/>
      <c r="R1" s="297"/>
      <c r="S1" s="297"/>
      <c r="T1" s="297"/>
      <c r="U1" s="297"/>
      <c r="V1" s="297"/>
      <c r="W1" s="297"/>
      <c r="X1" s="297"/>
      <c r="Y1" s="297"/>
      <c r="Z1" s="297"/>
      <c r="AA1" s="297"/>
      <c r="AB1" s="297"/>
      <c r="AC1" s="297"/>
      <c r="AD1" s="297"/>
      <c r="AE1" s="297"/>
      <c r="AF1" s="297"/>
      <c r="AG1" s="297"/>
    </row>
    <row r="2" s="249" customFormat="true" customHeight="true" spans="1:33">
      <c r="A2" s="327" t="s">
        <v>1</v>
      </c>
      <c r="B2" s="327"/>
      <c r="C2" s="327"/>
      <c r="D2" s="328"/>
      <c r="E2" s="327"/>
      <c r="F2" s="335"/>
      <c r="G2" s="327"/>
      <c r="H2" s="327"/>
      <c r="I2" s="337"/>
      <c r="J2" s="327"/>
      <c r="K2" s="328"/>
      <c r="L2" s="327"/>
      <c r="M2" s="341"/>
      <c r="N2" s="298"/>
      <c r="O2" s="298"/>
      <c r="P2" s="298"/>
      <c r="Q2" s="298"/>
      <c r="R2" s="298"/>
      <c r="S2" s="298"/>
      <c r="T2" s="298"/>
      <c r="U2" s="298"/>
      <c r="V2" s="298"/>
      <c r="W2" s="298"/>
      <c r="X2" s="298"/>
      <c r="Y2" s="298"/>
      <c r="Z2" s="298"/>
      <c r="AA2" s="298"/>
      <c r="AB2" s="298"/>
      <c r="AC2" s="298"/>
      <c r="AD2" s="298"/>
      <c r="AE2" s="298"/>
      <c r="AF2" s="298"/>
      <c r="AG2" s="298"/>
    </row>
    <row r="3" s="250" customFormat="true" ht="56.25" spans="1:33">
      <c r="A3" s="261" t="s">
        <v>2</v>
      </c>
      <c r="B3" s="261" t="s">
        <v>3</v>
      </c>
      <c r="C3" s="329" t="s">
        <v>4</v>
      </c>
      <c r="D3" s="329" t="s">
        <v>5</v>
      </c>
      <c r="E3" s="261" t="s">
        <v>882</v>
      </c>
      <c r="F3" s="261" t="s">
        <v>7</v>
      </c>
      <c r="G3" s="291" t="s">
        <v>8</v>
      </c>
      <c r="H3" s="291" t="s">
        <v>9</v>
      </c>
      <c r="I3" s="338" t="s">
        <v>10</v>
      </c>
      <c r="J3" s="291" t="s">
        <v>11</v>
      </c>
      <c r="K3" s="291" t="s">
        <v>12</v>
      </c>
      <c r="L3" s="291" t="s">
        <v>13</v>
      </c>
      <c r="M3" s="299"/>
      <c r="N3" s="299"/>
      <c r="O3" s="299"/>
      <c r="P3" s="299"/>
      <c r="Q3" s="299"/>
      <c r="R3" s="299"/>
      <c r="S3" s="299"/>
      <c r="T3" s="299"/>
      <c r="U3" s="299"/>
      <c r="V3" s="299"/>
      <c r="W3" s="299"/>
      <c r="X3" s="299"/>
      <c r="Y3" s="299"/>
      <c r="Z3" s="299"/>
      <c r="AA3" s="299"/>
      <c r="AB3" s="299"/>
      <c r="AC3" s="299"/>
      <c r="AD3" s="299"/>
      <c r="AE3" s="299"/>
      <c r="AF3" s="299"/>
      <c r="AG3" s="299"/>
    </row>
    <row r="4" ht="28.5" spans="1:11">
      <c r="A4" s="330"/>
      <c r="B4" s="255" t="s">
        <v>14</v>
      </c>
      <c r="C4" s="331" t="s">
        <v>15</v>
      </c>
      <c r="D4" s="255" t="s">
        <v>16</v>
      </c>
      <c r="E4" s="292" t="s">
        <v>17</v>
      </c>
      <c r="F4" s="292" t="e">
        <f>VLOOKUP(E4,#REF!,10,0)</f>
        <v>#REF!</v>
      </c>
      <c r="G4" s="292" t="e">
        <f>VLOOKUP(E4,#REF!,11,0)</f>
        <v>#REF!</v>
      </c>
      <c r="I4" s="326" t="e">
        <f>VLOOKUP(E4,#REF!,12,0)</f>
        <v>#REF!</v>
      </c>
      <c r="K4" s="292" t="e">
        <f>VLOOKUP(E150,#REF!,4,0)</f>
        <v>#REF!</v>
      </c>
    </row>
    <row r="5" ht="40" customHeight="true" spans="1:16">
      <c r="A5" s="330"/>
      <c r="B5" s="255"/>
      <c r="C5" s="331"/>
      <c r="D5" s="255"/>
      <c r="E5" s="292" t="s">
        <v>883</v>
      </c>
      <c r="F5" s="292" t="e">
        <f>VLOOKUP(E5,#REF!,10,0)</f>
        <v>#REF!</v>
      </c>
      <c r="G5" s="292" t="e">
        <f>VLOOKUP(E5,#REF!,11,0)</f>
        <v>#REF!</v>
      </c>
      <c r="I5" s="326" t="e">
        <f>VLOOKUP(E5,#REF!,12,0)</f>
        <v>#REF!</v>
      </c>
      <c r="K5" s="292" t="e">
        <f>VLOOKUP(E4,#REF!,4,0)</f>
        <v>#REF!</v>
      </c>
      <c r="O5" s="300"/>
      <c r="P5" s="301" t="s">
        <v>884</v>
      </c>
    </row>
    <row r="6" ht="42.75" customHeight="true" spans="1:16">
      <c r="A6" s="330"/>
      <c r="B6" s="255"/>
      <c r="C6" s="331"/>
      <c r="D6" s="332" t="s">
        <v>24</v>
      </c>
      <c r="E6" s="255" t="s">
        <v>25</v>
      </c>
      <c r="F6" s="253" t="e">
        <f>VLOOKUP(E6,#REF!,10,0)</f>
        <v>#REF!</v>
      </c>
      <c r="G6" s="292" t="e">
        <f>VLOOKUP(E6,#REF!,11,0)</f>
        <v>#REF!</v>
      </c>
      <c r="H6" s="292"/>
      <c r="I6" s="326" t="e">
        <f>VLOOKUP(E6,#REF!,12,0)</f>
        <v>#REF!</v>
      </c>
      <c r="J6" s="292"/>
      <c r="K6" s="255" t="e">
        <f>VLOOKUP(E5,#REF!,4,0)</f>
        <v>#REF!</v>
      </c>
      <c r="L6" s="292"/>
      <c r="M6" s="254"/>
      <c r="N6" s="292"/>
      <c r="O6" s="302"/>
      <c r="P6" s="301" t="s">
        <v>885</v>
      </c>
    </row>
    <row r="7" ht="42.75" customHeight="true" spans="1:16">
      <c r="A7" s="330"/>
      <c r="B7" s="255"/>
      <c r="C7" s="331"/>
      <c r="D7" s="332"/>
      <c r="E7" s="292" t="s">
        <v>886</v>
      </c>
      <c r="F7" s="292" t="e">
        <f>VLOOKUP(E7,#REF!,10,0)</f>
        <v>#REF!</v>
      </c>
      <c r="G7" s="292" t="e">
        <f>VLOOKUP(E7,#REF!,11,0)</f>
        <v>#REF!</v>
      </c>
      <c r="I7" s="326" t="e">
        <f>VLOOKUP(E7,#REF!,12,0)</f>
        <v>#REF!</v>
      </c>
      <c r="K7" s="292" t="e">
        <f>VLOOKUP(E6,#REF!,4,0)</f>
        <v>#REF!</v>
      </c>
      <c r="O7" s="303"/>
      <c r="P7" s="301" t="s">
        <v>887</v>
      </c>
    </row>
    <row r="8" ht="42.75" customHeight="true" spans="1:11">
      <c r="A8" s="330"/>
      <c r="B8" s="255"/>
      <c r="C8" s="331"/>
      <c r="D8" s="332"/>
      <c r="E8" s="292" t="s">
        <v>888</v>
      </c>
      <c r="F8" s="292" t="e">
        <f>VLOOKUP(E8,#REF!,10,0)</f>
        <v>#REF!</v>
      </c>
      <c r="G8" s="292" t="e">
        <f>VLOOKUP(E8,#REF!,11,0)</f>
        <v>#REF!</v>
      </c>
      <c r="I8" s="326" t="e">
        <f>VLOOKUP(E8,#REF!,12,0)</f>
        <v>#REF!</v>
      </c>
      <c r="K8" s="292" t="e">
        <f>VLOOKUP(E7,#REF!,4,0)</f>
        <v>#REF!</v>
      </c>
    </row>
    <row r="9" ht="42.75" customHeight="true" spans="1:11">
      <c r="A9" s="330"/>
      <c r="B9" s="255"/>
      <c r="C9" s="331"/>
      <c r="D9" s="332"/>
      <c r="E9" s="292" t="s">
        <v>889</v>
      </c>
      <c r="F9" s="292" t="e">
        <f>VLOOKUP(E9,#REF!,10,0)</f>
        <v>#REF!</v>
      </c>
      <c r="G9" s="292" t="e">
        <f>VLOOKUP(E9,#REF!,11,0)</f>
        <v>#REF!</v>
      </c>
      <c r="I9" s="326" t="e">
        <f>VLOOKUP(E9,#REF!,12,0)</f>
        <v>#REF!</v>
      </c>
      <c r="K9" s="292" t="e">
        <f>VLOOKUP(E8,#REF!,4,0)</f>
        <v>#REF!</v>
      </c>
    </row>
    <row r="10" ht="42.75" customHeight="true" spans="1:11">
      <c r="A10" s="330"/>
      <c r="B10" s="255"/>
      <c r="C10" s="331"/>
      <c r="D10" s="332"/>
      <c r="E10" s="292" t="s">
        <v>890</v>
      </c>
      <c r="F10" s="292" t="e">
        <f>VLOOKUP(E10,#REF!,10,0)</f>
        <v>#REF!</v>
      </c>
      <c r="G10" s="292" t="e">
        <f>VLOOKUP(E10,#REF!,11,0)</f>
        <v>#REF!</v>
      </c>
      <c r="I10" s="326" t="e">
        <f>VLOOKUP(E10,#REF!,12,0)</f>
        <v>#REF!</v>
      </c>
      <c r="K10" s="292" t="e">
        <f>VLOOKUP(E9,#REF!,4,0)</f>
        <v>#REF!</v>
      </c>
    </row>
    <row r="11" ht="42.75" customHeight="true" spans="1:11">
      <c r="A11" s="330"/>
      <c r="B11" s="255"/>
      <c r="C11" s="331"/>
      <c r="D11" s="255" t="s">
        <v>26</v>
      </c>
      <c r="E11" s="292" t="s">
        <v>27</v>
      </c>
      <c r="F11" s="292" t="e">
        <f>VLOOKUP(E11,#REF!,10,0)</f>
        <v>#REF!</v>
      </c>
      <c r="G11" s="292" t="e">
        <f>VLOOKUP(E11,#REF!,11,0)</f>
        <v>#REF!</v>
      </c>
      <c r="I11" s="326" t="e">
        <f>VLOOKUP(E11,#REF!,12,0)</f>
        <v>#REF!</v>
      </c>
      <c r="K11" s="292" t="e">
        <f>VLOOKUP(E10,#REF!,4,0)</f>
        <v>#REF!</v>
      </c>
    </row>
    <row r="12" ht="42.75" customHeight="true" spans="1:11">
      <c r="A12" s="330"/>
      <c r="B12" s="255"/>
      <c r="C12" s="331"/>
      <c r="D12" s="255"/>
      <c r="E12" s="292" t="s">
        <v>891</v>
      </c>
      <c r="F12" s="292" t="e">
        <f>VLOOKUP(E12,#REF!,10,0)</f>
        <v>#REF!</v>
      </c>
      <c r="G12" s="292" t="e">
        <f>VLOOKUP(E12,#REF!,11,0)</f>
        <v>#REF!</v>
      </c>
      <c r="I12" s="326" t="e">
        <f>VLOOKUP(E12,#REF!,12,0)</f>
        <v>#REF!</v>
      </c>
      <c r="K12" s="292" t="e">
        <f>VLOOKUP(E11,#REF!,4,0)</f>
        <v>#REF!</v>
      </c>
    </row>
    <row r="13" ht="42.75" customHeight="true" spans="1:11">
      <c r="A13" s="330"/>
      <c r="B13" s="255"/>
      <c r="C13" s="331"/>
      <c r="D13" s="255"/>
      <c r="E13" s="292" t="s">
        <v>892</v>
      </c>
      <c r="F13" s="292" t="e">
        <f>VLOOKUP(E13,#REF!,10,0)</f>
        <v>#REF!</v>
      </c>
      <c r="G13" s="292" t="e">
        <f>VLOOKUP(E13,#REF!,11,0)</f>
        <v>#REF!</v>
      </c>
      <c r="I13" s="326" t="e">
        <f>VLOOKUP(E13,#REF!,12,0)</f>
        <v>#REF!</v>
      </c>
      <c r="K13" s="292" t="e">
        <f>VLOOKUP(E12,#REF!,4,0)</f>
        <v>#REF!</v>
      </c>
    </row>
    <row r="14" ht="42.75" customHeight="true" spans="1:11">
      <c r="A14" s="330"/>
      <c r="B14" s="255"/>
      <c r="C14" s="331"/>
      <c r="D14" s="255"/>
      <c r="E14" s="292" t="s">
        <v>893</v>
      </c>
      <c r="F14" s="292" t="e">
        <f>VLOOKUP(E14,#REF!,10,0)</f>
        <v>#REF!</v>
      </c>
      <c r="G14" s="292" t="e">
        <f>VLOOKUP(E14,#REF!,11,0)</f>
        <v>#REF!</v>
      </c>
      <c r="I14" s="326" t="e">
        <f>VLOOKUP(E14,#REF!,12,0)</f>
        <v>#REF!</v>
      </c>
      <c r="K14" s="292" t="e">
        <f>VLOOKUP(E13,#REF!,4,0)</f>
        <v>#REF!</v>
      </c>
    </row>
    <row r="15" ht="42.75" customHeight="true" spans="1:11">
      <c r="A15" s="330"/>
      <c r="B15" s="255"/>
      <c r="C15" s="331"/>
      <c r="D15" s="255"/>
      <c r="E15" s="292" t="s">
        <v>894</v>
      </c>
      <c r="F15" s="292" t="e">
        <f>VLOOKUP(E15,#REF!,10,0)</f>
        <v>#REF!</v>
      </c>
      <c r="G15" s="292" t="e">
        <f>VLOOKUP(E15,#REF!,11,0)</f>
        <v>#REF!</v>
      </c>
      <c r="I15" s="326" t="e">
        <f>VLOOKUP(E15,#REF!,12,0)</f>
        <v>#REF!</v>
      </c>
      <c r="K15" s="292" t="e">
        <f>VLOOKUP(E14,#REF!,4,0)</f>
        <v>#REF!</v>
      </c>
    </row>
    <row r="16" ht="42.75" customHeight="true" spans="1:11">
      <c r="A16" s="330"/>
      <c r="B16" s="255"/>
      <c r="C16" s="331"/>
      <c r="D16" s="255"/>
      <c r="E16" s="292" t="s">
        <v>895</v>
      </c>
      <c r="F16" s="292" t="e">
        <f>VLOOKUP(E16,#REF!,10,0)</f>
        <v>#REF!</v>
      </c>
      <c r="G16" s="292" t="e">
        <f>VLOOKUP(E16,#REF!,11,0)</f>
        <v>#REF!</v>
      </c>
      <c r="I16" s="326" t="e">
        <f>VLOOKUP(E16,#REF!,12,0)</f>
        <v>#REF!</v>
      </c>
      <c r="K16" s="292" t="e">
        <f>VLOOKUP(E15,#REF!,4,0)</f>
        <v>#REF!</v>
      </c>
    </row>
    <row r="17" ht="42.75" customHeight="true" spans="1:11">
      <c r="A17" s="330"/>
      <c r="B17" s="255"/>
      <c r="C17" s="331"/>
      <c r="D17" s="255"/>
      <c r="E17" s="292" t="s">
        <v>896</v>
      </c>
      <c r="F17" s="292" t="e">
        <f>VLOOKUP(E17,#REF!,10,0)</f>
        <v>#REF!</v>
      </c>
      <c r="G17" s="292" t="e">
        <f>VLOOKUP(E17,#REF!,11,0)</f>
        <v>#REF!</v>
      </c>
      <c r="I17" s="326" t="e">
        <f>VLOOKUP(E17,#REF!,12,0)</f>
        <v>#REF!</v>
      </c>
      <c r="K17" s="292" t="e">
        <f>VLOOKUP(E16,#REF!,4,0)</f>
        <v>#REF!</v>
      </c>
    </row>
    <row r="18" ht="42.75" customHeight="true" spans="1:11">
      <c r="A18" s="330"/>
      <c r="B18" s="255"/>
      <c r="C18" s="331"/>
      <c r="D18" s="255"/>
      <c r="E18" s="292" t="s">
        <v>897</v>
      </c>
      <c r="F18" s="292" t="e">
        <f>VLOOKUP(E18,#REF!,10,0)</f>
        <v>#REF!</v>
      </c>
      <c r="G18" s="292" t="e">
        <f>VLOOKUP(E18,#REF!,11,0)</f>
        <v>#REF!</v>
      </c>
      <c r="I18" s="326" t="e">
        <f>VLOOKUP(E18,#REF!,12,0)</f>
        <v>#REF!</v>
      </c>
      <c r="K18" s="292" t="e">
        <f>VLOOKUP(E17,#REF!,4,0)</f>
        <v>#REF!</v>
      </c>
    </row>
    <row r="19" ht="42.75" customHeight="true" spans="1:11">
      <c r="A19" s="330"/>
      <c r="B19" s="255"/>
      <c r="C19" s="331"/>
      <c r="D19" s="255"/>
      <c r="E19" s="292" t="s">
        <v>898</v>
      </c>
      <c r="F19" s="292" t="e">
        <f>VLOOKUP(E19,#REF!,10,0)</f>
        <v>#REF!</v>
      </c>
      <c r="G19" s="292" t="e">
        <f>VLOOKUP(E19,#REF!,11,0)</f>
        <v>#REF!</v>
      </c>
      <c r="I19" s="326" t="e">
        <f>VLOOKUP(E19,#REF!,12,0)</f>
        <v>#REF!</v>
      </c>
      <c r="K19" s="292" t="e">
        <f>VLOOKUP(E18,#REF!,4,0)</f>
        <v>#REF!</v>
      </c>
    </row>
    <row r="20" ht="42.75" customHeight="true" spans="1:11">
      <c r="A20" s="330"/>
      <c r="B20" s="255"/>
      <c r="C20" s="331"/>
      <c r="D20" s="255"/>
      <c r="E20" s="292" t="s">
        <v>899</v>
      </c>
      <c r="F20" s="292" t="e">
        <f>VLOOKUP(E20,#REF!,10,0)</f>
        <v>#REF!</v>
      </c>
      <c r="G20" s="292" t="e">
        <f>VLOOKUP(E20,#REF!,11,0)</f>
        <v>#REF!</v>
      </c>
      <c r="I20" s="326" t="e">
        <f>VLOOKUP(E20,#REF!,12,0)</f>
        <v>#REF!</v>
      </c>
      <c r="K20" s="292" t="e">
        <f>VLOOKUP(E19,#REF!,4,0)</f>
        <v>#REF!</v>
      </c>
    </row>
    <row r="21" ht="42.75" customHeight="true" spans="1:11">
      <c r="A21" s="330"/>
      <c r="B21" s="255"/>
      <c r="C21" s="331"/>
      <c r="D21" s="255"/>
      <c r="E21" s="292" t="s">
        <v>900</v>
      </c>
      <c r="F21" s="292" t="e">
        <f>VLOOKUP(E21,#REF!,10,0)</f>
        <v>#REF!</v>
      </c>
      <c r="G21" s="292" t="e">
        <f>VLOOKUP(E21,#REF!,11,0)</f>
        <v>#REF!</v>
      </c>
      <c r="I21" s="326" t="e">
        <f>VLOOKUP(E21,#REF!,12,0)</f>
        <v>#REF!</v>
      </c>
      <c r="K21" s="292" t="e">
        <f>VLOOKUP(E20,#REF!,4,0)</f>
        <v>#REF!</v>
      </c>
    </row>
    <row r="22" ht="42.75" customHeight="true" spans="1:11">
      <c r="A22" s="330"/>
      <c r="B22" s="255"/>
      <c r="C22" s="331"/>
      <c r="D22" s="255"/>
      <c r="E22" s="292" t="s">
        <v>901</v>
      </c>
      <c r="F22" s="292" t="e">
        <f>VLOOKUP(E22,#REF!,10,0)</f>
        <v>#REF!</v>
      </c>
      <c r="G22" s="292" t="e">
        <f>VLOOKUP(E22,#REF!,11,0)</f>
        <v>#REF!</v>
      </c>
      <c r="I22" s="326" t="e">
        <f>VLOOKUP(E22,#REF!,12,0)</f>
        <v>#REF!</v>
      </c>
      <c r="K22" s="292" t="e">
        <f>VLOOKUP(E21,#REF!,4,0)</f>
        <v>#REF!</v>
      </c>
    </row>
    <row r="23" ht="42.75" customHeight="true" spans="1:11">
      <c r="A23" s="330"/>
      <c r="B23" s="255"/>
      <c r="C23" s="331"/>
      <c r="D23" s="255"/>
      <c r="E23" s="292" t="s">
        <v>902</v>
      </c>
      <c r="F23" s="292" t="e">
        <f>VLOOKUP(E23,#REF!,10,0)</f>
        <v>#REF!</v>
      </c>
      <c r="G23" s="292" t="e">
        <f>VLOOKUP(E23,#REF!,11,0)</f>
        <v>#REF!</v>
      </c>
      <c r="I23" s="326" t="e">
        <f>VLOOKUP(E23,#REF!,12,0)</f>
        <v>#REF!</v>
      </c>
      <c r="K23" s="292" t="e">
        <f>VLOOKUP(E22,#REF!,4,0)</f>
        <v>#REF!</v>
      </c>
    </row>
    <row r="24" ht="42.75" customHeight="true" spans="1:11">
      <c r="A24" s="330"/>
      <c r="B24" s="255"/>
      <c r="C24" s="331"/>
      <c r="D24" s="255"/>
      <c r="E24" s="292" t="s">
        <v>903</v>
      </c>
      <c r="F24" s="292" t="e">
        <f>VLOOKUP(E24,#REF!,10,0)</f>
        <v>#REF!</v>
      </c>
      <c r="G24" s="292" t="e">
        <f>VLOOKUP(E24,#REF!,11,0)</f>
        <v>#REF!</v>
      </c>
      <c r="I24" s="326" t="e">
        <f>VLOOKUP(E24,#REF!,12,0)</f>
        <v>#REF!</v>
      </c>
      <c r="K24" s="292" t="e">
        <f>VLOOKUP(E23,#REF!,4,0)</f>
        <v>#REF!</v>
      </c>
    </row>
    <row r="25" s="251" customFormat="true" ht="28.5" spans="1:33">
      <c r="A25" s="333"/>
      <c r="B25" s="280" t="s">
        <v>111</v>
      </c>
      <c r="C25" s="334" t="s">
        <v>904</v>
      </c>
      <c r="D25" s="35" t="s">
        <v>905</v>
      </c>
      <c r="E25" s="35" t="s">
        <v>905</v>
      </c>
      <c r="F25" s="282" t="e">
        <f>VLOOKUP(E25,#REF!,10,0)</f>
        <v>#REF!</v>
      </c>
      <c r="G25" s="282" t="e">
        <f>VLOOKUP(E25,#REF!,11,0)</f>
        <v>#REF!</v>
      </c>
      <c r="H25" s="282"/>
      <c r="I25" s="326" t="e">
        <f>VLOOKUP(E25,#REF!,12,0)</f>
        <v>#REF!</v>
      </c>
      <c r="J25" s="339"/>
      <c r="K25" s="282" t="e">
        <f>VLOOKUP(E25,#REF!,4,0)</f>
        <v>#REF!</v>
      </c>
      <c r="L25" s="340"/>
      <c r="M25" s="304"/>
      <c r="N25" s="304"/>
      <c r="O25" s="304"/>
      <c r="P25" s="304"/>
      <c r="Q25" s="304"/>
      <c r="R25" s="304"/>
      <c r="S25" s="304"/>
      <c r="T25" s="304"/>
      <c r="U25" s="304"/>
      <c r="V25" s="304"/>
      <c r="W25" s="304"/>
      <c r="X25" s="304"/>
      <c r="Y25" s="304"/>
      <c r="Z25" s="304"/>
      <c r="AA25" s="304"/>
      <c r="AB25" s="304"/>
      <c r="AC25" s="304"/>
      <c r="AD25" s="304"/>
      <c r="AE25" s="304"/>
      <c r="AF25" s="304"/>
      <c r="AG25" s="304"/>
    </row>
    <row r="26" s="251" customFormat="true" ht="28.5" spans="1:33">
      <c r="A26" s="277"/>
      <c r="B26" s="275" t="s">
        <v>111</v>
      </c>
      <c r="C26" s="278" t="s">
        <v>906</v>
      </c>
      <c r="D26" s="275" t="s">
        <v>906</v>
      </c>
      <c r="E26" s="99" t="s">
        <v>907</v>
      </c>
      <c r="F26" s="292" t="e">
        <f>VLOOKUP(E26,#REF!,10,0)</f>
        <v>#REF!</v>
      </c>
      <c r="G26" s="292" t="e">
        <f>VLOOKUP(E26,#REF!,11,0)</f>
        <v>#REF!</v>
      </c>
      <c r="H26" s="293"/>
      <c r="I26" s="326" t="e">
        <f>VLOOKUP(E26,#REF!,12,0)</f>
        <v>#REF!</v>
      </c>
      <c r="J26" s="293"/>
      <c r="K26" s="292" t="e">
        <f>VLOOKUP(#REF!,#REF!,4,0)</f>
        <v>#REF!</v>
      </c>
      <c r="L26" s="294"/>
      <c r="M26" s="304"/>
      <c r="N26" s="304"/>
      <c r="O26" s="304"/>
      <c r="P26" s="304"/>
      <c r="Q26" s="304"/>
      <c r="R26" s="304"/>
      <c r="S26" s="304"/>
      <c r="T26" s="304"/>
      <c r="U26" s="304"/>
      <c r="V26" s="304"/>
      <c r="W26" s="304"/>
      <c r="X26" s="304"/>
      <c r="Y26" s="304"/>
      <c r="Z26" s="304"/>
      <c r="AA26" s="304"/>
      <c r="AB26" s="304"/>
      <c r="AC26" s="304"/>
      <c r="AD26" s="304"/>
      <c r="AE26" s="304"/>
      <c r="AF26" s="304"/>
      <c r="AG26" s="304"/>
    </row>
    <row r="27" ht="42.75" customHeight="true" spans="1:11">
      <c r="A27" s="279"/>
      <c r="B27" s="280"/>
      <c r="C27" s="281"/>
      <c r="D27" s="280"/>
      <c r="E27" s="26" t="s">
        <v>908</v>
      </c>
      <c r="F27" s="292" t="e">
        <f>VLOOKUP(E27,#REF!,10,0)</f>
        <v>#REF!</v>
      </c>
      <c r="G27" s="292" t="e">
        <f>VLOOKUP(E27,#REF!,11,0)</f>
        <v>#REF!</v>
      </c>
      <c r="I27" s="326" t="e">
        <f>VLOOKUP(E27,#REF!,12,0)</f>
        <v>#REF!</v>
      </c>
      <c r="K27" s="292" t="e">
        <f>VLOOKUP(E26,#REF!,4,0)</f>
        <v>#REF!</v>
      </c>
    </row>
    <row r="28" ht="42.75" customHeight="true" spans="1:11">
      <c r="A28" s="279"/>
      <c r="B28" s="282"/>
      <c r="C28" s="283"/>
      <c r="D28" s="282"/>
      <c r="E28" s="99" t="s">
        <v>909</v>
      </c>
      <c r="F28" s="292" t="e">
        <f>VLOOKUP(E28,#REF!,10,0)</f>
        <v>#REF!</v>
      </c>
      <c r="G28" s="292" t="e">
        <f>VLOOKUP(E28,#REF!,11,0)</f>
        <v>#REF!</v>
      </c>
      <c r="I28" s="326" t="e">
        <f>VLOOKUP(E28,#REF!,12,0)</f>
        <v>#REF!</v>
      </c>
      <c r="K28" s="292" t="e">
        <f>VLOOKUP(E27,#REF!,4,0)</f>
        <v>#REF!</v>
      </c>
    </row>
    <row r="29" ht="57" customHeight="true" spans="2:11">
      <c r="B29" s="263"/>
      <c r="C29" s="264"/>
      <c r="D29" s="263" t="s">
        <v>910</v>
      </c>
      <c r="E29" s="26" t="s">
        <v>29</v>
      </c>
      <c r="F29" s="292" t="e">
        <f>VLOOKUP(E29,#REF!,10,0)</f>
        <v>#REF!</v>
      </c>
      <c r="G29" s="292" t="e">
        <f>VLOOKUP(E29,#REF!,11,0)</f>
        <v>#REF!</v>
      </c>
      <c r="I29" s="326" t="e">
        <f>VLOOKUP(E29,#REF!,12,0)</f>
        <v>#REF!</v>
      </c>
      <c r="K29" s="292" t="e">
        <f>VLOOKUP(E28,#REF!,4,0)</f>
        <v>#REF!</v>
      </c>
    </row>
    <row r="30" ht="57" customHeight="true" spans="2:11">
      <c r="B30" s="266"/>
      <c r="C30" s="267"/>
      <c r="D30" s="266"/>
      <c r="E30" s="26" t="s">
        <v>35</v>
      </c>
      <c r="F30" s="292" t="e">
        <f>VLOOKUP(E30,#REF!,10,0)</f>
        <v>#REF!</v>
      </c>
      <c r="G30" s="292" t="e">
        <f>VLOOKUP(E30,#REF!,11,0)</f>
        <v>#REF!</v>
      </c>
      <c r="I30" s="326" t="e">
        <f>VLOOKUP(E30,#REF!,12,0)</f>
        <v>#REF!</v>
      </c>
      <c r="K30" s="292" t="e">
        <f>VLOOKUP(E29,#REF!,4,0)</f>
        <v>#REF!</v>
      </c>
    </row>
    <row r="31" ht="99.75" customHeight="true" spans="2:11">
      <c r="B31" s="266"/>
      <c r="C31" s="267"/>
      <c r="D31" s="266"/>
      <c r="E31" s="26" t="s">
        <v>36</v>
      </c>
      <c r="F31" s="292" t="e">
        <f>VLOOKUP(E31,#REF!,10,0)</f>
        <v>#REF!</v>
      </c>
      <c r="G31" s="292" t="e">
        <f>VLOOKUP(E31,#REF!,11,0)</f>
        <v>#REF!</v>
      </c>
      <c r="I31" s="326" t="e">
        <f>VLOOKUP(E31,#REF!,12,0)</f>
        <v>#REF!</v>
      </c>
      <c r="K31" s="292" t="e">
        <f>VLOOKUP(E30,#REF!,4,0)</f>
        <v>#REF!</v>
      </c>
    </row>
    <row r="32" ht="99.75" customHeight="true" spans="2:11">
      <c r="B32" s="268"/>
      <c r="C32" s="273"/>
      <c r="D32" s="268"/>
      <c r="E32" s="26" t="s">
        <v>37</v>
      </c>
      <c r="F32" s="292" t="e">
        <f>VLOOKUP(E32,#REF!,10,0)</f>
        <v>#REF!</v>
      </c>
      <c r="G32" s="292" t="e">
        <f>VLOOKUP(E32,#REF!,11,0)</f>
        <v>#REF!</v>
      </c>
      <c r="I32" s="326" t="e">
        <f>VLOOKUP(E32,#REF!,12,0)</f>
        <v>#REF!</v>
      </c>
      <c r="K32" s="292" t="e">
        <f>VLOOKUP(E31,#REF!,4,0)</f>
        <v>#REF!</v>
      </c>
    </row>
    <row r="33" ht="99.75" customHeight="true" spans="1:11">
      <c r="A33" s="284"/>
      <c r="B33" s="263"/>
      <c r="C33" s="264"/>
      <c r="D33" s="263" t="s">
        <v>911</v>
      </c>
      <c r="E33" s="26" t="s">
        <v>40</v>
      </c>
      <c r="F33" s="292" t="e">
        <f>VLOOKUP(E33,#REF!,10,0)</f>
        <v>#REF!</v>
      </c>
      <c r="G33" s="292" t="e">
        <f>VLOOKUP(E33,#REF!,11,0)</f>
        <v>#REF!</v>
      </c>
      <c r="I33" s="326" t="e">
        <f>VLOOKUP(E33,#REF!,12,0)</f>
        <v>#REF!</v>
      </c>
      <c r="K33" s="292" t="e">
        <f>VLOOKUP(E32,#REF!,4,0)</f>
        <v>#REF!</v>
      </c>
    </row>
    <row r="34" ht="42.75" customHeight="true" spans="1:11">
      <c r="A34" s="285"/>
      <c r="B34" s="266"/>
      <c r="C34" s="267"/>
      <c r="D34" s="266"/>
      <c r="E34" s="26" t="s">
        <v>43</v>
      </c>
      <c r="F34" s="292" t="e">
        <f>VLOOKUP(E34,#REF!,10,0)</f>
        <v>#REF!</v>
      </c>
      <c r="G34" s="292" t="e">
        <f>VLOOKUP(E34,#REF!,11,0)</f>
        <v>#REF!</v>
      </c>
      <c r="I34" s="326" t="e">
        <f>VLOOKUP(E34,#REF!,12,0)</f>
        <v>#REF!</v>
      </c>
      <c r="K34" s="292" t="e">
        <f>VLOOKUP(E33,#REF!,4,0)</f>
        <v>#REF!</v>
      </c>
    </row>
    <row r="35" ht="42.75" customHeight="true" spans="1:11">
      <c r="A35" s="285"/>
      <c r="B35" s="266"/>
      <c r="C35" s="267"/>
      <c r="D35" s="266"/>
      <c r="E35" s="26" t="s">
        <v>44</v>
      </c>
      <c r="F35" s="292" t="e">
        <f>VLOOKUP(E35,#REF!,10,0)</f>
        <v>#REF!</v>
      </c>
      <c r="G35" s="292" t="e">
        <f>VLOOKUP(E35,#REF!,11,0)</f>
        <v>#REF!</v>
      </c>
      <c r="I35" s="326" t="e">
        <f>VLOOKUP(E35,#REF!,12,0)</f>
        <v>#REF!</v>
      </c>
      <c r="K35" s="292" t="e">
        <f>VLOOKUP(E34,#REF!,4,0)</f>
        <v>#REF!</v>
      </c>
    </row>
    <row r="36" ht="42.75" customHeight="true" spans="1:11">
      <c r="A36" s="285"/>
      <c r="B36" s="266"/>
      <c r="C36" s="267"/>
      <c r="D36" s="266"/>
      <c r="E36" s="26" t="s">
        <v>45</v>
      </c>
      <c r="F36" s="292" t="e">
        <f>VLOOKUP(E36,#REF!,10,0)</f>
        <v>#REF!</v>
      </c>
      <c r="G36" s="292" t="e">
        <f>VLOOKUP(E36,#REF!,11,0)</f>
        <v>#REF!</v>
      </c>
      <c r="I36" s="326" t="e">
        <f>VLOOKUP(E36,#REF!,12,0)</f>
        <v>#REF!</v>
      </c>
      <c r="K36" s="292" t="e">
        <f>VLOOKUP(E35,#REF!,4,0)</f>
        <v>#REF!</v>
      </c>
    </row>
    <row r="37" ht="28.5" customHeight="true" spans="1:11">
      <c r="A37" s="285"/>
      <c r="B37" s="266"/>
      <c r="C37" s="267"/>
      <c r="D37" s="266"/>
      <c r="E37" s="26" t="s">
        <v>47</v>
      </c>
      <c r="F37" s="292" t="e">
        <f>VLOOKUP(E37,#REF!,10,0)</f>
        <v>#REF!</v>
      </c>
      <c r="G37" s="292" t="e">
        <f>VLOOKUP(E37,#REF!,11,0)</f>
        <v>#REF!</v>
      </c>
      <c r="I37" s="326" t="e">
        <f>VLOOKUP(E37,#REF!,12,0)</f>
        <v>#REF!</v>
      </c>
      <c r="K37" s="292" t="e">
        <f>VLOOKUP(E36,#REF!,4,0)</f>
        <v>#REF!</v>
      </c>
    </row>
    <row r="38" ht="57" customHeight="true" spans="1:11">
      <c r="A38" s="285"/>
      <c r="B38" s="266"/>
      <c r="C38" s="267"/>
      <c r="D38" s="266"/>
      <c r="E38" s="26" t="s">
        <v>48</v>
      </c>
      <c r="F38" s="292" t="e">
        <f>VLOOKUP(E38,#REF!,10,0)</f>
        <v>#REF!</v>
      </c>
      <c r="G38" s="292" t="e">
        <f>VLOOKUP(E38,#REF!,11,0)</f>
        <v>#REF!</v>
      </c>
      <c r="I38" s="326" t="e">
        <f>VLOOKUP(E38,#REF!,12,0)</f>
        <v>#REF!</v>
      </c>
      <c r="K38" s="292" t="e">
        <f>VLOOKUP(E37,#REF!,4,0)</f>
        <v>#REF!</v>
      </c>
    </row>
    <row r="39" ht="57" customHeight="true" spans="1:11">
      <c r="A39" s="286"/>
      <c r="B39" s="268"/>
      <c r="C39" s="273"/>
      <c r="D39" s="268"/>
      <c r="E39" s="26" t="s">
        <v>46</v>
      </c>
      <c r="F39" s="292" t="e">
        <f>VLOOKUP(E39,#REF!,10,0)</f>
        <v>#REF!</v>
      </c>
      <c r="G39" s="292" t="e">
        <f>VLOOKUP(E39,#REF!,11,0)</f>
        <v>#REF!</v>
      </c>
      <c r="I39" s="326" t="e">
        <f>VLOOKUP(E39,#REF!,12,0)</f>
        <v>#REF!</v>
      </c>
      <c r="K39" s="292" t="e">
        <f>VLOOKUP(E38,#REF!,4,0)</f>
        <v>#REF!</v>
      </c>
    </row>
    <row r="40" ht="57" customHeight="true" spans="1:11">
      <c r="A40" s="284"/>
      <c r="B40" s="263" t="s">
        <v>50</v>
      </c>
      <c r="C40" s="263" t="s">
        <v>51</v>
      </c>
      <c r="D40" s="263" t="s">
        <v>51</v>
      </c>
      <c r="E40" s="26" t="s">
        <v>52</v>
      </c>
      <c r="F40" s="292" t="e">
        <f>VLOOKUP(E40,#REF!,10,0)</f>
        <v>#REF!</v>
      </c>
      <c r="G40" s="292" t="e">
        <f>VLOOKUP(E40,#REF!,11,0)</f>
        <v>#REF!</v>
      </c>
      <c r="I40" s="326" t="e">
        <f>VLOOKUP(E40,#REF!,12,0)</f>
        <v>#REF!</v>
      </c>
      <c r="K40" s="292" t="e">
        <f>VLOOKUP(E39,#REF!,4,0)</f>
        <v>#REF!</v>
      </c>
    </row>
    <row r="41" ht="48" customHeight="true" spans="1:11">
      <c r="A41" s="285"/>
      <c r="B41" s="266"/>
      <c r="C41" s="266"/>
      <c r="D41" s="266"/>
      <c r="E41" s="26" t="s">
        <v>57</v>
      </c>
      <c r="F41" s="292" t="e">
        <f>VLOOKUP(E41,#REF!,10,0)</f>
        <v>#REF!</v>
      </c>
      <c r="G41" s="292" t="e">
        <f>VLOOKUP(E41,#REF!,11,0)</f>
        <v>#REF!</v>
      </c>
      <c r="I41" s="326" t="e">
        <f>VLOOKUP(E41,#REF!,12,0)</f>
        <v>#REF!</v>
      </c>
      <c r="K41" s="292" t="e">
        <f>VLOOKUP(E40,#REF!,4,0)</f>
        <v>#REF!</v>
      </c>
    </row>
    <row r="42" ht="57" customHeight="true" spans="1:11">
      <c r="A42" s="285"/>
      <c r="B42" s="266"/>
      <c r="C42" s="266"/>
      <c r="D42" s="266"/>
      <c r="E42" s="26" t="s">
        <v>58</v>
      </c>
      <c r="F42" s="292" t="e">
        <f>VLOOKUP(E42,#REF!,10,0)</f>
        <v>#REF!</v>
      </c>
      <c r="G42" s="292" t="e">
        <f>VLOOKUP(E42,#REF!,11,0)</f>
        <v>#REF!</v>
      </c>
      <c r="I42" s="326" t="e">
        <f>VLOOKUP(E42,#REF!,12,0)</f>
        <v>#REF!</v>
      </c>
      <c r="K42" s="292" t="e">
        <f>VLOOKUP(E41,#REF!,4,0)</f>
        <v>#REF!</v>
      </c>
    </row>
    <row r="43" ht="57" customHeight="true" spans="1:11">
      <c r="A43" s="285"/>
      <c r="B43" s="266"/>
      <c r="C43" s="266"/>
      <c r="D43" s="266"/>
      <c r="E43" s="26" t="s">
        <v>59</v>
      </c>
      <c r="F43" s="292" t="e">
        <f>VLOOKUP(E43,#REF!,10,0)</f>
        <v>#REF!</v>
      </c>
      <c r="G43" s="292" t="e">
        <f>VLOOKUP(E43,#REF!,11,0)</f>
        <v>#REF!</v>
      </c>
      <c r="I43" s="326" t="e">
        <f>VLOOKUP(E43,#REF!,12,0)</f>
        <v>#REF!</v>
      </c>
      <c r="K43" s="292" t="e">
        <f>VLOOKUP(E42,#REF!,4,0)</f>
        <v>#REF!</v>
      </c>
    </row>
    <row r="44" ht="57" customHeight="true" spans="1:11">
      <c r="A44" s="286"/>
      <c r="B44" s="268"/>
      <c r="C44" s="268"/>
      <c r="D44" s="268"/>
      <c r="E44" s="26" t="s">
        <v>60</v>
      </c>
      <c r="F44" s="292" t="e">
        <f>VLOOKUP(E44,#REF!,10,0)</f>
        <v>#REF!</v>
      </c>
      <c r="G44" s="292" t="e">
        <f>VLOOKUP(E44,#REF!,11,0)</f>
        <v>#REF!</v>
      </c>
      <c r="I44" s="326" t="e">
        <f>VLOOKUP(E44,#REF!,12,0)</f>
        <v>#REF!</v>
      </c>
      <c r="K44" s="292" t="e">
        <f>VLOOKUP(E43,#REF!,4,0)</f>
        <v>#REF!</v>
      </c>
    </row>
    <row r="45" ht="28.5" customHeight="true" spans="2:11">
      <c r="B45" s="263" t="s">
        <v>62</v>
      </c>
      <c r="C45" s="287" t="s">
        <v>63</v>
      </c>
      <c r="D45" s="263" t="s">
        <v>63</v>
      </c>
      <c r="E45" s="26" t="s">
        <v>64</v>
      </c>
      <c r="F45" s="292" t="e">
        <f>VLOOKUP(E45,#REF!,10,0)</f>
        <v>#REF!</v>
      </c>
      <c r="G45" s="292" t="e">
        <f>VLOOKUP(E45,#REF!,11,0)</f>
        <v>#REF!</v>
      </c>
      <c r="I45" s="326" t="e">
        <f>VLOOKUP(E45,#REF!,12,0)</f>
        <v>#REF!</v>
      </c>
      <c r="K45" s="295" t="s">
        <v>69</v>
      </c>
    </row>
    <row r="46" ht="28.5" customHeight="true" spans="2:11">
      <c r="B46" s="268"/>
      <c r="C46" s="288"/>
      <c r="D46" s="268"/>
      <c r="E46" s="26" t="s">
        <v>70</v>
      </c>
      <c r="F46" s="292" t="e">
        <f>VLOOKUP(E46,#REF!,10,0)</f>
        <v>#REF!</v>
      </c>
      <c r="G46" s="292" t="e">
        <f>VLOOKUP(E46,#REF!,11,0)</f>
        <v>#REF!</v>
      </c>
      <c r="I46" s="326" t="e">
        <f>VLOOKUP(E46,#REF!,12,0)</f>
        <v>#REF!</v>
      </c>
      <c r="K46" s="292" t="e">
        <f>VLOOKUP(E45,#REF!,4,0)</f>
        <v>#REF!</v>
      </c>
    </row>
    <row r="47" ht="50" customHeight="true" spans="2:11">
      <c r="B47" s="263" t="s">
        <v>72</v>
      </c>
      <c r="C47" s="287" t="s">
        <v>73</v>
      </c>
      <c r="D47" s="263" t="s">
        <v>73</v>
      </c>
      <c r="E47" s="26" t="s">
        <v>74</v>
      </c>
      <c r="F47" s="292" t="e">
        <f>VLOOKUP(E47,#REF!,10,0)</f>
        <v>#REF!</v>
      </c>
      <c r="G47" s="292" t="e">
        <f>VLOOKUP(E47,#REF!,11,0)</f>
        <v>#REF!</v>
      </c>
      <c r="I47" s="326" t="e">
        <f>VLOOKUP(E47,#REF!,12,0)</f>
        <v>#REF!</v>
      </c>
      <c r="K47" s="292" t="e">
        <f>VLOOKUP(E46,#REF!,4,0)</f>
        <v>#REF!</v>
      </c>
    </row>
    <row r="48" ht="57" customHeight="true" spans="2:11">
      <c r="B48" s="268"/>
      <c r="C48" s="288"/>
      <c r="D48" s="268"/>
      <c r="E48" s="26" t="s">
        <v>79</v>
      </c>
      <c r="F48" s="292" t="e">
        <f>VLOOKUP(E48,#REF!,10,0)</f>
        <v>#REF!</v>
      </c>
      <c r="G48" s="292" t="e">
        <f>VLOOKUP(E48,#REF!,11,0)</f>
        <v>#REF!</v>
      </c>
      <c r="I48" s="326" t="e">
        <f>VLOOKUP(E48,#REF!,12,0)</f>
        <v>#REF!</v>
      </c>
      <c r="K48" s="292" t="e">
        <f>VLOOKUP(E47,#REF!,4,0)</f>
        <v>#REF!</v>
      </c>
    </row>
    <row r="49" ht="57" customHeight="true" spans="3:11">
      <c r="C49" s="287" t="s">
        <v>81</v>
      </c>
      <c r="D49" s="287" t="s">
        <v>82</v>
      </c>
      <c r="E49" s="26" t="s">
        <v>83</v>
      </c>
      <c r="F49" s="292" t="e">
        <f>VLOOKUP(E49,#REF!,10,0)</f>
        <v>#REF!</v>
      </c>
      <c r="G49" s="292" t="e">
        <f>VLOOKUP(E49,#REF!,11,0)</f>
        <v>#REF!</v>
      </c>
      <c r="I49" s="326" t="e">
        <f>VLOOKUP(E49,#REF!,12,0)</f>
        <v>#REF!</v>
      </c>
      <c r="K49" s="292" t="e">
        <f>VLOOKUP(E48,#REF!,4,0)</f>
        <v>#REF!</v>
      </c>
    </row>
    <row r="50" ht="57" customHeight="true" spans="3:11">
      <c r="C50" s="289"/>
      <c r="D50" s="289"/>
      <c r="E50" s="26" t="s">
        <v>89</v>
      </c>
      <c r="F50" s="292" t="e">
        <f>VLOOKUP(E50,#REF!,10,0)</f>
        <v>#REF!</v>
      </c>
      <c r="G50" s="292" t="e">
        <f>VLOOKUP(E50,#REF!,11,0)</f>
        <v>#REF!</v>
      </c>
      <c r="I50" s="326" t="e">
        <f>VLOOKUP(E50,#REF!,12,0)</f>
        <v>#REF!</v>
      </c>
      <c r="K50" s="292" t="e">
        <f>VLOOKUP(E49,#REF!,4,0)</f>
        <v>#REF!</v>
      </c>
    </row>
    <row r="51" ht="36" customHeight="true" spans="3:11">
      <c r="C51" s="289"/>
      <c r="D51" s="289"/>
      <c r="E51" s="26" t="s">
        <v>90</v>
      </c>
      <c r="F51" s="292" t="e">
        <f>VLOOKUP(E51,#REF!,10,0)</f>
        <v>#REF!</v>
      </c>
      <c r="G51" s="292" t="e">
        <f>VLOOKUP(E51,#REF!,11,0)</f>
        <v>#REF!</v>
      </c>
      <c r="I51" s="326" t="e">
        <f>VLOOKUP(E51,#REF!,12,0)</f>
        <v>#REF!</v>
      </c>
      <c r="K51" s="292" t="e">
        <f>VLOOKUP(E50,#REF!,4,0)</f>
        <v>#REF!</v>
      </c>
    </row>
    <row r="52" ht="42.75" customHeight="true" spans="3:11">
      <c r="C52" s="289"/>
      <c r="D52" s="288"/>
      <c r="E52" s="26" t="s">
        <v>91</v>
      </c>
      <c r="F52" s="292" t="e">
        <f>VLOOKUP(E52,#REF!,10,0)</f>
        <v>#REF!</v>
      </c>
      <c r="G52" s="292" t="e">
        <f>VLOOKUP(E52,#REF!,11,0)</f>
        <v>#REF!</v>
      </c>
      <c r="I52" s="326" t="e">
        <f>VLOOKUP(E52,#REF!,12,0)</f>
        <v>#REF!</v>
      </c>
      <c r="K52" s="292" t="e">
        <f>VLOOKUP(E51,#REF!,4,0)</f>
        <v>#REF!</v>
      </c>
    </row>
    <row r="53" ht="85.5" customHeight="true" spans="3:11">
      <c r="C53" s="289"/>
      <c r="D53" s="287" t="s">
        <v>92</v>
      </c>
      <c r="E53" s="26" t="s">
        <v>93</v>
      </c>
      <c r="F53" s="292" t="e">
        <f>VLOOKUP(E53,#REF!,10,0)</f>
        <v>#REF!</v>
      </c>
      <c r="G53" s="292" t="e">
        <f>VLOOKUP(E53,#REF!,11,0)</f>
        <v>#REF!</v>
      </c>
      <c r="I53" s="326" t="e">
        <f>VLOOKUP(E53,#REF!,12,0)</f>
        <v>#REF!</v>
      </c>
      <c r="K53" s="292" t="e">
        <f>VLOOKUP(E52,#REF!,4,0)</f>
        <v>#REF!</v>
      </c>
    </row>
    <row r="54" ht="28.5" customHeight="true" spans="3:11">
      <c r="C54" s="289"/>
      <c r="D54" s="289"/>
      <c r="E54" s="26" t="s">
        <v>94</v>
      </c>
      <c r="F54" s="292" t="e">
        <f>VLOOKUP(E54,#REF!,10,0)</f>
        <v>#REF!</v>
      </c>
      <c r="G54" s="292" t="e">
        <f>VLOOKUP(E54,#REF!,11,0)</f>
        <v>#REF!</v>
      </c>
      <c r="I54" s="326" t="e">
        <f>VLOOKUP(E54,#REF!,12,0)</f>
        <v>#REF!</v>
      </c>
      <c r="K54" s="292" t="e">
        <f>VLOOKUP(E53,#REF!,4,0)</f>
        <v>#REF!</v>
      </c>
    </row>
    <row r="55" ht="28.5" customHeight="true" spans="3:11">
      <c r="C55" s="289"/>
      <c r="D55" s="289"/>
      <c r="E55" s="26" t="s">
        <v>95</v>
      </c>
      <c r="F55" s="292" t="e">
        <f>VLOOKUP(E55,#REF!,10,0)</f>
        <v>#REF!</v>
      </c>
      <c r="G55" s="292" t="e">
        <f>VLOOKUP(E55,#REF!,11,0)</f>
        <v>#REF!</v>
      </c>
      <c r="I55" s="326" t="e">
        <f>VLOOKUP(E55,#REF!,12,0)</f>
        <v>#REF!</v>
      </c>
      <c r="K55" s="292" t="e">
        <f>VLOOKUP(E54,#REF!,4,0)</f>
        <v>#REF!</v>
      </c>
    </row>
    <row r="56" ht="42.75" customHeight="true" spans="3:11">
      <c r="C56" s="289"/>
      <c r="D56" s="289"/>
      <c r="E56" s="26" t="s">
        <v>96</v>
      </c>
      <c r="F56" s="292" t="e">
        <f>VLOOKUP(E56,#REF!,10,0)</f>
        <v>#REF!</v>
      </c>
      <c r="G56" s="292" t="e">
        <f>VLOOKUP(E56,#REF!,11,0)</f>
        <v>#REF!</v>
      </c>
      <c r="I56" s="326" t="e">
        <f>VLOOKUP(E56,#REF!,12,0)</f>
        <v>#REF!</v>
      </c>
      <c r="K56" s="292" t="e">
        <f>VLOOKUP(E55,#REF!,4,0)</f>
        <v>#REF!</v>
      </c>
    </row>
    <row r="57" ht="114" customHeight="true" spans="3:11">
      <c r="C57" s="289"/>
      <c r="D57" s="289"/>
      <c r="E57" s="26" t="s">
        <v>97</v>
      </c>
      <c r="F57" s="292" t="e">
        <f>VLOOKUP(E57,#REF!,10,0)</f>
        <v>#REF!</v>
      </c>
      <c r="G57" s="292" t="e">
        <f>VLOOKUP(E57,#REF!,11,0)</f>
        <v>#REF!</v>
      </c>
      <c r="I57" s="326" t="e">
        <f>VLOOKUP(E57,#REF!,12,0)</f>
        <v>#REF!</v>
      </c>
      <c r="K57" s="292" t="e">
        <f>VLOOKUP(E56,#REF!,4,0)</f>
        <v>#REF!</v>
      </c>
    </row>
    <row r="58" ht="114" customHeight="true" spans="3:11">
      <c r="C58" s="289"/>
      <c r="D58" s="288"/>
      <c r="E58" s="99" t="s">
        <v>98</v>
      </c>
      <c r="F58" s="292" t="e">
        <f>VLOOKUP(E58,#REF!,10,0)</f>
        <v>#REF!</v>
      </c>
      <c r="G58" s="292" t="e">
        <f>VLOOKUP(E58,#REF!,11,0)</f>
        <v>#REF!</v>
      </c>
      <c r="I58" s="326" t="e">
        <f>VLOOKUP(E58,#REF!,12,0)</f>
        <v>#REF!</v>
      </c>
      <c r="K58" s="292" t="e">
        <f>VLOOKUP(E57,#REF!,4,0)</f>
        <v>#REF!</v>
      </c>
    </row>
    <row r="59" ht="57" customHeight="true" spans="3:11">
      <c r="C59" s="289"/>
      <c r="D59" s="287" t="s">
        <v>99</v>
      </c>
      <c r="E59" s="26" t="s">
        <v>100</v>
      </c>
      <c r="F59" s="292" t="e">
        <f>VLOOKUP(E59,#REF!,10,0)</f>
        <v>#REF!</v>
      </c>
      <c r="G59" s="292" t="e">
        <f>VLOOKUP(E59,#REF!,11,0)</f>
        <v>#REF!</v>
      </c>
      <c r="I59" s="326" t="e">
        <f>VLOOKUP(E59,#REF!,12,0)</f>
        <v>#REF!</v>
      </c>
      <c r="K59" s="292" t="e">
        <f>VLOOKUP(E58,#REF!,4,0)</f>
        <v>#REF!</v>
      </c>
    </row>
    <row r="60" ht="42.75" customHeight="true" spans="3:11">
      <c r="C60" s="289"/>
      <c r="D60" s="289"/>
      <c r="E60" s="99" t="s">
        <v>101</v>
      </c>
      <c r="F60" s="292" t="e">
        <f>VLOOKUP(E60,#REF!,10,0)</f>
        <v>#REF!</v>
      </c>
      <c r="G60" s="292" t="e">
        <f>VLOOKUP(E60,#REF!,11,0)</f>
        <v>#REF!</v>
      </c>
      <c r="I60" s="326" t="e">
        <f>VLOOKUP(E60,#REF!,12,0)</f>
        <v>#REF!</v>
      </c>
      <c r="K60" s="292" t="e">
        <f>VLOOKUP(E59,#REF!,4,0)</f>
        <v>#REF!</v>
      </c>
    </row>
    <row r="61" ht="28.5" customHeight="true" spans="3:11">
      <c r="C61" s="289"/>
      <c r="D61" s="289"/>
      <c r="E61" s="99" t="s">
        <v>102</v>
      </c>
      <c r="F61" s="292" t="e">
        <f>VLOOKUP(E61,#REF!,10,0)</f>
        <v>#REF!</v>
      </c>
      <c r="G61" s="292" t="e">
        <f>VLOOKUP(E61,#REF!,11,0)</f>
        <v>#REF!</v>
      </c>
      <c r="I61" s="326" t="e">
        <f>VLOOKUP(E61,#REF!,12,0)</f>
        <v>#REF!</v>
      </c>
      <c r="K61" s="292" t="e">
        <f>VLOOKUP(E60,#REF!,4,0)</f>
        <v>#REF!</v>
      </c>
    </row>
    <row r="62" ht="28.5" customHeight="true" spans="3:11">
      <c r="C62" s="289"/>
      <c r="D62" s="289"/>
      <c r="E62" s="26" t="s">
        <v>103</v>
      </c>
      <c r="F62" s="292" t="e">
        <f>VLOOKUP(E62,#REF!,10,0)</f>
        <v>#REF!</v>
      </c>
      <c r="G62" s="292" t="e">
        <f>VLOOKUP(E62,#REF!,11,0)</f>
        <v>#REF!</v>
      </c>
      <c r="I62" s="326" t="e">
        <f>VLOOKUP(E62,#REF!,12,0)</f>
        <v>#REF!</v>
      </c>
      <c r="K62" s="292" t="e">
        <f>VLOOKUP(E61,#REF!,4,0)</f>
        <v>#REF!</v>
      </c>
    </row>
    <row r="63" ht="28.5" customHeight="true" spans="3:11">
      <c r="C63" s="289"/>
      <c r="D63" s="289"/>
      <c r="E63" s="26" t="s">
        <v>104</v>
      </c>
      <c r="F63" s="292" t="e">
        <f>VLOOKUP(E63,#REF!,10,0)</f>
        <v>#REF!</v>
      </c>
      <c r="G63" s="292" t="e">
        <f>VLOOKUP(E63,#REF!,11,0)</f>
        <v>#REF!</v>
      </c>
      <c r="I63" s="326" t="e">
        <f>VLOOKUP(E63,#REF!,12,0)</f>
        <v>#REF!</v>
      </c>
      <c r="K63" s="292" t="e">
        <f>VLOOKUP(E62,#REF!,4,0)</f>
        <v>#REF!</v>
      </c>
    </row>
    <row r="64" ht="28.5" customHeight="true" spans="3:11">
      <c r="C64" s="289"/>
      <c r="D64" s="289"/>
      <c r="E64" s="99" t="s">
        <v>105</v>
      </c>
      <c r="F64" s="292" t="e">
        <f>VLOOKUP(E64,#REF!,10,0)</f>
        <v>#REF!</v>
      </c>
      <c r="G64" s="292" t="e">
        <f>VLOOKUP(E64,#REF!,11,0)</f>
        <v>#REF!</v>
      </c>
      <c r="I64" s="326" t="e">
        <f>VLOOKUP(E64,#REF!,12,0)</f>
        <v>#REF!</v>
      </c>
      <c r="K64" s="292" t="e">
        <f>VLOOKUP(E63,#REF!,4,0)</f>
        <v>#REF!</v>
      </c>
    </row>
    <row r="65" ht="28.5" customHeight="true" spans="3:11">
      <c r="C65" s="289"/>
      <c r="D65" s="289"/>
      <c r="E65" s="99" t="s">
        <v>106</v>
      </c>
      <c r="F65" s="292" t="e">
        <f>VLOOKUP(E65,#REF!,10,0)</f>
        <v>#REF!</v>
      </c>
      <c r="G65" s="292" t="e">
        <f>VLOOKUP(E65,#REF!,11,0)</f>
        <v>#REF!</v>
      </c>
      <c r="I65" s="326" t="e">
        <f>VLOOKUP(E65,#REF!,12,0)</f>
        <v>#REF!</v>
      </c>
      <c r="K65" s="292" t="e">
        <f>VLOOKUP(E64,#REF!,4,0)</f>
        <v>#REF!</v>
      </c>
    </row>
    <row r="66" ht="28.5" customHeight="true" spans="3:11">
      <c r="C66" s="289"/>
      <c r="D66" s="289"/>
      <c r="E66" s="26" t="s">
        <v>107</v>
      </c>
      <c r="F66" s="292" t="e">
        <f>VLOOKUP(E66,#REF!,10,0)</f>
        <v>#REF!</v>
      </c>
      <c r="G66" s="292" t="e">
        <f>VLOOKUP(E66,#REF!,11,0)</f>
        <v>#REF!</v>
      </c>
      <c r="I66" s="326" t="e">
        <f>VLOOKUP(E66,#REF!,12,0)</f>
        <v>#REF!</v>
      </c>
      <c r="K66" s="292" t="e">
        <f>VLOOKUP(E65,#REF!,4,0)</f>
        <v>#REF!</v>
      </c>
    </row>
    <row r="67" ht="28.5" customHeight="true" spans="3:11">
      <c r="C67" s="289"/>
      <c r="D67" s="289"/>
      <c r="E67" s="99" t="s">
        <v>108</v>
      </c>
      <c r="F67" s="292" t="e">
        <f>VLOOKUP(E67,#REF!,10,0)</f>
        <v>#REF!</v>
      </c>
      <c r="G67" s="292" t="e">
        <f>VLOOKUP(E67,#REF!,11,0)</f>
        <v>#REF!</v>
      </c>
      <c r="I67" s="326" t="e">
        <f>VLOOKUP(E67,#REF!,12,0)</f>
        <v>#REF!</v>
      </c>
      <c r="K67" s="292" t="e">
        <f>VLOOKUP(E66,#REF!,4,0)</f>
        <v>#REF!</v>
      </c>
    </row>
    <row r="68" ht="28.5" customHeight="true" spans="3:11">
      <c r="C68" s="288"/>
      <c r="D68" s="288"/>
      <c r="E68" s="99" t="s">
        <v>109</v>
      </c>
      <c r="F68" s="292" t="e">
        <f>VLOOKUP(E68,#REF!,10,0)</f>
        <v>#REF!</v>
      </c>
      <c r="G68" s="292" t="e">
        <f>VLOOKUP(E68,#REF!,11,0)</f>
        <v>#REF!</v>
      </c>
      <c r="I68" s="326" t="e">
        <f>VLOOKUP(E68,#REF!,12,0)</f>
        <v>#REF!</v>
      </c>
      <c r="K68" s="292" t="e">
        <f>VLOOKUP(E67,#REF!,4,0)</f>
        <v>#REF!</v>
      </c>
    </row>
    <row r="69" ht="28.5" customHeight="true" spans="2:11">
      <c r="B69" s="263" t="s">
        <v>111</v>
      </c>
      <c r="C69" s="263"/>
      <c r="D69" s="263" t="s">
        <v>912</v>
      </c>
      <c r="E69" s="26" t="s">
        <v>114</v>
      </c>
      <c r="F69" s="292" t="e">
        <f>VLOOKUP(E69,#REF!,10,0)</f>
        <v>#REF!</v>
      </c>
      <c r="G69" s="292" t="e">
        <f>VLOOKUP(E69,#REF!,11,0)</f>
        <v>#REF!</v>
      </c>
      <c r="I69" s="326" t="e">
        <f>VLOOKUP(E69,#REF!,12,0)</f>
        <v>#REF!</v>
      </c>
      <c r="K69" s="292" t="e">
        <f>VLOOKUP(E68,#REF!,4,0)</f>
        <v>#REF!</v>
      </c>
    </row>
    <row r="70" ht="28.5" customHeight="true" spans="2:11">
      <c r="B70" s="266"/>
      <c r="C70" s="266"/>
      <c r="D70" s="266"/>
      <c r="E70" s="99" t="s">
        <v>121</v>
      </c>
      <c r="F70" s="292" t="e">
        <f>VLOOKUP(E70,#REF!,10,0)</f>
        <v>#REF!</v>
      </c>
      <c r="G70" s="292" t="e">
        <f>VLOOKUP(E70,#REF!,11,0)</f>
        <v>#REF!</v>
      </c>
      <c r="I70" s="326" t="e">
        <f>VLOOKUP(E70,#REF!,12,0)</f>
        <v>#REF!</v>
      </c>
      <c r="K70" s="292" t="e">
        <f>VLOOKUP(E69,#REF!,4,0)</f>
        <v>#REF!</v>
      </c>
    </row>
    <row r="71" ht="28.5" customHeight="true" spans="2:11">
      <c r="B71" s="266"/>
      <c r="C71" s="266"/>
      <c r="D71" s="266"/>
      <c r="E71" s="26" t="s">
        <v>122</v>
      </c>
      <c r="F71" s="292" t="e">
        <f>VLOOKUP(E71,#REF!,10,0)</f>
        <v>#REF!</v>
      </c>
      <c r="G71" s="292" t="e">
        <f>VLOOKUP(E71,#REF!,11,0)</f>
        <v>#REF!</v>
      </c>
      <c r="I71" s="326" t="e">
        <f>VLOOKUP(E71,#REF!,12,0)</f>
        <v>#REF!</v>
      </c>
      <c r="K71" s="292" t="e">
        <f>VLOOKUP(E70,#REF!,4,0)</f>
        <v>#REF!</v>
      </c>
    </row>
    <row r="72" ht="28.5" customHeight="true" spans="2:11">
      <c r="B72" s="266"/>
      <c r="C72" s="266"/>
      <c r="D72" s="266"/>
      <c r="E72" s="99" t="s">
        <v>123</v>
      </c>
      <c r="F72" s="292" t="e">
        <f>VLOOKUP(E72,#REF!,10,0)</f>
        <v>#REF!</v>
      </c>
      <c r="G72" s="292" t="e">
        <f>VLOOKUP(E72,#REF!,11,0)</f>
        <v>#REF!</v>
      </c>
      <c r="I72" s="326" t="e">
        <f>VLOOKUP(E72,#REF!,12,0)</f>
        <v>#REF!</v>
      </c>
      <c r="K72" s="292" t="e">
        <f>VLOOKUP(E71,#REF!,4,0)</f>
        <v>#REF!</v>
      </c>
    </row>
    <row r="73" ht="28.5" customHeight="true" spans="2:11">
      <c r="B73" s="266"/>
      <c r="C73" s="266"/>
      <c r="D73" s="305" t="s">
        <v>913</v>
      </c>
      <c r="E73" s="26" t="s">
        <v>124</v>
      </c>
      <c r="F73" s="292" t="e">
        <f>VLOOKUP(E73,#REF!,10,0)</f>
        <v>#REF!</v>
      </c>
      <c r="G73" s="292" t="e">
        <f>VLOOKUP(E73,#REF!,11,0)</f>
        <v>#REF!</v>
      </c>
      <c r="I73" s="326" t="e">
        <f>VLOOKUP(E73,#REF!,12,0)</f>
        <v>#REF!</v>
      </c>
      <c r="K73" s="292" t="e">
        <f>VLOOKUP(E72,#REF!,4,0)</f>
        <v>#REF!</v>
      </c>
    </row>
    <row r="74" ht="28.5" customHeight="true" spans="2:11">
      <c r="B74" s="266"/>
      <c r="C74" s="266"/>
      <c r="D74" s="305"/>
      <c r="E74" s="26" t="s">
        <v>126</v>
      </c>
      <c r="F74" s="292" t="e">
        <f>VLOOKUP(E74,#REF!,10,0)</f>
        <v>#REF!</v>
      </c>
      <c r="G74" s="292" t="e">
        <f>VLOOKUP(E74,#REF!,11,0)</f>
        <v>#REF!</v>
      </c>
      <c r="I74" s="326" t="e">
        <f>VLOOKUP(E74,#REF!,12,0)</f>
        <v>#REF!</v>
      </c>
      <c r="K74" s="292" t="e">
        <f>VLOOKUP(E73,#REF!,4,0)</f>
        <v>#REF!</v>
      </c>
    </row>
    <row r="75" ht="28.5" customHeight="true" spans="2:11">
      <c r="B75" s="266"/>
      <c r="C75" s="266"/>
      <c r="D75" s="305"/>
      <c r="E75" s="99" t="s">
        <v>127</v>
      </c>
      <c r="F75" s="292" t="e">
        <f>VLOOKUP(E75,#REF!,10,0)</f>
        <v>#REF!</v>
      </c>
      <c r="G75" s="292" t="e">
        <f>VLOOKUP(E75,#REF!,11,0)</f>
        <v>#REF!</v>
      </c>
      <c r="I75" s="326" t="e">
        <f>VLOOKUP(E75,#REF!,12,0)</f>
        <v>#REF!</v>
      </c>
      <c r="K75" s="292" t="e">
        <f>VLOOKUP(E74,#REF!,4,0)</f>
        <v>#REF!</v>
      </c>
    </row>
    <row r="76" ht="28.5" customHeight="true" spans="2:11">
      <c r="B76" s="266"/>
      <c r="C76" s="266"/>
      <c r="D76" s="305"/>
      <c r="E76" s="99" t="s">
        <v>129</v>
      </c>
      <c r="F76" s="292" t="e">
        <f>VLOOKUP(E76,#REF!,10,0)</f>
        <v>#REF!</v>
      </c>
      <c r="G76" s="292" t="e">
        <f>VLOOKUP(E76,#REF!,11,0)</f>
        <v>#REF!</v>
      </c>
      <c r="I76" s="326" t="e">
        <f>VLOOKUP(E76,#REF!,12,0)</f>
        <v>#REF!</v>
      </c>
      <c r="K76" s="292" t="e">
        <f>VLOOKUP(E75,#REF!,4,0)</f>
        <v>#REF!</v>
      </c>
    </row>
    <row r="77" ht="24" customHeight="true" spans="2:11">
      <c r="B77" s="266"/>
      <c r="C77" s="266"/>
      <c r="D77" s="305"/>
      <c r="E77" s="26" t="s">
        <v>130</v>
      </c>
      <c r="F77" s="292" t="e">
        <f>VLOOKUP(E77,#REF!,10,0)</f>
        <v>#REF!</v>
      </c>
      <c r="G77" s="292" t="e">
        <f>VLOOKUP(E77,#REF!,11,0)</f>
        <v>#REF!</v>
      </c>
      <c r="I77" s="326" t="e">
        <f>VLOOKUP(E77,#REF!,12,0)</f>
        <v>#REF!</v>
      </c>
      <c r="K77" s="292" t="e">
        <f>VLOOKUP(E76,#REF!,4,0)</f>
        <v>#REF!</v>
      </c>
    </row>
    <row r="78" ht="36" customHeight="true" spans="2:11">
      <c r="B78" s="268"/>
      <c r="C78" s="268"/>
      <c r="D78" s="306"/>
      <c r="E78" s="26" t="s">
        <v>131</v>
      </c>
      <c r="F78" s="292" t="e">
        <f>VLOOKUP(E78,#REF!,10,0)</f>
        <v>#REF!</v>
      </c>
      <c r="G78" s="292" t="e">
        <f>VLOOKUP(E78,#REF!,11,0)</f>
        <v>#REF!</v>
      </c>
      <c r="I78" s="326" t="e">
        <f>VLOOKUP(E78,#REF!,12,0)</f>
        <v>#REF!</v>
      </c>
      <c r="K78" s="292" t="e">
        <f>VLOOKUP(E77,#REF!,4,0)</f>
        <v>#REF!</v>
      </c>
    </row>
    <row r="79" ht="42.75" customHeight="true" spans="2:11">
      <c r="B79" s="263" t="s">
        <v>14</v>
      </c>
      <c r="C79" s="323" t="s">
        <v>132</v>
      </c>
      <c r="D79" s="263" t="s">
        <v>133</v>
      </c>
      <c r="E79" s="26" t="s">
        <v>134</v>
      </c>
      <c r="F79" s="292" t="e">
        <f>VLOOKUP(E79,#REF!,10,0)</f>
        <v>#REF!</v>
      </c>
      <c r="G79" s="292" t="e">
        <f>VLOOKUP(E79,#REF!,11,0)</f>
        <v>#REF!</v>
      </c>
      <c r="H79" s="292"/>
      <c r="I79" s="326" t="e">
        <f>VLOOKUP(E79,#REF!,12,0)</f>
        <v>#REF!</v>
      </c>
      <c r="K79" s="292" t="e">
        <f>VLOOKUP(#REF!,#REF!,4,0)</f>
        <v>#REF!</v>
      </c>
    </row>
    <row r="80" ht="28.5" customHeight="true" spans="2:11">
      <c r="B80" s="266"/>
      <c r="C80" s="266"/>
      <c r="D80" s="266"/>
      <c r="E80" s="26" t="s">
        <v>140</v>
      </c>
      <c r="F80" s="292" t="e">
        <f>VLOOKUP(E80,#REF!,10,0)</f>
        <v>#REF!</v>
      </c>
      <c r="G80" s="292" t="e">
        <f>VLOOKUP(E80,#REF!,11,0)</f>
        <v>#REF!</v>
      </c>
      <c r="I80" s="326" t="e">
        <f>VLOOKUP(E80,#REF!,12,0)</f>
        <v>#REF!</v>
      </c>
      <c r="K80" s="292" t="e">
        <f>VLOOKUP(E79,#REF!,4,0)</f>
        <v>#REF!</v>
      </c>
    </row>
    <row r="81" ht="36" customHeight="true" spans="2:11">
      <c r="B81" s="266"/>
      <c r="C81" s="266"/>
      <c r="D81" s="266"/>
      <c r="E81" s="26" t="s">
        <v>141</v>
      </c>
      <c r="F81" s="292" t="e">
        <f>VLOOKUP(E81,#REF!,10,0)</f>
        <v>#REF!</v>
      </c>
      <c r="G81" s="292" t="e">
        <f>VLOOKUP(E81,#REF!,11,0)</f>
        <v>#REF!</v>
      </c>
      <c r="I81" s="326" t="e">
        <f>VLOOKUP(E81,#REF!,12,0)</f>
        <v>#REF!</v>
      </c>
      <c r="K81" s="292" t="e">
        <f>VLOOKUP(E80,#REF!,4,0)</f>
        <v>#REF!</v>
      </c>
    </row>
    <row r="82" ht="28.5" customHeight="true" spans="2:11">
      <c r="B82" s="266"/>
      <c r="C82" s="266"/>
      <c r="D82" s="266"/>
      <c r="E82" s="26" t="s">
        <v>142</v>
      </c>
      <c r="F82" s="292" t="e">
        <f>VLOOKUP(E82,#REF!,10,0)</f>
        <v>#REF!</v>
      </c>
      <c r="G82" s="292" t="e">
        <f>VLOOKUP(E82,#REF!,11,0)</f>
        <v>#REF!</v>
      </c>
      <c r="I82" s="326" t="e">
        <f>VLOOKUP(E82,#REF!,12,0)</f>
        <v>#REF!</v>
      </c>
      <c r="K82" s="292" t="e">
        <f>VLOOKUP(E81,#REF!,4,0)</f>
        <v>#REF!</v>
      </c>
    </row>
    <row r="83" ht="28.5" customHeight="true" spans="2:11">
      <c r="B83" s="266"/>
      <c r="C83" s="266"/>
      <c r="D83" s="266"/>
      <c r="E83" s="26" t="s">
        <v>143</v>
      </c>
      <c r="F83" s="292" t="e">
        <f>VLOOKUP(E83,#REF!,10,0)</f>
        <v>#REF!</v>
      </c>
      <c r="G83" s="292" t="e">
        <f>VLOOKUP(E83,#REF!,11,0)</f>
        <v>#REF!</v>
      </c>
      <c r="I83" s="326" t="e">
        <f>VLOOKUP(E83,#REF!,12,0)</f>
        <v>#REF!</v>
      </c>
      <c r="K83" s="292" t="e">
        <f>VLOOKUP(E82,#REF!,4,0)</f>
        <v>#REF!</v>
      </c>
    </row>
    <row r="84" ht="28.5" customHeight="true" spans="2:11">
      <c r="B84" s="266"/>
      <c r="C84" s="266"/>
      <c r="D84" s="266"/>
      <c r="E84" s="26" t="s">
        <v>144</v>
      </c>
      <c r="F84" s="292" t="e">
        <f>VLOOKUP(E84,#REF!,10,0)</f>
        <v>#REF!</v>
      </c>
      <c r="G84" s="292" t="e">
        <f>VLOOKUP(E84,#REF!,11,0)</f>
        <v>#REF!</v>
      </c>
      <c r="I84" s="326" t="e">
        <f>VLOOKUP(E84,#REF!,12,0)</f>
        <v>#REF!</v>
      </c>
      <c r="K84" s="292" t="e">
        <f>VLOOKUP(E83,#REF!,4,0)</f>
        <v>#REF!</v>
      </c>
    </row>
    <row r="85" ht="28.5" customHeight="true" spans="2:11">
      <c r="B85" s="266"/>
      <c r="C85" s="266"/>
      <c r="D85" s="266"/>
      <c r="E85" s="26" t="s">
        <v>145</v>
      </c>
      <c r="F85" s="292" t="e">
        <f>VLOOKUP(E85,#REF!,10,0)</f>
        <v>#REF!</v>
      </c>
      <c r="G85" s="292" t="e">
        <f>VLOOKUP(E85,#REF!,11,0)</f>
        <v>#REF!</v>
      </c>
      <c r="I85" s="326" t="e">
        <f>VLOOKUP(E85,#REF!,12,0)</f>
        <v>#REF!</v>
      </c>
      <c r="K85" s="292" t="e">
        <f>VLOOKUP(E84,#REF!,4,0)</f>
        <v>#REF!</v>
      </c>
    </row>
    <row r="86" ht="28.5" customHeight="true" spans="2:11">
      <c r="B86" s="266"/>
      <c r="C86" s="266"/>
      <c r="D86" s="266"/>
      <c r="E86" s="26" t="s">
        <v>146</v>
      </c>
      <c r="F86" s="292" t="e">
        <f>VLOOKUP(E86,#REF!,10,0)</f>
        <v>#REF!</v>
      </c>
      <c r="G86" s="292" t="e">
        <f>VLOOKUP(E86,#REF!,11,0)</f>
        <v>#REF!</v>
      </c>
      <c r="I86" s="326" t="e">
        <f>VLOOKUP(E86,#REF!,12,0)</f>
        <v>#REF!</v>
      </c>
      <c r="K86" s="292" t="e">
        <f>VLOOKUP(E85,#REF!,4,0)</f>
        <v>#REF!</v>
      </c>
    </row>
    <row r="87" ht="28.5" customHeight="true" spans="2:11">
      <c r="B87" s="266"/>
      <c r="C87" s="266"/>
      <c r="D87" s="266"/>
      <c r="E87" s="26" t="s">
        <v>147</v>
      </c>
      <c r="F87" s="292" t="e">
        <f>VLOOKUP(E87,#REF!,10,0)</f>
        <v>#REF!</v>
      </c>
      <c r="G87" s="292" t="e">
        <f>VLOOKUP(E87,#REF!,11,0)</f>
        <v>#REF!</v>
      </c>
      <c r="I87" s="326" t="e">
        <f>VLOOKUP(E87,#REF!,12,0)</f>
        <v>#REF!</v>
      </c>
      <c r="K87" s="292" t="e">
        <f>VLOOKUP(E86,#REF!,4,0)</f>
        <v>#REF!</v>
      </c>
    </row>
    <row r="88" ht="28.5" customHeight="true" spans="2:11">
      <c r="B88" s="266"/>
      <c r="C88" s="266"/>
      <c r="D88" s="266"/>
      <c r="E88" s="26" t="s">
        <v>148</v>
      </c>
      <c r="F88" s="292" t="e">
        <f>VLOOKUP(E88,#REF!,10,0)</f>
        <v>#REF!</v>
      </c>
      <c r="G88" s="292" t="e">
        <f>VLOOKUP(E88,#REF!,11,0)</f>
        <v>#REF!</v>
      </c>
      <c r="I88" s="326" t="e">
        <f>VLOOKUP(E88,#REF!,12,0)</f>
        <v>#REF!</v>
      </c>
      <c r="K88" s="292" t="e">
        <f>VLOOKUP(E87,#REF!,4,0)</f>
        <v>#REF!</v>
      </c>
    </row>
    <row r="89" ht="28.5" customHeight="true" spans="2:11">
      <c r="B89" s="266"/>
      <c r="C89" s="266"/>
      <c r="D89" s="266"/>
      <c r="E89" s="26" t="s">
        <v>149</v>
      </c>
      <c r="F89" s="292" t="e">
        <f>VLOOKUP(E89,#REF!,10,0)</f>
        <v>#REF!</v>
      </c>
      <c r="G89" s="292" t="e">
        <f>VLOOKUP(E89,#REF!,11,0)</f>
        <v>#REF!</v>
      </c>
      <c r="I89" s="326" t="e">
        <f>VLOOKUP(E89,#REF!,12,0)</f>
        <v>#REF!</v>
      </c>
      <c r="K89" s="292" t="e">
        <f>VLOOKUP(E88,#REF!,4,0)</f>
        <v>#REF!</v>
      </c>
    </row>
    <row r="90" ht="28.5" customHeight="true" spans="2:11">
      <c r="B90" s="266"/>
      <c r="C90" s="266"/>
      <c r="D90" s="266"/>
      <c r="E90" s="26" t="s">
        <v>150</v>
      </c>
      <c r="F90" s="292" t="e">
        <f>VLOOKUP(E90,#REF!,10,0)</f>
        <v>#REF!</v>
      </c>
      <c r="G90" s="292" t="e">
        <f>VLOOKUP(E90,#REF!,11,0)</f>
        <v>#REF!</v>
      </c>
      <c r="I90" s="326" t="e">
        <f>VLOOKUP(E90,#REF!,12,0)</f>
        <v>#REF!</v>
      </c>
      <c r="K90" s="292" t="e">
        <f>VLOOKUP(E89,#REF!,4,0)</f>
        <v>#REF!</v>
      </c>
    </row>
    <row r="91" ht="28.5" customHeight="true" spans="2:11">
      <c r="B91" s="266"/>
      <c r="C91" s="266"/>
      <c r="D91" s="266"/>
      <c r="E91" s="26" t="s">
        <v>151</v>
      </c>
      <c r="F91" s="292" t="e">
        <f>VLOOKUP(E91,#REF!,10,0)</f>
        <v>#REF!</v>
      </c>
      <c r="G91" s="292" t="e">
        <f>VLOOKUP(E91,#REF!,11,0)</f>
        <v>#REF!</v>
      </c>
      <c r="I91" s="326" t="e">
        <f>VLOOKUP(E91,#REF!,12,0)</f>
        <v>#REF!</v>
      </c>
      <c r="K91" s="292" t="e">
        <f>VLOOKUP(E90,#REF!,4,0)</f>
        <v>#REF!</v>
      </c>
    </row>
    <row r="92" ht="28.5" customHeight="true" spans="2:11">
      <c r="B92" s="266"/>
      <c r="C92" s="266"/>
      <c r="D92" s="266"/>
      <c r="E92" s="26" t="s">
        <v>152</v>
      </c>
      <c r="F92" s="292" t="e">
        <f>VLOOKUP(E92,#REF!,10,0)</f>
        <v>#REF!</v>
      </c>
      <c r="G92" s="292" t="e">
        <f>VLOOKUP(E92,#REF!,11,0)</f>
        <v>#REF!</v>
      </c>
      <c r="I92" s="326" t="e">
        <f>VLOOKUP(E92,#REF!,12,0)</f>
        <v>#REF!</v>
      </c>
      <c r="K92" s="292" t="e">
        <f>VLOOKUP(E91,#REF!,4,0)</f>
        <v>#REF!</v>
      </c>
    </row>
    <row r="93" ht="28.5" customHeight="true" spans="2:11">
      <c r="B93" s="268"/>
      <c r="C93" s="266"/>
      <c r="D93" s="268"/>
      <c r="E93" s="26" t="s">
        <v>153</v>
      </c>
      <c r="F93" s="292" t="e">
        <f>VLOOKUP(E93,#REF!,10,0)</f>
        <v>#REF!</v>
      </c>
      <c r="G93" s="292" t="e">
        <f>VLOOKUP(E93,#REF!,11,0)</f>
        <v>#REF!</v>
      </c>
      <c r="I93" s="326" t="e">
        <f>VLOOKUP(E93,#REF!,12,0)</f>
        <v>#REF!</v>
      </c>
      <c r="K93" s="292" t="e">
        <f>VLOOKUP(E92,#REF!,4,0)</f>
        <v>#REF!</v>
      </c>
    </row>
    <row r="94" ht="28.5" customHeight="true" spans="2:11">
      <c r="B94" s="263" t="s">
        <v>14</v>
      </c>
      <c r="C94" s="266"/>
      <c r="D94" s="287" t="s">
        <v>154</v>
      </c>
      <c r="E94" s="26" t="s">
        <v>155</v>
      </c>
      <c r="F94" s="292" t="e">
        <f>VLOOKUP(E94,#REF!,10,0)</f>
        <v>#REF!</v>
      </c>
      <c r="G94" s="292" t="e">
        <f>VLOOKUP(E94,#REF!,11,0)</f>
        <v>#REF!</v>
      </c>
      <c r="I94" s="326" t="e">
        <f>VLOOKUP(E94,#REF!,12,0)</f>
        <v>#REF!</v>
      </c>
      <c r="K94" s="292" t="e">
        <f>VLOOKUP(E93,#REF!,4,0)</f>
        <v>#REF!</v>
      </c>
    </row>
    <row r="95" ht="28.5" customHeight="true" spans="2:11">
      <c r="B95" s="266"/>
      <c r="C95" s="266"/>
      <c r="D95" s="289"/>
      <c r="E95" s="26" t="s">
        <v>156</v>
      </c>
      <c r="F95" s="292" t="e">
        <f>VLOOKUP(E95,#REF!,10,0)</f>
        <v>#REF!</v>
      </c>
      <c r="G95" s="292" t="e">
        <f>VLOOKUP(E95,#REF!,11,0)</f>
        <v>#REF!</v>
      </c>
      <c r="I95" s="326" t="e">
        <f>VLOOKUP(E95,#REF!,12,0)</f>
        <v>#REF!</v>
      </c>
      <c r="K95" s="292" t="e">
        <f>VLOOKUP(E94,#REF!,4,0)</f>
        <v>#REF!</v>
      </c>
    </row>
    <row r="96" ht="28.5" customHeight="true" spans="2:11">
      <c r="B96" s="266"/>
      <c r="C96" s="266"/>
      <c r="D96" s="289"/>
      <c r="E96" s="26" t="s">
        <v>157</v>
      </c>
      <c r="F96" s="292" t="e">
        <f>VLOOKUP(E96,#REF!,10,0)</f>
        <v>#REF!</v>
      </c>
      <c r="G96" s="292" t="e">
        <f>VLOOKUP(E96,#REF!,11,0)</f>
        <v>#REF!</v>
      </c>
      <c r="I96" s="326" t="e">
        <f>VLOOKUP(E96,#REF!,12,0)</f>
        <v>#REF!</v>
      </c>
      <c r="K96" s="292" t="e">
        <f>VLOOKUP(E95,#REF!,4,0)</f>
        <v>#REF!</v>
      </c>
    </row>
    <row r="97" ht="28.5" customHeight="true" spans="2:11">
      <c r="B97" s="266"/>
      <c r="C97" s="266"/>
      <c r="D97" s="289"/>
      <c r="E97" s="26" t="s">
        <v>158</v>
      </c>
      <c r="F97" s="292" t="e">
        <f>VLOOKUP(E97,#REF!,10,0)</f>
        <v>#REF!</v>
      </c>
      <c r="G97" s="292" t="e">
        <f>VLOOKUP(E97,#REF!,11,0)</f>
        <v>#REF!</v>
      </c>
      <c r="I97" s="326" t="e">
        <f>VLOOKUP(E97,#REF!,12,0)</f>
        <v>#REF!</v>
      </c>
      <c r="K97" s="292" t="e">
        <f>VLOOKUP(E96,#REF!,4,0)</f>
        <v>#REF!</v>
      </c>
    </row>
    <row r="98" ht="28.5" customHeight="true" spans="2:11">
      <c r="B98" s="266"/>
      <c r="C98" s="266"/>
      <c r="D98" s="289"/>
      <c r="E98" s="26" t="s">
        <v>159</v>
      </c>
      <c r="F98" s="292" t="e">
        <f>VLOOKUP(E98,#REF!,10,0)</f>
        <v>#REF!</v>
      </c>
      <c r="G98" s="292" t="e">
        <f>VLOOKUP(E98,#REF!,11,0)</f>
        <v>#REF!</v>
      </c>
      <c r="I98" s="326" t="e">
        <f>VLOOKUP(E98,#REF!,12,0)</f>
        <v>#REF!</v>
      </c>
      <c r="K98" s="292" t="e">
        <f>VLOOKUP(E97,#REF!,4,0)</f>
        <v>#REF!</v>
      </c>
    </row>
    <row r="99" ht="28.5" customHeight="true" spans="2:11">
      <c r="B99" s="266"/>
      <c r="C99" s="266"/>
      <c r="D99" s="289"/>
      <c r="E99" s="26" t="s">
        <v>160</v>
      </c>
      <c r="F99" s="292" t="e">
        <f>VLOOKUP(E99,#REF!,10,0)</f>
        <v>#REF!</v>
      </c>
      <c r="G99" s="292" t="e">
        <f>VLOOKUP(E99,#REF!,11,0)</f>
        <v>#REF!</v>
      </c>
      <c r="I99" s="326" t="e">
        <f>VLOOKUP(E99,#REF!,12,0)</f>
        <v>#REF!</v>
      </c>
      <c r="K99" s="292" t="e">
        <f>VLOOKUP(E98,#REF!,4,0)</f>
        <v>#REF!</v>
      </c>
    </row>
    <row r="100" ht="28.5" customHeight="true" spans="2:11">
      <c r="B100" s="268"/>
      <c r="C100" s="268"/>
      <c r="D100" s="288"/>
      <c r="E100" s="26" t="s">
        <v>161</v>
      </c>
      <c r="F100" s="292" t="e">
        <f>VLOOKUP(E100,#REF!,10,0)</f>
        <v>#REF!</v>
      </c>
      <c r="G100" s="292" t="e">
        <f>VLOOKUP(E100,#REF!,11,0)</f>
        <v>#REF!</v>
      </c>
      <c r="I100" s="326" t="e">
        <f>VLOOKUP(E100,#REF!,12,0)</f>
        <v>#REF!</v>
      </c>
      <c r="K100" s="292" t="e">
        <f>VLOOKUP(E99,#REF!,4,0)</f>
        <v>#REF!</v>
      </c>
    </row>
    <row r="101" ht="28.5" customHeight="true" spans="2:11">
      <c r="B101" s="263" t="s">
        <v>14</v>
      </c>
      <c r="C101" s="287" t="s">
        <v>914</v>
      </c>
      <c r="D101" s="287" t="s">
        <v>914</v>
      </c>
      <c r="E101" s="99" t="s">
        <v>915</v>
      </c>
      <c r="F101" s="292" t="e">
        <f>VLOOKUP(E101,#REF!,10,0)</f>
        <v>#REF!</v>
      </c>
      <c r="G101" s="292" t="e">
        <f>VLOOKUP(E101,#REF!,11,0)</f>
        <v>#REF!</v>
      </c>
      <c r="I101" s="326" t="e">
        <f>VLOOKUP(E101,#REF!,12,0)</f>
        <v>#REF!</v>
      </c>
      <c r="K101" s="292" t="e">
        <f>VLOOKUP(E100,#REF!,4,0)</f>
        <v>#REF!</v>
      </c>
    </row>
    <row r="102" ht="28.5" customHeight="true" spans="2:11">
      <c r="B102" s="266"/>
      <c r="C102" s="289"/>
      <c r="D102" s="289"/>
      <c r="E102" s="99" t="s">
        <v>916</v>
      </c>
      <c r="F102" s="292" t="e">
        <f>VLOOKUP(E102,#REF!,10,0)</f>
        <v>#REF!</v>
      </c>
      <c r="G102" s="292" t="e">
        <f>VLOOKUP(E102,#REF!,11,0)</f>
        <v>#REF!</v>
      </c>
      <c r="I102" s="326" t="e">
        <f>VLOOKUP(E102,#REF!,12,0)</f>
        <v>#REF!</v>
      </c>
      <c r="K102" s="292" t="e">
        <f>VLOOKUP(E101,#REF!,4,0)</f>
        <v>#REF!</v>
      </c>
    </row>
    <row r="103" ht="28.5" customHeight="true" spans="2:11">
      <c r="B103" s="268"/>
      <c r="C103" s="288"/>
      <c r="D103" s="288"/>
      <c r="E103" s="99" t="s">
        <v>917</v>
      </c>
      <c r="F103" s="292" t="e">
        <f>VLOOKUP(E103,#REF!,10,0)</f>
        <v>#REF!</v>
      </c>
      <c r="G103" s="292" t="e">
        <f>VLOOKUP(E103,#REF!,11,0)</f>
        <v>#REF!</v>
      </c>
      <c r="I103" s="326" t="e">
        <f>VLOOKUP(E103,#REF!,12,0)</f>
        <v>#REF!</v>
      </c>
      <c r="K103" s="292" t="e">
        <f>VLOOKUP(E102,#REF!,4,0)</f>
        <v>#REF!</v>
      </c>
    </row>
    <row r="104" ht="42.75" customHeight="true" spans="2:11">
      <c r="B104" s="263" t="s">
        <v>14</v>
      </c>
      <c r="C104" s="263" t="s">
        <v>165</v>
      </c>
      <c r="D104" s="263" t="s">
        <v>165</v>
      </c>
      <c r="E104" s="26" t="s">
        <v>162</v>
      </c>
      <c r="F104" s="292" t="e">
        <f>VLOOKUP(E104,#REF!,10,0)</f>
        <v>#REF!</v>
      </c>
      <c r="G104" s="292" t="e">
        <f>VLOOKUP(E104,#REF!,11,0)</f>
        <v>#REF!</v>
      </c>
      <c r="I104" s="326" t="e">
        <f>VLOOKUP(E104,#REF!,12,0)</f>
        <v>#REF!</v>
      </c>
      <c r="K104" s="292" t="e">
        <f>VLOOKUP(E103,#REF!,4,0)</f>
        <v>#REF!</v>
      </c>
    </row>
    <row r="105" ht="28.5" customHeight="true" spans="2:11">
      <c r="B105" s="266"/>
      <c r="C105" s="266"/>
      <c r="D105" s="266"/>
      <c r="E105" s="26" t="s">
        <v>164</v>
      </c>
      <c r="F105" s="292" t="e">
        <f>VLOOKUP(E105,#REF!,10,0)</f>
        <v>#REF!</v>
      </c>
      <c r="G105" s="292" t="e">
        <f>VLOOKUP(E105,#REF!,11,0)</f>
        <v>#REF!</v>
      </c>
      <c r="I105" s="326" t="e">
        <f>VLOOKUP(E105,#REF!,12,0)</f>
        <v>#REF!</v>
      </c>
      <c r="K105" s="292" t="e">
        <f>VLOOKUP(E104,#REF!,4,0)</f>
        <v>#REF!</v>
      </c>
    </row>
    <row r="106" ht="28.5" customHeight="true" spans="2:11">
      <c r="B106" s="266"/>
      <c r="C106" s="266"/>
      <c r="D106" s="266"/>
      <c r="E106" s="26" t="s">
        <v>166</v>
      </c>
      <c r="F106" s="292" t="e">
        <f>VLOOKUP(E106,#REF!,10,0)</f>
        <v>#REF!</v>
      </c>
      <c r="G106" s="292" t="e">
        <f>VLOOKUP(E106,#REF!,11,0)</f>
        <v>#REF!</v>
      </c>
      <c r="I106" s="326" t="e">
        <f>VLOOKUP(E106,#REF!,12,0)</f>
        <v>#REF!</v>
      </c>
      <c r="K106" s="292" t="e">
        <f>VLOOKUP(E105,#REF!,4,0)</f>
        <v>#REF!</v>
      </c>
    </row>
    <row r="107" ht="28.5" customHeight="true" spans="2:11">
      <c r="B107" s="266"/>
      <c r="C107" s="266"/>
      <c r="D107" s="266"/>
      <c r="E107" s="26" t="s">
        <v>167</v>
      </c>
      <c r="F107" s="292" t="e">
        <f>VLOOKUP(E107,#REF!,10,0)</f>
        <v>#REF!</v>
      </c>
      <c r="G107" s="292" t="e">
        <f>VLOOKUP(E107,#REF!,11,0)</f>
        <v>#REF!</v>
      </c>
      <c r="I107" s="326" t="e">
        <f>VLOOKUP(E107,#REF!,12,0)</f>
        <v>#REF!</v>
      </c>
      <c r="K107" s="292" t="e">
        <f>VLOOKUP(E106,#REF!,4,0)</f>
        <v>#REF!</v>
      </c>
    </row>
    <row r="108" ht="28.5" customHeight="true" spans="2:11">
      <c r="B108" s="266"/>
      <c r="C108" s="266"/>
      <c r="D108" s="266"/>
      <c r="E108" s="26" t="s">
        <v>168</v>
      </c>
      <c r="F108" s="292" t="e">
        <f>VLOOKUP(E108,#REF!,10,0)</f>
        <v>#REF!</v>
      </c>
      <c r="G108" s="292" t="e">
        <f>VLOOKUP(E108,#REF!,11,0)</f>
        <v>#REF!</v>
      </c>
      <c r="I108" s="326" t="e">
        <f>VLOOKUP(E108,#REF!,12,0)</f>
        <v>#REF!</v>
      </c>
      <c r="K108" s="292" t="e">
        <f>VLOOKUP(E107,#REF!,4,0)</f>
        <v>#REF!</v>
      </c>
    </row>
    <row r="109" ht="28.5" customHeight="true" spans="2:11">
      <c r="B109" s="266"/>
      <c r="C109" s="266"/>
      <c r="D109" s="266"/>
      <c r="E109" s="99" t="s">
        <v>169</v>
      </c>
      <c r="F109" s="292" t="e">
        <f>VLOOKUP(E109,#REF!,10,0)</f>
        <v>#REF!</v>
      </c>
      <c r="G109" s="292" t="e">
        <f>VLOOKUP(E109,#REF!,11,0)</f>
        <v>#REF!</v>
      </c>
      <c r="I109" s="326" t="e">
        <f>VLOOKUP(E109,#REF!,12,0)</f>
        <v>#REF!</v>
      </c>
      <c r="K109" s="292" t="e">
        <f>VLOOKUP(E108,#REF!,4,0)</f>
        <v>#REF!</v>
      </c>
    </row>
    <row r="110" ht="28.5" customHeight="true" spans="2:11">
      <c r="B110" s="266"/>
      <c r="C110" s="266"/>
      <c r="D110" s="266"/>
      <c r="E110" s="26" t="s">
        <v>170</v>
      </c>
      <c r="F110" s="292" t="e">
        <f>VLOOKUP(E110,#REF!,10,0)</f>
        <v>#REF!</v>
      </c>
      <c r="G110" s="292" t="e">
        <f>VLOOKUP(E110,#REF!,11,0)</f>
        <v>#REF!</v>
      </c>
      <c r="I110" s="326" t="e">
        <f>VLOOKUP(E110,#REF!,12,0)</f>
        <v>#REF!</v>
      </c>
      <c r="K110" s="292" t="e">
        <f>VLOOKUP(E109,#REF!,4,0)</f>
        <v>#REF!</v>
      </c>
    </row>
    <row r="111" ht="42.75" customHeight="true" spans="2:11">
      <c r="B111" s="266"/>
      <c r="C111" s="266"/>
      <c r="D111" s="266"/>
      <c r="E111" s="26" t="s">
        <v>171</v>
      </c>
      <c r="F111" s="292" t="e">
        <f>VLOOKUP(E111,#REF!,10,0)</f>
        <v>#REF!</v>
      </c>
      <c r="G111" s="292" t="e">
        <f>VLOOKUP(E111,#REF!,11,0)</f>
        <v>#REF!</v>
      </c>
      <c r="I111" s="326" t="e">
        <f>VLOOKUP(E111,#REF!,12,0)</f>
        <v>#REF!</v>
      </c>
      <c r="K111" s="292" t="e">
        <f>VLOOKUP(E110,#REF!,4,0)</f>
        <v>#REF!</v>
      </c>
    </row>
    <row r="112" ht="28.5" customHeight="true" spans="2:11">
      <c r="B112" s="266"/>
      <c r="C112" s="266"/>
      <c r="D112" s="266"/>
      <c r="E112" s="26" t="s">
        <v>172</v>
      </c>
      <c r="F112" s="292" t="e">
        <f>VLOOKUP(E112,#REF!,10,0)</f>
        <v>#REF!</v>
      </c>
      <c r="G112" s="292" t="e">
        <f>VLOOKUP(E112,#REF!,11,0)</f>
        <v>#REF!</v>
      </c>
      <c r="I112" s="326" t="e">
        <f>VLOOKUP(E112,#REF!,12,0)</f>
        <v>#REF!</v>
      </c>
      <c r="K112" s="292" t="e">
        <f>VLOOKUP(E111,#REF!,4,0)</f>
        <v>#REF!</v>
      </c>
    </row>
    <row r="113" ht="28.5" customHeight="true" spans="2:11">
      <c r="B113" s="266"/>
      <c r="C113" s="266"/>
      <c r="D113" s="266"/>
      <c r="E113" s="26" t="s">
        <v>173</v>
      </c>
      <c r="F113" s="292" t="e">
        <f>VLOOKUP(E113,#REF!,10,0)</f>
        <v>#REF!</v>
      </c>
      <c r="G113" s="292" t="e">
        <f>VLOOKUP(E113,#REF!,11,0)</f>
        <v>#REF!</v>
      </c>
      <c r="I113" s="326" t="e">
        <f>VLOOKUP(E113,#REF!,12,0)</f>
        <v>#REF!</v>
      </c>
      <c r="K113" s="292" t="e">
        <f>VLOOKUP(E112,#REF!,4,0)</f>
        <v>#REF!</v>
      </c>
    </row>
    <row r="114" ht="28.5" customHeight="true" spans="2:11">
      <c r="B114" s="268"/>
      <c r="C114" s="268"/>
      <c r="D114" s="268"/>
      <c r="E114" s="26" t="s">
        <v>163</v>
      </c>
      <c r="F114" s="292" t="e">
        <f>VLOOKUP(E114,#REF!,10,0)</f>
        <v>#REF!</v>
      </c>
      <c r="G114" s="292" t="e">
        <f>VLOOKUP(E114,#REF!,11,0)</f>
        <v>#REF!</v>
      </c>
      <c r="I114" s="326" t="e">
        <f>VLOOKUP(E114,#REF!,12,0)</f>
        <v>#REF!</v>
      </c>
      <c r="K114" s="292" t="e">
        <f>VLOOKUP(E113,#REF!,4,0)</f>
        <v>#REF!</v>
      </c>
    </row>
    <row r="115" ht="42.75" customHeight="true" spans="2:11">
      <c r="B115" s="263" t="s">
        <v>14</v>
      </c>
      <c r="C115" s="263" t="s">
        <v>175</v>
      </c>
      <c r="D115" s="263" t="s">
        <v>176</v>
      </c>
      <c r="E115" s="26" t="s">
        <v>918</v>
      </c>
      <c r="F115" s="292" t="e">
        <f>VLOOKUP(E115,#REF!,10,0)</f>
        <v>#REF!</v>
      </c>
      <c r="G115" s="292" t="e">
        <f>VLOOKUP(E115,#REF!,11,0)</f>
        <v>#REF!</v>
      </c>
      <c r="I115" s="326" t="e">
        <f>VLOOKUP(E115,#REF!,12,0)</f>
        <v>#REF!</v>
      </c>
      <c r="K115" s="292" t="e">
        <f>VLOOKUP(E114,#REF!,4,0)</f>
        <v>#REF!</v>
      </c>
    </row>
    <row r="116" ht="42.75" customHeight="true" spans="2:11">
      <c r="B116" s="266"/>
      <c r="C116" s="266"/>
      <c r="D116" s="266"/>
      <c r="E116" s="26" t="s">
        <v>182</v>
      </c>
      <c r="F116" s="292" t="e">
        <f>VLOOKUP(E116,#REF!,10,0)</f>
        <v>#REF!</v>
      </c>
      <c r="G116" s="292" t="e">
        <f>VLOOKUP(E116,#REF!,11,0)</f>
        <v>#REF!</v>
      </c>
      <c r="I116" s="326" t="e">
        <f>VLOOKUP(E116,#REF!,12,0)</f>
        <v>#REF!</v>
      </c>
      <c r="K116" s="292" t="e">
        <f>VLOOKUP(E115,#REF!,4,0)</f>
        <v>#REF!</v>
      </c>
    </row>
    <row r="117" ht="28.5" customHeight="true" spans="2:11">
      <c r="B117" s="266"/>
      <c r="C117" s="266"/>
      <c r="D117" s="268"/>
      <c r="E117" s="26" t="s">
        <v>183</v>
      </c>
      <c r="F117" s="292" t="e">
        <f>VLOOKUP(E117,#REF!,10,0)</f>
        <v>#REF!</v>
      </c>
      <c r="G117" s="292" t="e">
        <f>VLOOKUP(E117,#REF!,11,0)</f>
        <v>#REF!</v>
      </c>
      <c r="I117" s="326" t="e">
        <f>VLOOKUP(E117,#REF!,12,0)</f>
        <v>#REF!</v>
      </c>
      <c r="K117" s="292" t="e">
        <f>VLOOKUP(E116,#REF!,4,0)</f>
        <v>#REF!</v>
      </c>
    </row>
    <row r="118" ht="28.5" customHeight="true" spans="2:11">
      <c r="B118" s="266"/>
      <c r="C118" s="266"/>
      <c r="D118" s="253" t="s">
        <v>184</v>
      </c>
      <c r="E118" s="235" t="s">
        <v>184</v>
      </c>
      <c r="F118" s="292" t="e">
        <f>VLOOKUP(E118,#REF!,10,0)</f>
        <v>#REF!</v>
      </c>
      <c r="G118" s="292" t="e">
        <f>VLOOKUP(E118,#REF!,11,0)</f>
        <v>#REF!</v>
      </c>
      <c r="I118" s="326" t="e">
        <f>VLOOKUP(E118,#REF!,12,0)</f>
        <v>#REF!</v>
      </c>
      <c r="K118" s="292" t="e">
        <f>VLOOKUP(E117,#REF!,4,0)</f>
        <v>#REF!</v>
      </c>
    </row>
    <row r="119" ht="57" customHeight="true" spans="2:11">
      <c r="B119" s="268"/>
      <c r="C119" s="268"/>
      <c r="D119" s="253" t="s">
        <v>185</v>
      </c>
      <c r="E119" s="25" t="s">
        <v>185</v>
      </c>
      <c r="F119" s="292" t="e">
        <f>VLOOKUP(E119,#REF!,10,0)</f>
        <v>#REF!</v>
      </c>
      <c r="G119" s="292" t="e">
        <f>VLOOKUP(E119,#REF!,11,0)</f>
        <v>#REF!</v>
      </c>
      <c r="I119" s="326" t="e">
        <f>VLOOKUP(E119,#REF!,12,0)</f>
        <v>#REF!</v>
      </c>
      <c r="K119" s="292" t="e">
        <f>VLOOKUP(E118,#REF!,4,0)</f>
        <v>#REF!</v>
      </c>
    </row>
    <row r="120" ht="42.75" customHeight="true" spans="2:11">
      <c r="B120" s="263" t="s">
        <v>14</v>
      </c>
      <c r="C120" s="263" t="s">
        <v>187</v>
      </c>
      <c r="D120" s="263" t="s">
        <v>188</v>
      </c>
      <c r="E120" s="26" t="s">
        <v>189</v>
      </c>
      <c r="F120" s="292" t="e">
        <f>VLOOKUP(E120,#REF!,10,0)</f>
        <v>#REF!</v>
      </c>
      <c r="G120" s="292" t="e">
        <f>VLOOKUP(E120,#REF!,11,0)</f>
        <v>#REF!</v>
      </c>
      <c r="I120" s="326" t="e">
        <f>VLOOKUP(E120,#REF!,12,0)</f>
        <v>#REF!</v>
      </c>
      <c r="K120" s="292" t="e">
        <f>VLOOKUP(#REF!,#REF!,4,0)</f>
        <v>#REF!</v>
      </c>
    </row>
    <row r="121" ht="57" customHeight="true" spans="2:11">
      <c r="B121" s="266"/>
      <c r="C121" s="266"/>
      <c r="D121" s="266"/>
      <c r="E121" s="26" t="s">
        <v>196</v>
      </c>
      <c r="F121" s="292" t="e">
        <f>VLOOKUP(E121,#REF!,10,0)</f>
        <v>#REF!</v>
      </c>
      <c r="G121" s="292" t="e">
        <f>VLOOKUP(E121,#REF!,11,0)</f>
        <v>#REF!</v>
      </c>
      <c r="I121" s="326" t="e">
        <f>VLOOKUP(E121,#REF!,12,0)</f>
        <v>#REF!</v>
      </c>
      <c r="K121" s="292" t="e">
        <f>VLOOKUP(E120,#REF!,4,0)</f>
        <v>#REF!</v>
      </c>
    </row>
    <row r="122" ht="57" customHeight="true" spans="2:11">
      <c r="B122" s="266"/>
      <c r="C122" s="266"/>
      <c r="D122" s="266"/>
      <c r="E122" s="26" t="s">
        <v>197</v>
      </c>
      <c r="F122" s="292" t="e">
        <f>VLOOKUP(E122,#REF!,10,0)</f>
        <v>#REF!</v>
      </c>
      <c r="G122" s="292" t="e">
        <f>VLOOKUP(E122,#REF!,11,0)</f>
        <v>#REF!</v>
      </c>
      <c r="I122" s="326" t="e">
        <f>VLOOKUP(E122,#REF!,12,0)</f>
        <v>#REF!</v>
      </c>
      <c r="K122" s="292" t="e">
        <f>VLOOKUP(E121,#REF!,4,0)</f>
        <v>#REF!</v>
      </c>
    </row>
    <row r="123" ht="42.75" customHeight="true" spans="2:11">
      <c r="B123" s="266"/>
      <c r="C123" s="266"/>
      <c r="D123" s="266"/>
      <c r="E123" s="26" t="s">
        <v>198</v>
      </c>
      <c r="F123" s="292" t="e">
        <f>VLOOKUP(E123,#REF!,10,0)</f>
        <v>#REF!</v>
      </c>
      <c r="G123" s="292" t="e">
        <f>VLOOKUP(E123,#REF!,11,0)</f>
        <v>#REF!</v>
      </c>
      <c r="I123" s="326" t="e">
        <f>VLOOKUP(E123,#REF!,12,0)</f>
        <v>#REF!</v>
      </c>
      <c r="K123" s="292" t="e">
        <f>VLOOKUP(E122,#REF!,4,0)</f>
        <v>#REF!</v>
      </c>
    </row>
    <row r="124" ht="42.75" customHeight="true" spans="2:11">
      <c r="B124" s="266"/>
      <c r="C124" s="266"/>
      <c r="D124" s="266"/>
      <c r="E124" s="26" t="s">
        <v>199</v>
      </c>
      <c r="F124" s="292" t="e">
        <f>VLOOKUP(E124,#REF!,10,0)</f>
        <v>#REF!</v>
      </c>
      <c r="G124" s="292" t="e">
        <f>VLOOKUP(E124,#REF!,11,0)</f>
        <v>#REF!</v>
      </c>
      <c r="I124" s="326" t="e">
        <f>VLOOKUP(E124,#REF!,12,0)</f>
        <v>#REF!</v>
      </c>
      <c r="K124" s="292" t="e">
        <f>VLOOKUP(E123,#REF!,4,0)</f>
        <v>#REF!</v>
      </c>
    </row>
    <row r="125" ht="28.5" customHeight="true" spans="2:11">
      <c r="B125" s="266"/>
      <c r="C125" s="266"/>
      <c r="D125" s="266"/>
      <c r="E125" s="26" t="s">
        <v>200</v>
      </c>
      <c r="F125" s="292" t="e">
        <f>VLOOKUP(E125,#REF!,10,0)</f>
        <v>#REF!</v>
      </c>
      <c r="G125" s="292" t="e">
        <f>VLOOKUP(E125,#REF!,11,0)</f>
        <v>#REF!</v>
      </c>
      <c r="I125" s="326" t="e">
        <f>VLOOKUP(E125,#REF!,12,0)</f>
        <v>#REF!</v>
      </c>
      <c r="K125" s="292" t="e">
        <f>VLOOKUP(E124,#REF!,4,0)</f>
        <v>#REF!</v>
      </c>
    </row>
    <row r="126" ht="71.25" customHeight="true" spans="2:11">
      <c r="B126" s="266"/>
      <c r="C126" s="266"/>
      <c r="D126" s="266"/>
      <c r="E126" s="26" t="s">
        <v>201</v>
      </c>
      <c r="F126" s="292" t="e">
        <f>VLOOKUP(E126,#REF!,10,0)</f>
        <v>#REF!</v>
      </c>
      <c r="G126" s="292" t="e">
        <f>VLOOKUP(E126,#REF!,11,0)</f>
        <v>#REF!</v>
      </c>
      <c r="I126" s="326" t="e">
        <f>VLOOKUP(E126,#REF!,12,0)</f>
        <v>#REF!</v>
      </c>
      <c r="K126" s="292" t="e">
        <f>VLOOKUP(E125,#REF!,4,0)</f>
        <v>#REF!</v>
      </c>
    </row>
    <row r="127" ht="71.25" customHeight="true" spans="2:11">
      <c r="B127" s="266"/>
      <c r="C127" s="266"/>
      <c r="D127" s="266"/>
      <c r="E127" s="26" t="s">
        <v>202</v>
      </c>
      <c r="F127" s="292" t="e">
        <f>VLOOKUP(E127,#REF!,10,0)</f>
        <v>#REF!</v>
      </c>
      <c r="G127" s="292" t="e">
        <f>VLOOKUP(E127,#REF!,11,0)</f>
        <v>#REF!</v>
      </c>
      <c r="I127" s="326" t="e">
        <f>VLOOKUP(E127,#REF!,12,0)</f>
        <v>#REF!</v>
      </c>
      <c r="K127" s="292" t="e">
        <f>VLOOKUP(E126,#REF!,4,0)</f>
        <v>#REF!</v>
      </c>
    </row>
    <row r="128" ht="57" customHeight="true" spans="2:11">
      <c r="B128" s="266"/>
      <c r="C128" s="266"/>
      <c r="D128" s="266"/>
      <c r="E128" s="26" t="s">
        <v>203</v>
      </c>
      <c r="F128" s="292" t="e">
        <f>VLOOKUP(E128,#REF!,10,0)</f>
        <v>#REF!</v>
      </c>
      <c r="G128" s="292" t="e">
        <f>VLOOKUP(E128,#REF!,11,0)</f>
        <v>#REF!</v>
      </c>
      <c r="I128" s="326" t="e">
        <f>VLOOKUP(E128,#REF!,12,0)</f>
        <v>#REF!</v>
      </c>
      <c r="K128" s="292" t="e">
        <f>VLOOKUP(E127,#REF!,4,0)</f>
        <v>#REF!</v>
      </c>
    </row>
    <row r="129" ht="41" customHeight="true" spans="2:11">
      <c r="B129" s="266"/>
      <c r="C129" s="266"/>
      <c r="D129" s="266"/>
      <c r="E129" s="26" t="s">
        <v>204</v>
      </c>
      <c r="F129" s="292" t="e">
        <f>VLOOKUP(E129,#REF!,10,0)</f>
        <v>#REF!</v>
      </c>
      <c r="G129" s="292" t="e">
        <f>VLOOKUP(E129,#REF!,11,0)</f>
        <v>#REF!</v>
      </c>
      <c r="I129" s="326" t="e">
        <f>VLOOKUP(E129,#REF!,12,0)</f>
        <v>#REF!</v>
      </c>
      <c r="K129" s="292" t="e">
        <f>VLOOKUP(E137,#REF!,4,0)</f>
        <v>#REF!</v>
      </c>
    </row>
    <row r="130" ht="42.75" customHeight="true" spans="2:11">
      <c r="B130" s="266"/>
      <c r="C130" s="266"/>
      <c r="D130" s="266"/>
      <c r="E130" s="26" t="s">
        <v>205</v>
      </c>
      <c r="F130" s="292" t="e">
        <f>VLOOKUP(E130,#REF!,10,0)</f>
        <v>#REF!</v>
      </c>
      <c r="G130" s="292" t="e">
        <f>VLOOKUP(E130,#REF!,11,0)</f>
        <v>#REF!</v>
      </c>
      <c r="I130" s="326" t="e">
        <f>VLOOKUP(E130,#REF!,12,0)</f>
        <v>#REF!</v>
      </c>
      <c r="K130" s="292" t="e">
        <f>VLOOKUP(E129,#REF!,4,0)</f>
        <v>#REF!</v>
      </c>
    </row>
    <row r="131" ht="42.75" customHeight="true" spans="2:11">
      <c r="B131" s="266"/>
      <c r="C131" s="266"/>
      <c r="D131" s="266"/>
      <c r="E131" s="26" t="s">
        <v>206</v>
      </c>
      <c r="F131" s="292" t="e">
        <f>VLOOKUP(E131,#REF!,10,0)</f>
        <v>#REF!</v>
      </c>
      <c r="G131" s="292" t="e">
        <f>VLOOKUP(E131,#REF!,11,0)</f>
        <v>#REF!</v>
      </c>
      <c r="I131" s="326" t="e">
        <f>VLOOKUP(E131,#REF!,12,0)</f>
        <v>#REF!</v>
      </c>
      <c r="K131" s="292" t="e">
        <f>VLOOKUP(E130,#REF!,4,0)</f>
        <v>#REF!</v>
      </c>
    </row>
    <row r="132" ht="42.75" customHeight="true" spans="2:11">
      <c r="B132" s="266"/>
      <c r="C132" s="266"/>
      <c r="D132" s="268"/>
      <c r="E132" s="26" t="s">
        <v>207</v>
      </c>
      <c r="F132" s="292" t="e">
        <f>VLOOKUP(E132,#REF!,10,0)</f>
        <v>#REF!</v>
      </c>
      <c r="G132" s="292" t="e">
        <f>VLOOKUP(E132,#REF!,11,0)</f>
        <v>#REF!</v>
      </c>
      <c r="I132" s="326" t="e">
        <f>VLOOKUP(E132,#REF!,12,0)</f>
        <v>#REF!</v>
      </c>
      <c r="K132" s="292" t="e">
        <f>VLOOKUP(E141,#REF!,4,0)</f>
        <v>#REF!</v>
      </c>
    </row>
    <row r="133" ht="28.5" customHeight="true" spans="2:11">
      <c r="B133" s="266"/>
      <c r="C133" s="266"/>
      <c r="D133" s="263" t="s">
        <v>208</v>
      </c>
      <c r="E133" s="26" t="s">
        <v>209</v>
      </c>
      <c r="F133" s="292" t="e">
        <f>VLOOKUP(E133,#REF!,10,0)</f>
        <v>#REF!</v>
      </c>
      <c r="G133" s="292" t="e">
        <f>VLOOKUP(E133,#REF!,11,0)</f>
        <v>#REF!</v>
      </c>
      <c r="I133" s="326" t="e">
        <f>VLOOKUP(E133,#REF!,12,0)</f>
        <v>#REF!</v>
      </c>
      <c r="K133" s="292" t="e">
        <f>VLOOKUP(E128,#REF!,4,0)</f>
        <v>#REF!</v>
      </c>
    </row>
    <row r="134" ht="71.25" customHeight="true" spans="2:11">
      <c r="B134" s="266"/>
      <c r="C134" s="266"/>
      <c r="D134" s="266"/>
      <c r="E134" s="26" t="s">
        <v>210</v>
      </c>
      <c r="F134" s="292" t="e">
        <f>VLOOKUP(E134,#REF!,10,0)</f>
        <v>#REF!</v>
      </c>
      <c r="G134" s="292" t="e">
        <f>VLOOKUP(E134,#REF!,11,0)</f>
        <v>#REF!</v>
      </c>
      <c r="I134" s="326" t="e">
        <f>VLOOKUP(E134,#REF!,12,0)</f>
        <v>#REF!</v>
      </c>
      <c r="K134" s="292" t="e">
        <f>VLOOKUP(E140,#REF!,4,0)</f>
        <v>#REF!</v>
      </c>
    </row>
    <row r="135" ht="28.5" customHeight="true" spans="2:11">
      <c r="B135" s="266"/>
      <c r="C135" s="266"/>
      <c r="D135" s="268"/>
      <c r="E135" s="26" t="s">
        <v>211</v>
      </c>
      <c r="F135" s="292" t="e">
        <f>VLOOKUP(E135,#REF!,10,0)</f>
        <v>#REF!</v>
      </c>
      <c r="G135" s="292" t="e">
        <f>VLOOKUP(E135,#REF!,11,0)</f>
        <v>#REF!</v>
      </c>
      <c r="I135" s="326" t="e">
        <f>VLOOKUP(E135,#REF!,12,0)</f>
        <v>#REF!</v>
      </c>
      <c r="K135" s="292" t="e">
        <f>VLOOKUP(E134,#REF!,4,0)</f>
        <v>#REF!</v>
      </c>
    </row>
    <row r="136" ht="29.25" customHeight="true" spans="2:11">
      <c r="B136" s="266"/>
      <c r="C136" s="266"/>
      <c r="D136" s="263" t="s">
        <v>212</v>
      </c>
      <c r="E136" s="26" t="s">
        <v>213</v>
      </c>
      <c r="F136" s="292" t="e">
        <f>VLOOKUP(E136,#REF!,10,0)</f>
        <v>#REF!</v>
      </c>
      <c r="G136" s="292" t="e">
        <f>VLOOKUP(E136,#REF!,11,0)</f>
        <v>#REF!</v>
      </c>
      <c r="I136" s="326" t="e">
        <f>VLOOKUP(E136,#REF!,12,0)</f>
        <v>#REF!</v>
      </c>
      <c r="K136" s="292" t="e">
        <f>VLOOKUP(E133,#REF!,4,0)</f>
        <v>#REF!</v>
      </c>
    </row>
    <row r="137" ht="28.5" customHeight="true" spans="2:11">
      <c r="B137" s="266"/>
      <c r="C137" s="266"/>
      <c r="D137" s="266"/>
      <c r="E137" s="26" t="s">
        <v>214</v>
      </c>
      <c r="F137" s="292" t="e">
        <f>VLOOKUP(E137,#REF!,10,0)</f>
        <v>#REF!</v>
      </c>
      <c r="G137" s="292" t="e">
        <f>VLOOKUP(E137,#REF!,11,0)</f>
        <v>#REF!</v>
      </c>
      <c r="I137" s="326" t="e">
        <f>VLOOKUP(E137,#REF!,12,0)</f>
        <v>#REF!</v>
      </c>
      <c r="K137" s="292" t="e">
        <f>VLOOKUP(E136,#REF!,4,0)</f>
        <v>#REF!</v>
      </c>
    </row>
    <row r="138" ht="71.25" customHeight="true" spans="2:11">
      <c r="B138" s="266"/>
      <c r="C138" s="266"/>
      <c r="D138" s="266"/>
      <c r="E138" s="26" t="s">
        <v>215</v>
      </c>
      <c r="F138" s="292" t="e">
        <f>VLOOKUP(E138,#REF!,10,0)</f>
        <v>#REF!</v>
      </c>
      <c r="G138" s="292" t="e">
        <f>VLOOKUP(E138,#REF!,11,0)</f>
        <v>#REF!</v>
      </c>
      <c r="I138" s="326" t="e">
        <f>VLOOKUP(E138,#REF!,12,0)</f>
        <v>#REF!</v>
      </c>
      <c r="K138" s="292" t="e">
        <f>VLOOKUP(E131,#REF!,4,0)</f>
        <v>#REF!</v>
      </c>
    </row>
    <row r="139" ht="28.5" customHeight="true" spans="2:11">
      <c r="B139" s="266"/>
      <c r="C139" s="266"/>
      <c r="D139" s="266"/>
      <c r="E139" s="26" t="s">
        <v>216</v>
      </c>
      <c r="F139" s="292" t="e">
        <f>VLOOKUP(E139,#REF!,10,0)</f>
        <v>#REF!</v>
      </c>
      <c r="G139" s="292" t="e">
        <f>VLOOKUP(E139,#REF!,11,0)</f>
        <v>#REF!</v>
      </c>
      <c r="I139" s="326" t="e">
        <f>VLOOKUP(E139,#REF!,12,0)</f>
        <v>#REF!</v>
      </c>
      <c r="K139" s="292" t="e">
        <f>VLOOKUP(E138,#REF!,4,0)</f>
        <v>#REF!</v>
      </c>
    </row>
    <row r="140" ht="85.5" customHeight="true" spans="2:11">
      <c r="B140" s="266"/>
      <c r="C140" s="266"/>
      <c r="D140" s="266"/>
      <c r="E140" s="26" t="s">
        <v>217</v>
      </c>
      <c r="F140" s="292" t="e">
        <f>VLOOKUP(E140,#REF!,10,0)</f>
        <v>#REF!</v>
      </c>
      <c r="G140" s="292" t="e">
        <f>VLOOKUP(E140,#REF!,11,0)</f>
        <v>#REF!</v>
      </c>
      <c r="I140" s="326" t="e">
        <f>VLOOKUP(E140,#REF!,12,0)</f>
        <v>#REF!</v>
      </c>
      <c r="K140" s="292" t="e">
        <f>VLOOKUP(E139,#REF!,4,0)</f>
        <v>#REF!</v>
      </c>
    </row>
    <row r="141" ht="28.5" customHeight="true" spans="2:11">
      <c r="B141" s="266"/>
      <c r="C141" s="266"/>
      <c r="D141" s="266"/>
      <c r="E141" s="26" t="s">
        <v>218</v>
      </c>
      <c r="F141" s="292" t="e">
        <f>VLOOKUP(E141,#REF!,10,0)</f>
        <v>#REF!</v>
      </c>
      <c r="G141" s="292" t="e">
        <f>VLOOKUP(E141,#REF!,11,0)</f>
        <v>#REF!</v>
      </c>
      <c r="I141" s="326" t="e">
        <f>VLOOKUP(E141,#REF!,12,0)</f>
        <v>#REF!</v>
      </c>
      <c r="K141" s="292" t="e">
        <f>VLOOKUP(E135,#REF!,4,0)</f>
        <v>#REF!</v>
      </c>
    </row>
    <row r="142" ht="57" customHeight="true" spans="2:11">
      <c r="B142" s="266"/>
      <c r="C142" s="266"/>
      <c r="D142" s="266"/>
      <c r="E142" s="26" t="s">
        <v>219</v>
      </c>
      <c r="F142" s="292" t="e">
        <f>VLOOKUP(E142,#REF!,10,0)</f>
        <v>#REF!</v>
      </c>
      <c r="G142" s="292" t="e">
        <f>VLOOKUP(E142,#REF!,11,0)</f>
        <v>#REF!</v>
      </c>
      <c r="I142" s="326" t="e">
        <f>VLOOKUP(E142,#REF!,12,0)</f>
        <v>#REF!</v>
      </c>
      <c r="K142" s="292" t="e">
        <f>VLOOKUP(E132,#REF!,4,0)</f>
        <v>#REF!</v>
      </c>
    </row>
    <row r="143" ht="28.5" customHeight="true" spans="2:11">
      <c r="B143" s="266"/>
      <c r="C143" s="266"/>
      <c r="D143" s="266"/>
      <c r="E143" s="26" t="s">
        <v>220</v>
      </c>
      <c r="F143" s="292" t="e">
        <f>VLOOKUP(E143,#REF!,10,0)</f>
        <v>#REF!</v>
      </c>
      <c r="G143" s="292" t="e">
        <f>VLOOKUP(E143,#REF!,11,0)</f>
        <v>#REF!</v>
      </c>
      <c r="I143" s="326" t="e">
        <f>VLOOKUP(E143,#REF!,12,0)</f>
        <v>#REF!</v>
      </c>
      <c r="K143" s="292" t="e">
        <f>VLOOKUP(E142,#REF!,4,0)</f>
        <v>#REF!</v>
      </c>
    </row>
    <row r="144" ht="57" customHeight="true" spans="2:11">
      <c r="B144" s="266"/>
      <c r="C144" s="266"/>
      <c r="D144" s="266"/>
      <c r="E144" s="26" t="s">
        <v>221</v>
      </c>
      <c r="F144" s="292" t="e">
        <f>VLOOKUP(E144,#REF!,10,0)</f>
        <v>#REF!</v>
      </c>
      <c r="G144" s="292" t="e">
        <f>VLOOKUP(E144,#REF!,11,0)</f>
        <v>#REF!</v>
      </c>
      <c r="I144" s="326" t="e">
        <f>VLOOKUP(E144,#REF!,12,0)</f>
        <v>#REF!</v>
      </c>
      <c r="K144" s="292" t="e">
        <f>VLOOKUP(E143,#REF!,4,0)</f>
        <v>#REF!</v>
      </c>
    </row>
    <row r="145" ht="57" customHeight="true" spans="2:11">
      <c r="B145" s="268"/>
      <c r="C145" s="268"/>
      <c r="D145" s="268"/>
      <c r="E145" s="26" t="s">
        <v>222</v>
      </c>
      <c r="F145" s="292" t="e">
        <f>VLOOKUP(E145,#REF!,10,0)</f>
        <v>#REF!</v>
      </c>
      <c r="G145" s="292" t="e">
        <f>VLOOKUP(E145,#REF!,11,0)</f>
        <v>#REF!</v>
      </c>
      <c r="I145" s="326" t="e">
        <f>VLOOKUP(E145,#REF!,12,0)</f>
        <v>#REF!</v>
      </c>
      <c r="K145" s="292" t="e">
        <f>VLOOKUP(E144,#REF!,4,0)</f>
        <v>#REF!</v>
      </c>
    </row>
    <row r="146" ht="28.5" customHeight="true" spans="2:11">
      <c r="B146" s="263" t="s">
        <v>14</v>
      </c>
      <c r="C146" s="263" t="s">
        <v>224</v>
      </c>
      <c r="D146" s="263" t="s">
        <v>225</v>
      </c>
      <c r="E146" s="26" t="s">
        <v>226</v>
      </c>
      <c r="F146" s="292" t="e">
        <f>VLOOKUP(E146,#REF!,10,0)</f>
        <v>#REF!</v>
      </c>
      <c r="G146" s="292" t="e">
        <f>VLOOKUP(E146,#REF!,11,0)</f>
        <v>#REF!</v>
      </c>
      <c r="I146" s="326" t="e">
        <f>VLOOKUP(E146,#REF!,12,0)</f>
        <v>#REF!</v>
      </c>
      <c r="K146" s="292" t="e">
        <f>VLOOKUP(E159,#REF!,4,0)</f>
        <v>#REF!</v>
      </c>
    </row>
    <row r="147" ht="114" customHeight="true" spans="2:11">
      <c r="B147" s="266"/>
      <c r="C147" s="266"/>
      <c r="D147" s="266"/>
      <c r="E147" s="26" t="s">
        <v>232</v>
      </c>
      <c r="F147" s="292" t="e">
        <f>VLOOKUP(E147,#REF!,10,0)</f>
        <v>#REF!</v>
      </c>
      <c r="G147" s="292" t="e">
        <f>VLOOKUP(E147,#REF!,11,0)</f>
        <v>#REF!</v>
      </c>
      <c r="I147" s="326" t="e">
        <f>VLOOKUP(E147,#REF!,12,0)</f>
        <v>#REF!</v>
      </c>
      <c r="K147" s="292" t="e">
        <f>VLOOKUP(E145,#REF!,4,0)</f>
        <v>#REF!</v>
      </c>
    </row>
    <row r="148" ht="28.5" customHeight="true" spans="2:11">
      <c r="B148" s="266"/>
      <c r="C148" s="266"/>
      <c r="D148" s="266"/>
      <c r="E148" s="26" t="s">
        <v>233</v>
      </c>
      <c r="F148" s="292" t="e">
        <f>VLOOKUP(E148,#REF!,10,0)</f>
        <v>#REF!</v>
      </c>
      <c r="G148" s="292" t="e">
        <f>VLOOKUP(E148,#REF!,11,0)</f>
        <v>#REF!</v>
      </c>
      <c r="I148" s="326" t="e">
        <f>VLOOKUP(E148,#REF!,12,0)</f>
        <v>#REF!</v>
      </c>
      <c r="K148" s="292" t="e">
        <f>VLOOKUP(E147,#REF!,4,0)</f>
        <v>#REF!</v>
      </c>
    </row>
    <row r="149" ht="42.75" customHeight="true" spans="2:11">
      <c r="B149" s="266"/>
      <c r="C149" s="266"/>
      <c r="D149" s="266"/>
      <c r="E149" s="26" t="s">
        <v>234</v>
      </c>
      <c r="F149" s="292" t="e">
        <f>VLOOKUP(E149,#REF!,10,0)</f>
        <v>#REF!</v>
      </c>
      <c r="G149" s="292" t="e">
        <f>VLOOKUP(E149,#REF!,11,0)</f>
        <v>#REF!</v>
      </c>
      <c r="I149" s="326" t="e">
        <f>VLOOKUP(E149,#REF!,12,0)</f>
        <v>#REF!</v>
      </c>
      <c r="K149" s="292" t="e">
        <f>VLOOKUP(E148,#REF!,4,0)</f>
        <v>#REF!</v>
      </c>
    </row>
    <row r="150" ht="42.75" customHeight="true" spans="2:11">
      <c r="B150" s="266"/>
      <c r="C150" s="266"/>
      <c r="D150" s="266"/>
      <c r="E150" s="26" t="s">
        <v>235</v>
      </c>
      <c r="F150" s="292" t="e">
        <f>VLOOKUP(E150,#REF!,10,0)</f>
        <v>#REF!</v>
      </c>
      <c r="G150" s="292" t="e">
        <f>VLOOKUP(E150,#REF!,11,0)</f>
        <v>#REF!</v>
      </c>
      <c r="I150" s="326" t="e">
        <f>VLOOKUP(E150,#REF!,12,0)</f>
        <v>#REF!</v>
      </c>
      <c r="K150" s="292" t="e">
        <f>VLOOKUP(E160,#REF!,4,0)</f>
        <v>#REF!</v>
      </c>
    </row>
    <row r="151" ht="28.5" customHeight="true" spans="2:11">
      <c r="B151" s="266"/>
      <c r="C151" s="266"/>
      <c r="D151" s="268"/>
      <c r="E151" s="26" t="s">
        <v>236</v>
      </c>
      <c r="F151" s="292" t="e">
        <f>VLOOKUP(E151,#REF!,10,0)</f>
        <v>#REF!</v>
      </c>
      <c r="G151" s="292" t="e">
        <f>VLOOKUP(E151,#REF!,11,0)</f>
        <v>#REF!</v>
      </c>
      <c r="I151" s="326" t="e">
        <f>VLOOKUP(E151,#REF!,12,0)</f>
        <v>#REF!</v>
      </c>
      <c r="K151" s="292" t="e">
        <f>VLOOKUP(E149,#REF!,4,0)</f>
        <v>#REF!</v>
      </c>
    </row>
    <row r="152" ht="42.75" customHeight="true" spans="2:11">
      <c r="B152" s="266"/>
      <c r="C152" s="266"/>
      <c r="D152" s="263" t="s">
        <v>237</v>
      </c>
      <c r="E152" s="26" t="s">
        <v>238</v>
      </c>
      <c r="F152" s="292" t="e">
        <f>VLOOKUP(E152,#REF!,10,0)</f>
        <v>#REF!</v>
      </c>
      <c r="G152" s="292" t="e">
        <f>VLOOKUP(E152,#REF!,11,0)</f>
        <v>#REF!</v>
      </c>
      <c r="I152" s="326" t="e">
        <f>VLOOKUP(E152,#REF!,12,0)</f>
        <v>#REF!</v>
      </c>
      <c r="K152" s="292" t="e">
        <f>VLOOKUP(E151,#REF!,4,0)</f>
        <v>#REF!</v>
      </c>
    </row>
    <row r="153" ht="28.5" customHeight="true" spans="2:11">
      <c r="B153" s="266"/>
      <c r="C153" s="266"/>
      <c r="D153" s="266"/>
      <c r="E153" s="26" t="s">
        <v>239</v>
      </c>
      <c r="F153" s="292" t="e">
        <f>VLOOKUP(E153,#REF!,10,0)</f>
        <v>#REF!</v>
      </c>
      <c r="G153" s="292" t="e">
        <f>VLOOKUP(E153,#REF!,11,0)</f>
        <v>#REF!</v>
      </c>
      <c r="I153" s="326" t="e">
        <f>VLOOKUP(E153,#REF!,12,0)</f>
        <v>#REF!</v>
      </c>
      <c r="K153" s="292" t="e">
        <f>VLOOKUP(E152,#REF!,4,0)</f>
        <v>#REF!</v>
      </c>
    </row>
    <row r="154" ht="28.5" customHeight="true" spans="2:11">
      <c r="B154" s="266"/>
      <c r="C154" s="266"/>
      <c r="D154" s="266"/>
      <c r="E154" s="26" t="s">
        <v>240</v>
      </c>
      <c r="F154" s="292" t="e">
        <f>VLOOKUP(E154,#REF!,10,0)</f>
        <v>#REF!</v>
      </c>
      <c r="G154" s="292" t="e">
        <f>VLOOKUP(E154,#REF!,11,0)</f>
        <v>#REF!</v>
      </c>
      <c r="I154" s="326" t="e">
        <f>VLOOKUP(E154,#REF!,12,0)</f>
        <v>#REF!</v>
      </c>
      <c r="K154" s="292" t="e">
        <f>VLOOKUP(E153,#REF!,4,0)</f>
        <v>#REF!</v>
      </c>
    </row>
    <row r="155" ht="57" customHeight="true" spans="2:11">
      <c r="B155" s="266"/>
      <c r="C155" s="266"/>
      <c r="D155" s="266"/>
      <c r="E155" s="26" t="s">
        <v>241</v>
      </c>
      <c r="F155" s="292" t="e">
        <f>VLOOKUP(E155,#REF!,10,0)</f>
        <v>#REF!</v>
      </c>
      <c r="G155" s="292" t="e">
        <f>VLOOKUP(E155,#REF!,11,0)</f>
        <v>#REF!</v>
      </c>
      <c r="I155" s="326" t="e">
        <f>VLOOKUP(E155,#REF!,12,0)</f>
        <v>#REF!</v>
      </c>
      <c r="K155" s="292" t="e">
        <f>VLOOKUP(E154,#REF!,4,0)</f>
        <v>#REF!</v>
      </c>
    </row>
    <row r="156" ht="28.5" customHeight="true" spans="2:11">
      <c r="B156" s="266"/>
      <c r="C156" s="266"/>
      <c r="D156" s="266"/>
      <c r="E156" s="26" t="s">
        <v>242</v>
      </c>
      <c r="F156" s="292" t="e">
        <f>VLOOKUP(E156,#REF!,10,0)</f>
        <v>#REF!</v>
      </c>
      <c r="G156" s="292" t="e">
        <f>VLOOKUP(E156,#REF!,11,0)</f>
        <v>#REF!</v>
      </c>
      <c r="I156" s="326" t="e">
        <f>VLOOKUP(E156,#REF!,12,0)</f>
        <v>#REF!</v>
      </c>
      <c r="K156" s="292" t="e">
        <f>VLOOKUP(E155,#REF!,4,0)</f>
        <v>#REF!</v>
      </c>
    </row>
    <row r="157" ht="42.75" customHeight="true" spans="2:11">
      <c r="B157" s="266"/>
      <c r="C157" s="266"/>
      <c r="D157" s="268"/>
      <c r="E157" s="26" t="s">
        <v>243</v>
      </c>
      <c r="F157" s="292" t="e">
        <f>VLOOKUP(E157,#REF!,10,0)</f>
        <v>#REF!</v>
      </c>
      <c r="G157" s="292" t="e">
        <f>VLOOKUP(E157,#REF!,11,0)</f>
        <v>#REF!</v>
      </c>
      <c r="I157" s="326" t="e">
        <f>VLOOKUP(E157,#REF!,12,0)</f>
        <v>#REF!</v>
      </c>
      <c r="K157" s="292" t="e">
        <f>VLOOKUP(E156,#REF!,4,0)</f>
        <v>#REF!</v>
      </c>
    </row>
    <row r="158" ht="28.5" customHeight="true" spans="2:11">
      <c r="B158" s="266"/>
      <c r="C158" s="266"/>
      <c r="D158" s="263" t="s">
        <v>244</v>
      </c>
      <c r="E158" s="26" t="s">
        <v>245</v>
      </c>
      <c r="F158" s="292" t="e">
        <f>VLOOKUP(E158,#REF!,10,0)</f>
        <v>#REF!</v>
      </c>
      <c r="G158" s="292" t="e">
        <f>VLOOKUP(E158,#REF!,11,0)</f>
        <v>#REF!</v>
      </c>
      <c r="I158" s="326" t="e">
        <f>VLOOKUP(E158,#REF!,12,0)</f>
        <v>#REF!</v>
      </c>
      <c r="K158" s="292" t="e">
        <f>VLOOKUP(E157,#REF!,4,0)</f>
        <v>#REF!</v>
      </c>
    </row>
    <row r="159" ht="28.5" customHeight="true" spans="2:11">
      <c r="B159" s="266"/>
      <c r="C159" s="266"/>
      <c r="D159" s="266"/>
      <c r="E159" s="26" t="s">
        <v>246</v>
      </c>
      <c r="F159" s="292" t="e">
        <f>VLOOKUP(E159,#REF!,10,0)</f>
        <v>#REF!</v>
      </c>
      <c r="G159" s="292" t="e">
        <f>VLOOKUP(E159,#REF!,11,0)</f>
        <v>#REF!</v>
      </c>
      <c r="I159" s="326" t="e">
        <f>VLOOKUP(E159,#REF!,12,0)</f>
        <v>#REF!</v>
      </c>
      <c r="K159" s="292" t="e">
        <f>VLOOKUP(E158,#REF!,4,0)</f>
        <v>#REF!</v>
      </c>
    </row>
    <row r="160" ht="42.75" customHeight="true" spans="2:11">
      <c r="B160" s="268"/>
      <c r="C160" s="268"/>
      <c r="D160" s="268"/>
      <c r="E160" s="26" t="s">
        <v>247</v>
      </c>
      <c r="F160" s="292" t="e">
        <f>VLOOKUP(E160,#REF!,10,0)</f>
        <v>#REF!</v>
      </c>
      <c r="G160" s="292" t="e">
        <f>VLOOKUP(E160,#REF!,11,0)</f>
        <v>#REF!</v>
      </c>
      <c r="I160" s="326" t="e">
        <f>VLOOKUP(E160,#REF!,12,0)</f>
        <v>#REF!</v>
      </c>
      <c r="K160" s="292" t="e">
        <f>VLOOKUP(E146,#REF!,4,0)</f>
        <v>#REF!</v>
      </c>
    </row>
    <row r="161" ht="85.5" customHeight="true" spans="2:11">
      <c r="B161" s="263" t="s">
        <v>14</v>
      </c>
      <c r="C161" s="263" t="s">
        <v>249</v>
      </c>
      <c r="D161" s="263" t="s">
        <v>249</v>
      </c>
      <c r="E161" s="26" t="s">
        <v>251</v>
      </c>
      <c r="F161" s="292" t="e">
        <f>VLOOKUP(E161,#REF!,10,0)</f>
        <v>#REF!</v>
      </c>
      <c r="G161" s="292" t="e">
        <f>VLOOKUP(E161,#REF!,11,0)</f>
        <v>#REF!</v>
      </c>
      <c r="I161" s="326" t="e">
        <f>VLOOKUP(E161,#REF!,12,0)</f>
        <v>#REF!</v>
      </c>
      <c r="K161" s="292" t="e">
        <f>VLOOKUP(E24,#REF!,4,0)</f>
        <v>#REF!</v>
      </c>
    </row>
    <row r="162" ht="99.75" customHeight="true" spans="2:11">
      <c r="B162" s="266"/>
      <c r="C162" s="266"/>
      <c r="D162" s="266"/>
      <c r="E162" s="26" t="s">
        <v>257</v>
      </c>
      <c r="F162" s="292" t="e">
        <f>VLOOKUP(E162,#REF!,10,0)</f>
        <v>#REF!</v>
      </c>
      <c r="G162" s="292" t="e">
        <f>VLOOKUP(E162,#REF!,11,0)</f>
        <v>#REF!</v>
      </c>
      <c r="I162" s="326" t="e">
        <f>VLOOKUP(E162,#REF!,12,0)</f>
        <v>#REF!</v>
      </c>
      <c r="K162" s="292" t="e">
        <f>VLOOKUP(E161,#REF!,4,0)</f>
        <v>#REF!</v>
      </c>
    </row>
    <row r="163" ht="99.75" customHeight="true" spans="2:11">
      <c r="B163" s="266"/>
      <c r="C163" s="266"/>
      <c r="D163" s="266"/>
      <c r="E163" s="26" t="s">
        <v>258</v>
      </c>
      <c r="F163" s="292" t="e">
        <f>VLOOKUP(E163,#REF!,10,0)</f>
        <v>#REF!</v>
      </c>
      <c r="G163" s="292" t="e">
        <f>VLOOKUP(E163,#REF!,11,0)</f>
        <v>#REF!</v>
      </c>
      <c r="I163" s="326" t="e">
        <f>VLOOKUP(E163,#REF!,12,0)</f>
        <v>#REF!</v>
      </c>
      <c r="K163" s="292" t="e">
        <f>VLOOKUP(E162,#REF!,4,0)</f>
        <v>#REF!</v>
      </c>
    </row>
    <row r="164" ht="99.75" customHeight="true" spans="2:11">
      <c r="B164" s="266"/>
      <c r="C164" s="266"/>
      <c r="D164" s="266"/>
      <c r="E164" s="26" t="s">
        <v>259</v>
      </c>
      <c r="F164" s="292" t="e">
        <f>VLOOKUP(E164,#REF!,10,0)</f>
        <v>#REF!</v>
      </c>
      <c r="G164" s="292" t="e">
        <f>VLOOKUP(E164,#REF!,11,0)</f>
        <v>#REF!</v>
      </c>
      <c r="I164" s="326" t="e">
        <f>VLOOKUP(E164,#REF!,12,0)</f>
        <v>#REF!</v>
      </c>
      <c r="K164" s="292" t="e">
        <f>VLOOKUP(E163,#REF!,4,0)</f>
        <v>#REF!</v>
      </c>
    </row>
    <row r="165" ht="99.75" customHeight="true" spans="2:11">
      <c r="B165" s="266"/>
      <c r="C165" s="266"/>
      <c r="D165" s="266"/>
      <c r="E165" s="26" t="s">
        <v>260</v>
      </c>
      <c r="F165" s="292" t="e">
        <f>VLOOKUP(E165,#REF!,10,0)</f>
        <v>#REF!</v>
      </c>
      <c r="G165" s="292" t="e">
        <f>VLOOKUP(E165,#REF!,11,0)</f>
        <v>#REF!</v>
      </c>
      <c r="I165" s="326" t="e">
        <f>VLOOKUP(E165,#REF!,12,0)</f>
        <v>#REF!</v>
      </c>
      <c r="K165" s="292" t="e">
        <f>VLOOKUP(E164,#REF!,4,0)</f>
        <v>#REF!</v>
      </c>
    </row>
    <row r="166" ht="99.75" customHeight="true" spans="2:11">
      <c r="B166" s="266"/>
      <c r="C166" s="266"/>
      <c r="D166" s="266"/>
      <c r="E166" s="26" t="s">
        <v>261</v>
      </c>
      <c r="F166" s="292" t="e">
        <f>VLOOKUP(E166,#REF!,10,0)</f>
        <v>#REF!</v>
      </c>
      <c r="G166" s="292" t="e">
        <f>VLOOKUP(E166,#REF!,11,0)</f>
        <v>#REF!</v>
      </c>
      <c r="I166" s="326" t="e">
        <f>VLOOKUP(E166,#REF!,12,0)</f>
        <v>#REF!</v>
      </c>
      <c r="K166" s="292" t="e">
        <f>VLOOKUP(E165,#REF!,4,0)</f>
        <v>#REF!</v>
      </c>
    </row>
    <row r="167" ht="99.75" customHeight="true" spans="2:11">
      <c r="B167" s="266"/>
      <c r="C167" s="266"/>
      <c r="D167" s="266"/>
      <c r="E167" s="26" t="s">
        <v>263</v>
      </c>
      <c r="F167" s="292" t="e">
        <f>VLOOKUP(E167,#REF!,10,0)</f>
        <v>#REF!</v>
      </c>
      <c r="G167" s="292" t="e">
        <f>VLOOKUP(E167,#REF!,11,0)</f>
        <v>#REF!</v>
      </c>
      <c r="I167" s="326" t="e">
        <f>VLOOKUP(E167,#REF!,12,0)</f>
        <v>#REF!</v>
      </c>
      <c r="K167" s="292" t="e">
        <f>VLOOKUP(E166,#REF!,4,0)</f>
        <v>#REF!</v>
      </c>
    </row>
    <row r="168" ht="99.75" customHeight="true" spans="2:11">
      <c r="B168" s="266"/>
      <c r="C168" s="266"/>
      <c r="D168" s="266"/>
      <c r="E168" s="26" t="s">
        <v>265</v>
      </c>
      <c r="F168" s="292" t="e">
        <f>VLOOKUP(E168,#REF!,10,0)</f>
        <v>#REF!</v>
      </c>
      <c r="G168" s="292" t="e">
        <f>VLOOKUP(E168,#REF!,11,0)</f>
        <v>#REF!</v>
      </c>
      <c r="I168" s="326" t="e">
        <f>VLOOKUP(E168,#REF!,12,0)</f>
        <v>#REF!</v>
      </c>
      <c r="K168" s="292" t="e">
        <f>VLOOKUP(E167,#REF!,4,0)</f>
        <v>#REF!</v>
      </c>
    </row>
    <row r="169" ht="42.75" customHeight="true" spans="2:11">
      <c r="B169" s="266"/>
      <c r="C169" s="266"/>
      <c r="D169" s="266"/>
      <c r="E169" s="26" t="s">
        <v>266</v>
      </c>
      <c r="F169" s="292" t="e">
        <f>VLOOKUP(E169,#REF!,10,0)</f>
        <v>#REF!</v>
      </c>
      <c r="G169" s="292" t="e">
        <f>VLOOKUP(E169,#REF!,11,0)</f>
        <v>#REF!</v>
      </c>
      <c r="I169" s="326" t="e">
        <f>VLOOKUP(E169,#REF!,12,0)</f>
        <v>#REF!</v>
      </c>
      <c r="K169" s="292" t="e">
        <f>VLOOKUP(E168,#REF!,4,0)</f>
        <v>#REF!</v>
      </c>
    </row>
    <row r="170" ht="42.75" customHeight="true" spans="2:11">
      <c r="B170" s="266"/>
      <c r="C170" s="266"/>
      <c r="D170" s="266"/>
      <c r="E170" s="26" t="s">
        <v>267</v>
      </c>
      <c r="F170" s="292" t="e">
        <f>VLOOKUP(E170,#REF!,10,0)</f>
        <v>#REF!</v>
      </c>
      <c r="G170" s="292" t="e">
        <f>VLOOKUP(E170,#REF!,11,0)</f>
        <v>#REF!</v>
      </c>
      <c r="I170" s="326" t="e">
        <f>VLOOKUP(E170,#REF!,12,0)</f>
        <v>#REF!</v>
      </c>
      <c r="K170" s="292" t="e">
        <f>VLOOKUP(E169,#REF!,4,0)</f>
        <v>#REF!</v>
      </c>
    </row>
    <row r="171" ht="57" customHeight="true" spans="2:11">
      <c r="B171" s="266"/>
      <c r="C171" s="266"/>
      <c r="D171" s="266"/>
      <c r="E171" s="26" t="s">
        <v>262</v>
      </c>
      <c r="F171" s="292" t="e">
        <f>VLOOKUP(E171,#REF!,10,0)</f>
        <v>#REF!</v>
      </c>
      <c r="G171" s="292" t="e">
        <f>VLOOKUP(E171,#REF!,11,0)</f>
        <v>#REF!</v>
      </c>
      <c r="I171" s="326" t="e">
        <f>VLOOKUP(E171,#REF!,12,0)</f>
        <v>#REF!</v>
      </c>
      <c r="K171" s="292" t="e">
        <f>VLOOKUP(E170,#REF!,4,0)</f>
        <v>#REF!</v>
      </c>
    </row>
    <row r="172" ht="28.5" customHeight="true" spans="2:11">
      <c r="B172" s="266"/>
      <c r="C172" s="266"/>
      <c r="D172" s="266"/>
      <c r="E172" s="26" t="s">
        <v>268</v>
      </c>
      <c r="F172" s="292" t="e">
        <f>VLOOKUP(E172,#REF!,10,0)</f>
        <v>#REF!</v>
      </c>
      <c r="G172" s="292" t="e">
        <f>VLOOKUP(E172,#REF!,11,0)</f>
        <v>#REF!</v>
      </c>
      <c r="I172" s="326" t="e">
        <f>VLOOKUP(E172,#REF!,12,0)</f>
        <v>#REF!</v>
      </c>
      <c r="K172" s="292" t="e">
        <f>VLOOKUP(E171,#REF!,4,0)</f>
        <v>#REF!</v>
      </c>
    </row>
    <row r="173" ht="14.25" customHeight="true" spans="2:11">
      <c r="B173" s="268"/>
      <c r="C173" s="268"/>
      <c r="D173" s="268"/>
      <c r="E173" s="26" t="s">
        <v>264</v>
      </c>
      <c r="F173" s="292" t="e">
        <f>VLOOKUP(E173,#REF!,10,0)</f>
        <v>#REF!</v>
      </c>
      <c r="G173" s="292" t="e">
        <f>VLOOKUP(E173,#REF!,11,0)</f>
        <v>#REF!</v>
      </c>
      <c r="I173" s="326" t="e">
        <f>VLOOKUP(E173,#REF!,12,0)</f>
        <v>#REF!</v>
      </c>
      <c r="K173" s="292" t="e">
        <f>VLOOKUP(E172,#REF!,4,0)</f>
        <v>#REF!</v>
      </c>
    </row>
    <row r="174" ht="57" customHeight="true" spans="2:11">
      <c r="B174" s="263" t="s">
        <v>14</v>
      </c>
      <c r="C174" s="287" t="s">
        <v>270</v>
      </c>
      <c r="D174" s="263" t="s">
        <v>270</v>
      </c>
      <c r="E174" s="310" t="s">
        <v>271</v>
      </c>
      <c r="F174" s="292" t="e">
        <f>VLOOKUP(E174,#REF!,10,0)</f>
        <v>#REF!</v>
      </c>
      <c r="G174" s="292" t="e">
        <f>VLOOKUP(E174,#REF!,11,0)</f>
        <v>#REF!</v>
      </c>
      <c r="I174" s="326" t="e">
        <f>VLOOKUP(E174,#REF!,12,0)</f>
        <v>#REF!</v>
      </c>
      <c r="K174" s="292" t="e">
        <f>VLOOKUP(E173,#REF!,4,0)</f>
        <v>#REF!</v>
      </c>
    </row>
    <row r="175" ht="57" customHeight="true" spans="2:11">
      <c r="B175" s="268"/>
      <c r="C175" s="288"/>
      <c r="D175" s="268"/>
      <c r="E175" s="310" t="s">
        <v>277</v>
      </c>
      <c r="F175" s="292" t="e">
        <f>VLOOKUP(E175,#REF!,10,0)</f>
        <v>#REF!</v>
      </c>
      <c r="G175" s="292" t="e">
        <f>VLOOKUP(E175,#REF!,11,0)</f>
        <v>#REF!</v>
      </c>
      <c r="I175" s="326" t="e">
        <f>VLOOKUP(E175,#REF!,12,0)</f>
        <v>#REF!</v>
      </c>
      <c r="K175" s="292" t="e">
        <f>VLOOKUP(E174,#REF!,4,0)</f>
        <v>#REF!</v>
      </c>
    </row>
    <row r="176" ht="28.5" customHeight="true" spans="2:11">
      <c r="B176" s="263" t="s">
        <v>50</v>
      </c>
      <c r="C176" s="287" t="s">
        <v>279</v>
      </c>
      <c r="D176" s="263" t="s">
        <v>279</v>
      </c>
      <c r="E176" s="235" t="s">
        <v>280</v>
      </c>
      <c r="F176" s="292" t="e">
        <f>VLOOKUP(E176,#REF!,10,0)</f>
        <v>#REF!</v>
      </c>
      <c r="G176" s="292" t="e">
        <f>VLOOKUP(E176,#REF!,11,0)</f>
        <v>#REF!</v>
      </c>
      <c r="I176" s="326" t="e">
        <f>VLOOKUP(E176,#REF!,12,0)</f>
        <v>#REF!</v>
      </c>
      <c r="K176" s="292" t="e">
        <f>VLOOKUP(E175,#REF!,4,0)</f>
        <v>#REF!</v>
      </c>
    </row>
    <row r="177" ht="57" customHeight="true" spans="2:11">
      <c r="B177" s="266"/>
      <c r="C177" s="289"/>
      <c r="D177" s="266"/>
      <c r="E177" s="235" t="s">
        <v>286</v>
      </c>
      <c r="F177" s="292" t="e">
        <f>VLOOKUP(E177,#REF!,10,0)</f>
        <v>#REF!</v>
      </c>
      <c r="G177" s="292" t="e">
        <f>VLOOKUP(E177,#REF!,11,0)</f>
        <v>#REF!</v>
      </c>
      <c r="I177" s="326" t="e">
        <f>VLOOKUP(E177,#REF!,12,0)</f>
        <v>#REF!</v>
      </c>
      <c r="K177" s="292" t="e">
        <f>VLOOKUP(E176,#REF!,4,0)</f>
        <v>#REF!</v>
      </c>
    </row>
    <row r="178" ht="114" customHeight="true" spans="2:11">
      <c r="B178" s="266"/>
      <c r="C178" s="289"/>
      <c r="D178" s="266"/>
      <c r="E178" s="235" t="s">
        <v>287</v>
      </c>
      <c r="F178" s="292" t="e">
        <f>VLOOKUP(E178,#REF!,10,0)</f>
        <v>#REF!</v>
      </c>
      <c r="G178" s="292" t="e">
        <f>VLOOKUP(E178,#REF!,11,0)</f>
        <v>#REF!</v>
      </c>
      <c r="I178" s="326" t="e">
        <f>VLOOKUP(E178,#REF!,12,0)</f>
        <v>#REF!</v>
      </c>
      <c r="K178" s="292" t="e">
        <f>VLOOKUP(E177,#REF!,4,0)</f>
        <v>#REF!</v>
      </c>
    </row>
    <row r="179" ht="57" customHeight="true" spans="2:11">
      <c r="B179" s="266"/>
      <c r="C179" s="289"/>
      <c r="D179" s="266"/>
      <c r="E179" s="235" t="s">
        <v>288</v>
      </c>
      <c r="F179" s="292" t="e">
        <f>VLOOKUP(E179,#REF!,10,0)</f>
        <v>#REF!</v>
      </c>
      <c r="G179" s="292" t="e">
        <f>VLOOKUP(E179,#REF!,11,0)</f>
        <v>#REF!</v>
      </c>
      <c r="I179" s="326" t="e">
        <f>VLOOKUP(E179,#REF!,12,0)</f>
        <v>#REF!</v>
      </c>
      <c r="K179" s="292" t="e">
        <f>VLOOKUP(E178,#REF!,4,0)</f>
        <v>#REF!</v>
      </c>
    </row>
    <row r="180" ht="57" customHeight="true" spans="2:11">
      <c r="B180" s="266"/>
      <c r="C180" s="289"/>
      <c r="D180" s="266"/>
      <c r="E180" s="235" t="s">
        <v>919</v>
      </c>
      <c r="F180" s="292" t="e">
        <f>VLOOKUP(E180,#REF!,10,0)</f>
        <v>#REF!</v>
      </c>
      <c r="G180" s="292" t="e">
        <f>VLOOKUP(E180,#REF!,11,0)</f>
        <v>#REF!</v>
      </c>
      <c r="I180" s="326" t="e">
        <f>VLOOKUP(E180,#REF!,12,0)</f>
        <v>#REF!</v>
      </c>
      <c r="K180" s="292" t="e">
        <f>VLOOKUP(E179,#REF!,4,0)</f>
        <v>#REF!</v>
      </c>
    </row>
    <row r="181" ht="71.25" customHeight="true" spans="2:11">
      <c r="B181" s="266"/>
      <c r="C181" s="289"/>
      <c r="D181" s="266"/>
      <c r="E181" s="235" t="s">
        <v>289</v>
      </c>
      <c r="F181" s="292" t="e">
        <f>VLOOKUP(E181,#REF!,10,0)</f>
        <v>#REF!</v>
      </c>
      <c r="G181" s="292" t="e">
        <f>VLOOKUP(E181,#REF!,11,0)</f>
        <v>#REF!</v>
      </c>
      <c r="I181" s="326" t="e">
        <f>VLOOKUP(E181,#REF!,12,0)</f>
        <v>#REF!</v>
      </c>
      <c r="K181" s="292" t="e">
        <f>VLOOKUP(E180,#REF!,4,0)</f>
        <v>#REF!</v>
      </c>
    </row>
    <row r="182" ht="114" customHeight="true" spans="2:11">
      <c r="B182" s="268"/>
      <c r="C182" s="288"/>
      <c r="D182" s="268"/>
      <c r="E182" s="235" t="s">
        <v>290</v>
      </c>
      <c r="F182" s="292" t="e">
        <f>VLOOKUP(E182,#REF!,10,0)</f>
        <v>#REF!</v>
      </c>
      <c r="G182" s="292" t="e">
        <f>VLOOKUP(E182,#REF!,11,0)</f>
        <v>#REF!</v>
      </c>
      <c r="I182" s="326" t="e">
        <f>VLOOKUP(E182,#REF!,12,0)</f>
        <v>#REF!</v>
      </c>
      <c r="K182" s="292" t="e">
        <f>VLOOKUP(E181,#REF!,4,0)</f>
        <v>#REF!</v>
      </c>
    </row>
    <row r="183" ht="42.75" customHeight="true" spans="2:11">
      <c r="B183" s="253" t="s">
        <v>50</v>
      </c>
      <c r="C183" s="311" t="s">
        <v>920</v>
      </c>
      <c r="D183" s="253" t="s">
        <v>920</v>
      </c>
      <c r="E183" s="235" t="s">
        <v>291</v>
      </c>
      <c r="F183" s="292" t="e">
        <f>VLOOKUP(E183,#REF!,10,0)</f>
        <v>#REF!</v>
      </c>
      <c r="G183" s="292" t="e">
        <f>VLOOKUP(E183,#REF!,11,0)</f>
        <v>#REF!</v>
      </c>
      <c r="I183" s="326" t="e">
        <f>VLOOKUP(E183,#REF!,12,0)</f>
        <v>#REF!</v>
      </c>
      <c r="K183" s="292" t="e">
        <f>VLOOKUP(E182,#REF!,4,0)</f>
        <v>#REF!</v>
      </c>
    </row>
    <row r="184" ht="99.75" customHeight="true" spans="2:11">
      <c r="B184" s="263" t="s">
        <v>50</v>
      </c>
      <c r="C184" s="263" t="s">
        <v>293</v>
      </c>
      <c r="D184" s="263" t="s">
        <v>921</v>
      </c>
      <c r="E184" s="235" t="s">
        <v>294</v>
      </c>
      <c r="F184" s="292" t="e">
        <f>VLOOKUP(E184,#REF!,10,0)</f>
        <v>#REF!</v>
      </c>
      <c r="G184" s="292" t="e">
        <f>VLOOKUP(E184,#REF!,11,0)</f>
        <v>#REF!</v>
      </c>
      <c r="I184" s="326" t="e">
        <f>VLOOKUP(E184,#REF!,12,0)</f>
        <v>#REF!</v>
      </c>
      <c r="K184" s="292" t="e">
        <f>VLOOKUP(E183,#REF!,4,0)</f>
        <v>#REF!</v>
      </c>
    </row>
    <row r="185" ht="14.25" spans="2:11">
      <c r="B185" s="266"/>
      <c r="C185" s="266"/>
      <c r="D185" s="268"/>
      <c r="E185" s="235" t="s">
        <v>298</v>
      </c>
      <c r="F185" s="292" t="e">
        <f>VLOOKUP(E185,#REF!,10,0)</f>
        <v>#REF!</v>
      </c>
      <c r="G185" s="292" t="e">
        <f>VLOOKUP(E185,#REF!,11,0)</f>
        <v>#REF!</v>
      </c>
      <c r="I185" s="326" t="e">
        <f>VLOOKUP(E185,#REF!,12,0)</f>
        <v>#REF!</v>
      </c>
      <c r="K185" s="292" t="e">
        <f>VLOOKUP(E184,#REF!,4,0)</f>
        <v>#REF!</v>
      </c>
    </row>
    <row r="186" ht="57" customHeight="true" spans="2:11">
      <c r="B186" s="266"/>
      <c r="C186" s="266"/>
      <c r="D186" s="263" t="s">
        <v>299</v>
      </c>
      <c r="E186" s="26" t="s">
        <v>300</v>
      </c>
      <c r="F186" s="292" t="e">
        <f>VLOOKUP(E186,#REF!,10,0)</f>
        <v>#REF!</v>
      </c>
      <c r="G186" s="292" t="e">
        <f>VLOOKUP(E186,#REF!,11,0)</f>
        <v>#REF!</v>
      </c>
      <c r="I186" s="326" t="e">
        <f>VLOOKUP(E186,#REF!,12,0)</f>
        <v>#REF!</v>
      </c>
      <c r="K186" s="292" t="e">
        <f>VLOOKUP(E185,#REF!,4,0)</f>
        <v>#REF!</v>
      </c>
    </row>
    <row r="187" ht="57" customHeight="true" spans="2:11">
      <c r="B187" s="266"/>
      <c r="C187" s="266"/>
      <c r="D187" s="266"/>
      <c r="E187" s="26" t="s">
        <v>301</v>
      </c>
      <c r="F187" s="292" t="e">
        <f>VLOOKUP(E187,#REF!,10,0)</f>
        <v>#REF!</v>
      </c>
      <c r="G187" s="292" t="e">
        <f>VLOOKUP(E187,#REF!,11,0)</f>
        <v>#REF!</v>
      </c>
      <c r="I187" s="326" t="e">
        <f>VLOOKUP(E187,#REF!,12,0)</f>
        <v>#REF!</v>
      </c>
      <c r="K187" s="292" t="e">
        <f>VLOOKUP(E186,#REF!,4,0)</f>
        <v>#REF!</v>
      </c>
    </row>
    <row r="188" ht="128.25" customHeight="true" spans="2:11">
      <c r="B188" s="266"/>
      <c r="C188" s="266"/>
      <c r="D188" s="266"/>
      <c r="E188" s="26" t="s">
        <v>302</v>
      </c>
      <c r="F188" s="292" t="e">
        <f>VLOOKUP(E188,#REF!,10,0)</f>
        <v>#REF!</v>
      </c>
      <c r="G188" s="292" t="e">
        <f>VLOOKUP(E188,#REF!,11,0)</f>
        <v>#REF!</v>
      </c>
      <c r="I188" s="326" t="e">
        <f>VLOOKUP(E188,#REF!,12,0)</f>
        <v>#REF!</v>
      </c>
      <c r="K188" s="292" t="e">
        <f>VLOOKUP(E187,#REF!,4,0)</f>
        <v>#REF!</v>
      </c>
    </row>
    <row r="189" ht="85.5" customHeight="true" spans="2:11">
      <c r="B189" s="268"/>
      <c r="C189" s="268"/>
      <c r="D189" s="268"/>
      <c r="E189" s="26" t="s">
        <v>303</v>
      </c>
      <c r="F189" s="292" t="e">
        <f>VLOOKUP(E189,#REF!,10,0)</f>
        <v>#REF!</v>
      </c>
      <c r="G189" s="292" t="e">
        <f>VLOOKUP(E189,#REF!,11,0)</f>
        <v>#REF!</v>
      </c>
      <c r="I189" s="326" t="e">
        <f>VLOOKUP(E189,#REF!,12,0)</f>
        <v>#REF!</v>
      </c>
      <c r="K189" s="292" t="e">
        <f>VLOOKUP(E188,#REF!,4,0)</f>
        <v>#REF!</v>
      </c>
    </row>
    <row r="190" ht="57" customHeight="true" spans="2:11">
      <c r="B190" s="253" t="s">
        <v>50</v>
      </c>
      <c r="C190" s="311" t="s">
        <v>305</v>
      </c>
      <c r="D190" s="253" t="s">
        <v>305</v>
      </c>
      <c r="E190" s="235" t="s">
        <v>305</v>
      </c>
      <c r="F190" s="292" t="e">
        <f>VLOOKUP(E190,#REF!,10,0)</f>
        <v>#REF!</v>
      </c>
      <c r="G190" s="292" t="e">
        <f>VLOOKUP(E190,#REF!,11,0)</f>
        <v>#REF!</v>
      </c>
      <c r="I190" s="326" t="e">
        <f>VLOOKUP(E190,#REF!,12,0)</f>
        <v>#REF!</v>
      </c>
      <c r="K190" s="292" t="e">
        <f>VLOOKUP(E189,#REF!,4,0)</f>
        <v>#REF!</v>
      </c>
    </row>
    <row r="191" ht="99.75" customHeight="true" spans="2:11">
      <c r="B191" s="263" t="s">
        <v>50</v>
      </c>
      <c r="C191" s="287" t="s">
        <v>310</v>
      </c>
      <c r="D191" s="263" t="s">
        <v>310</v>
      </c>
      <c r="E191" s="235" t="s">
        <v>311</v>
      </c>
      <c r="F191" s="292" t="e">
        <f>VLOOKUP(E191,#REF!,10,0)</f>
        <v>#REF!</v>
      </c>
      <c r="G191" s="292" t="e">
        <f>VLOOKUP(E191,#REF!,11,0)</f>
        <v>#REF!</v>
      </c>
      <c r="I191" s="326" t="e">
        <f>VLOOKUP(E191,#REF!,12,0)</f>
        <v>#REF!</v>
      </c>
      <c r="K191" s="292" t="e">
        <f>VLOOKUP(E190,#REF!,4,0)</f>
        <v>#REF!</v>
      </c>
    </row>
    <row r="192" ht="85.5" customHeight="true" spans="2:11">
      <c r="B192" s="266"/>
      <c r="C192" s="289"/>
      <c r="D192" s="266"/>
      <c r="E192" s="235" t="s">
        <v>316</v>
      </c>
      <c r="F192" s="292" t="e">
        <f>VLOOKUP(E192,#REF!,10,0)</f>
        <v>#REF!</v>
      </c>
      <c r="G192" s="292" t="e">
        <f>VLOOKUP(E192,#REF!,11,0)</f>
        <v>#REF!</v>
      </c>
      <c r="I192" s="326" t="e">
        <f>VLOOKUP(E192,#REF!,12,0)</f>
        <v>#REF!</v>
      </c>
      <c r="K192" s="292" t="e">
        <f>VLOOKUP(E191,#REF!,4,0)</f>
        <v>#REF!</v>
      </c>
    </row>
    <row r="193" ht="42.75" customHeight="true" spans="2:11">
      <c r="B193" s="266"/>
      <c r="C193" s="289"/>
      <c r="D193" s="266"/>
      <c r="E193" s="235" t="s">
        <v>317</v>
      </c>
      <c r="F193" s="292" t="e">
        <f>VLOOKUP(E193,#REF!,10,0)</f>
        <v>#REF!</v>
      </c>
      <c r="G193" s="292" t="e">
        <f>VLOOKUP(E193,#REF!,11,0)</f>
        <v>#REF!</v>
      </c>
      <c r="I193" s="326" t="e">
        <f>VLOOKUP(E193,#REF!,12,0)</f>
        <v>#REF!</v>
      </c>
      <c r="K193" s="292" t="e">
        <f>VLOOKUP(E192,#REF!,4,0)</f>
        <v>#REF!</v>
      </c>
    </row>
    <row r="194" ht="57" customHeight="true" spans="2:11">
      <c r="B194" s="266"/>
      <c r="C194" s="289"/>
      <c r="D194" s="266"/>
      <c r="E194" s="235" t="s">
        <v>318</v>
      </c>
      <c r="F194" s="292" t="e">
        <f>VLOOKUP(E194,#REF!,10,0)</f>
        <v>#REF!</v>
      </c>
      <c r="G194" s="292" t="e">
        <f>VLOOKUP(E194,#REF!,11,0)</f>
        <v>#REF!</v>
      </c>
      <c r="I194" s="326" t="e">
        <f>VLOOKUP(E194,#REF!,12,0)</f>
        <v>#REF!</v>
      </c>
      <c r="K194" s="292" t="e">
        <f>VLOOKUP(E193,#REF!,4,0)</f>
        <v>#REF!</v>
      </c>
    </row>
    <row r="195" ht="28.5" customHeight="true" spans="2:11">
      <c r="B195" s="266"/>
      <c r="C195" s="289"/>
      <c r="D195" s="266"/>
      <c r="E195" s="235" t="s">
        <v>319</v>
      </c>
      <c r="F195" s="292" t="e">
        <f>VLOOKUP(E195,#REF!,10,0)</f>
        <v>#REF!</v>
      </c>
      <c r="G195" s="292" t="e">
        <f>VLOOKUP(E195,#REF!,11,0)</f>
        <v>#REF!</v>
      </c>
      <c r="I195" s="326" t="e">
        <f>VLOOKUP(E195,#REF!,12,0)</f>
        <v>#REF!</v>
      </c>
      <c r="K195" s="292" t="e">
        <f>VLOOKUP(E194,#REF!,4,0)</f>
        <v>#REF!</v>
      </c>
    </row>
    <row r="196" ht="85.5" customHeight="true" spans="2:11">
      <c r="B196" s="266"/>
      <c r="C196" s="289"/>
      <c r="D196" s="266"/>
      <c r="E196" s="235" t="s">
        <v>320</v>
      </c>
      <c r="F196" s="292" t="e">
        <f>VLOOKUP(E196,#REF!,10,0)</f>
        <v>#REF!</v>
      </c>
      <c r="G196" s="292" t="e">
        <f>VLOOKUP(E196,#REF!,11,0)</f>
        <v>#REF!</v>
      </c>
      <c r="I196" s="326" t="e">
        <f>VLOOKUP(E196,#REF!,12,0)</f>
        <v>#REF!</v>
      </c>
      <c r="K196" s="292" t="e">
        <f>VLOOKUP(E195,#REF!,4,0)</f>
        <v>#REF!</v>
      </c>
    </row>
    <row r="197" ht="71.25" customHeight="true" spans="2:11">
      <c r="B197" s="266"/>
      <c r="C197" s="289"/>
      <c r="D197" s="266"/>
      <c r="E197" s="235" t="s">
        <v>321</v>
      </c>
      <c r="F197" s="292" t="e">
        <f>VLOOKUP(E197,#REF!,10,0)</f>
        <v>#REF!</v>
      </c>
      <c r="G197" s="292" t="e">
        <f>VLOOKUP(E197,#REF!,11,0)</f>
        <v>#REF!</v>
      </c>
      <c r="I197" s="326" t="e">
        <f>VLOOKUP(E197,#REF!,12,0)</f>
        <v>#REF!</v>
      </c>
      <c r="K197" s="292" t="e">
        <f>VLOOKUP(E196,#REF!,4,0)</f>
        <v>#REF!</v>
      </c>
    </row>
    <row r="198" ht="28.5" customHeight="true" spans="2:11">
      <c r="B198" s="268"/>
      <c r="C198" s="288"/>
      <c r="D198" s="268"/>
      <c r="E198" s="235" t="s">
        <v>322</v>
      </c>
      <c r="F198" s="292" t="e">
        <f>VLOOKUP(E198,#REF!,10,0)</f>
        <v>#REF!</v>
      </c>
      <c r="G198" s="292" t="e">
        <f>VLOOKUP(E198,#REF!,11,0)</f>
        <v>#REF!</v>
      </c>
      <c r="I198" s="326" t="e">
        <f>VLOOKUP(E198,#REF!,12,0)</f>
        <v>#REF!</v>
      </c>
      <c r="K198" s="292" t="e">
        <f>VLOOKUP(E197,#REF!,4,0)</f>
        <v>#REF!</v>
      </c>
    </row>
    <row r="199" ht="57" customHeight="true" spans="2:11">
      <c r="B199" s="263" t="s">
        <v>50</v>
      </c>
      <c r="C199" s="312" t="s">
        <v>922</v>
      </c>
      <c r="D199" s="263" t="s">
        <v>922</v>
      </c>
      <c r="E199" s="235" t="s">
        <v>325</v>
      </c>
      <c r="F199" s="292" t="e">
        <f>VLOOKUP(E199,#REF!,10,0)</f>
        <v>#REF!</v>
      </c>
      <c r="G199" s="292" t="e">
        <f>VLOOKUP(E199,#REF!,11,0)</f>
        <v>#REF!</v>
      </c>
      <c r="I199" s="326" t="e">
        <f>VLOOKUP(E199,#REF!,12,0)</f>
        <v>#REF!</v>
      </c>
      <c r="K199" s="292" t="e">
        <f>VLOOKUP(E198,#REF!,4,0)</f>
        <v>#REF!</v>
      </c>
    </row>
    <row r="200" ht="57" customHeight="true" spans="2:11">
      <c r="B200" s="266"/>
      <c r="C200" s="313"/>
      <c r="D200" s="266"/>
      <c r="E200" s="235" t="s">
        <v>330</v>
      </c>
      <c r="F200" s="292" t="e">
        <f>VLOOKUP(E200,#REF!,10,0)</f>
        <v>#REF!</v>
      </c>
      <c r="G200" s="292" t="e">
        <f>VLOOKUP(E200,#REF!,11,0)</f>
        <v>#REF!</v>
      </c>
      <c r="I200" s="326" t="e">
        <f>VLOOKUP(E200,#REF!,12,0)</f>
        <v>#REF!</v>
      </c>
      <c r="K200" s="292" t="e">
        <f>VLOOKUP(E199,#REF!,4,0)</f>
        <v>#REF!</v>
      </c>
    </row>
    <row r="201" ht="42.75" customHeight="true" spans="2:11">
      <c r="B201" s="266"/>
      <c r="C201" s="313"/>
      <c r="D201" s="266"/>
      <c r="E201" s="235" t="s">
        <v>331</v>
      </c>
      <c r="F201" s="292" t="e">
        <f>VLOOKUP(E201,#REF!,10,0)</f>
        <v>#REF!</v>
      </c>
      <c r="G201" s="292" t="e">
        <f>VLOOKUP(E201,#REF!,11,0)</f>
        <v>#REF!</v>
      </c>
      <c r="I201" s="326" t="e">
        <f>VLOOKUP(E201,#REF!,12,0)</f>
        <v>#REF!</v>
      </c>
      <c r="K201" s="292" t="e">
        <f>VLOOKUP(E200,#REF!,4,0)</f>
        <v>#REF!</v>
      </c>
    </row>
    <row r="202" ht="42.75" customHeight="true" spans="2:11">
      <c r="B202" s="266"/>
      <c r="C202" s="313"/>
      <c r="D202" s="266"/>
      <c r="E202" s="235" t="s">
        <v>333</v>
      </c>
      <c r="F202" s="292" t="e">
        <f>VLOOKUP(E202,#REF!,10,0)</f>
        <v>#REF!</v>
      </c>
      <c r="G202" s="292" t="e">
        <f>VLOOKUP(E202,#REF!,11,0)</f>
        <v>#REF!</v>
      </c>
      <c r="I202" s="326" t="e">
        <f>VLOOKUP(E202,#REF!,12,0)</f>
        <v>#REF!</v>
      </c>
      <c r="K202" s="292" t="e">
        <f>VLOOKUP(E201,#REF!,4,0)</f>
        <v>#REF!</v>
      </c>
    </row>
    <row r="203" ht="42.75" customHeight="true" spans="2:11">
      <c r="B203" s="268"/>
      <c r="C203" s="314"/>
      <c r="D203" s="268"/>
      <c r="E203" s="235" t="s">
        <v>332</v>
      </c>
      <c r="F203" s="292" t="e">
        <f>VLOOKUP(E203,#REF!,10,0)</f>
        <v>#REF!</v>
      </c>
      <c r="G203" s="292" t="e">
        <f>VLOOKUP(E203,#REF!,11,0)</f>
        <v>#REF!</v>
      </c>
      <c r="I203" s="326" t="e">
        <f>VLOOKUP(E203,#REF!,12,0)</f>
        <v>#REF!</v>
      </c>
      <c r="K203" s="292" t="e">
        <f>VLOOKUP(E202,#REF!,4,0)</f>
        <v>#REF!</v>
      </c>
    </row>
    <row r="204" ht="42.75" customHeight="true" spans="2:11">
      <c r="B204" s="263" t="s">
        <v>335</v>
      </c>
      <c r="C204" s="312" t="s">
        <v>348</v>
      </c>
      <c r="D204" s="263" t="s">
        <v>348</v>
      </c>
      <c r="E204" s="26" t="s">
        <v>338</v>
      </c>
      <c r="F204" s="292" t="e">
        <f>VLOOKUP(E204,#REF!,10,0)</f>
        <v>#REF!</v>
      </c>
      <c r="G204" s="292" t="e">
        <f>VLOOKUP(E204,#REF!,11,0)</f>
        <v>#REF!</v>
      </c>
      <c r="I204" s="326" t="e">
        <f>VLOOKUP(E204,#REF!,12,0)</f>
        <v>#REF!</v>
      </c>
      <c r="K204" s="292" t="e">
        <f>VLOOKUP(E203,#REF!,4,0)</f>
        <v>#REF!</v>
      </c>
    </row>
    <row r="205" ht="42.75" customHeight="true" spans="2:11">
      <c r="B205" s="266"/>
      <c r="C205" s="313"/>
      <c r="D205" s="266"/>
      <c r="E205" s="26" t="s">
        <v>337</v>
      </c>
      <c r="F205" s="292" t="e">
        <f>VLOOKUP(E205,#REF!,10,0)</f>
        <v>#REF!</v>
      </c>
      <c r="G205" s="292" t="e">
        <f>VLOOKUP(E205,#REF!,11,0)</f>
        <v>#REF!</v>
      </c>
      <c r="I205" s="326" t="e">
        <f>VLOOKUP(E205,#REF!,12,0)</f>
        <v>#REF!</v>
      </c>
      <c r="K205" s="292" t="e">
        <f>VLOOKUP(E204,#REF!,4,0)</f>
        <v>#REF!</v>
      </c>
    </row>
    <row r="206" ht="42.75" customHeight="true" spans="2:11">
      <c r="B206" s="266"/>
      <c r="C206" s="313"/>
      <c r="D206" s="266"/>
      <c r="E206" s="26" t="s">
        <v>343</v>
      </c>
      <c r="F206" s="292" t="e">
        <f>VLOOKUP(E206,#REF!,10,0)</f>
        <v>#REF!</v>
      </c>
      <c r="G206" s="292" t="e">
        <f>VLOOKUP(E206,#REF!,11,0)</f>
        <v>#REF!</v>
      </c>
      <c r="I206" s="326" t="e">
        <f>VLOOKUP(E206,#REF!,12,0)</f>
        <v>#REF!</v>
      </c>
      <c r="K206" s="292" t="e">
        <f>VLOOKUP(E205,#REF!,4,0)</f>
        <v>#REF!</v>
      </c>
    </row>
    <row r="207" ht="57" customHeight="true" spans="2:11">
      <c r="B207" s="266"/>
      <c r="C207" s="313"/>
      <c r="D207" s="266"/>
      <c r="E207" s="26" t="s">
        <v>344</v>
      </c>
      <c r="F207" s="292" t="e">
        <f>VLOOKUP(E207,#REF!,10,0)</f>
        <v>#REF!</v>
      </c>
      <c r="G207" s="292" t="e">
        <f>VLOOKUP(E207,#REF!,11,0)</f>
        <v>#REF!</v>
      </c>
      <c r="I207" s="326" t="e">
        <f>VLOOKUP(E207,#REF!,12,0)</f>
        <v>#REF!</v>
      </c>
      <c r="K207" s="292" t="e">
        <f>VLOOKUP(E206,#REF!,4,0)</f>
        <v>#REF!</v>
      </c>
    </row>
    <row r="208" ht="185.25" customHeight="true" spans="2:11">
      <c r="B208" s="266"/>
      <c r="C208" s="313"/>
      <c r="D208" s="266"/>
      <c r="E208" s="26" t="s">
        <v>345</v>
      </c>
      <c r="F208" s="292" t="e">
        <f>VLOOKUP(E208,#REF!,10,0)</f>
        <v>#REF!</v>
      </c>
      <c r="G208" s="292" t="e">
        <f>VLOOKUP(E208,#REF!,11,0)</f>
        <v>#REF!</v>
      </c>
      <c r="I208" s="326" t="e">
        <f>VLOOKUP(E208,#REF!,12,0)</f>
        <v>#REF!</v>
      </c>
      <c r="K208" s="292" t="e">
        <f>VLOOKUP(E207,#REF!,4,0)</f>
        <v>#REF!</v>
      </c>
    </row>
    <row r="209" ht="85.5" customHeight="true" spans="2:11">
      <c r="B209" s="266"/>
      <c r="C209" s="313"/>
      <c r="D209" s="266"/>
      <c r="E209" s="26" t="s">
        <v>346</v>
      </c>
      <c r="F209" s="292" t="e">
        <f>VLOOKUP(E209,#REF!,10,0)</f>
        <v>#REF!</v>
      </c>
      <c r="G209" s="292" t="e">
        <f>VLOOKUP(E209,#REF!,11,0)</f>
        <v>#REF!</v>
      </c>
      <c r="I209" s="326" t="e">
        <f>VLOOKUP(E209,#REF!,12,0)</f>
        <v>#REF!</v>
      </c>
      <c r="K209" s="292" t="e">
        <f>VLOOKUP(E208,#REF!,4,0)</f>
        <v>#REF!</v>
      </c>
    </row>
    <row r="210" ht="71.25" customHeight="true" spans="2:11">
      <c r="B210" s="266"/>
      <c r="C210" s="313"/>
      <c r="D210" s="266"/>
      <c r="E210" s="26" t="s">
        <v>347</v>
      </c>
      <c r="F210" s="292" t="e">
        <f>VLOOKUP(E210,#REF!,10,0)</f>
        <v>#REF!</v>
      </c>
      <c r="G210" s="292" t="e">
        <f>VLOOKUP(E210,#REF!,11,0)</f>
        <v>#REF!</v>
      </c>
      <c r="I210" s="326" t="e">
        <f>VLOOKUP(E210,#REF!,12,0)</f>
        <v>#REF!</v>
      </c>
      <c r="K210" s="292" t="e">
        <f>VLOOKUP(E209,#REF!,4,0)</f>
        <v>#REF!</v>
      </c>
    </row>
    <row r="211" ht="85.5" customHeight="true" spans="2:11">
      <c r="B211" s="266"/>
      <c r="C211" s="313"/>
      <c r="D211" s="266"/>
      <c r="E211" s="26" t="s">
        <v>348</v>
      </c>
      <c r="F211" s="292" t="e">
        <f>VLOOKUP(E211,#REF!,10,0)</f>
        <v>#REF!</v>
      </c>
      <c r="G211" s="292" t="e">
        <f>VLOOKUP(E211,#REF!,11,0)</f>
        <v>#REF!</v>
      </c>
      <c r="I211" s="326" t="e">
        <f>VLOOKUP(E211,#REF!,12,0)</f>
        <v>#REF!</v>
      </c>
      <c r="K211" s="292" t="e">
        <f>VLOOKUP(E210,#REF!,4,0)</f>
        <v>#REF!</v>
      </c>
    </row>
    <row r="212" ht="42.75" customHeight="true" spans="2:11">
      <c r="B212" s="268"/>
      <c r="C212" s="314"/>
      <c r="D212" s="268"/>
      <c r="E212" s="26" t="s">
        <v>349</v>
      </c>
      <c r="F212" s="292" t="e">
        <f>VLOOKUP(E212,#REF!,10,0)</f>
        <v>#REF!</v>
      </c>
      <c r="G212" s="292" t="e">
        <f>VLOOKUP(E212,#REF!,11,0)</f>
        <v>#REF!</v>
      </c>
      <c r="I212" s="326" t="e">
        <f>VLOOKUP(E212,#REF!,12,0)</f>
        <v>#REF!</v>
      </c>
      <c r="K212" s="292" t="e">
        <f>VLOOKUP(E211,#REF!,4,0)</f>
        <v>#REF!</v>
      </c>
    </row>
    <row r="213" ht="28.5" customHeight="true" spans="1:11">
      <c r="A213" s="263"/>
      <c r="B213" s="263" t="s">
        <v>351</v>
      </c>
      <c r="C213" s="263" t="s">
        <v>352</v>
      </c>
      <c r="D213" s="263" t="s">
        <v>353</v>
      </c>
      <c r="E213" s="318" t="s">
        <v>354</v>
      </c>
      <c r="F213" s="292" t="e">
        <f>VLOOKUP(E213,#REF!,10,0)</f>
        <v>#REF!</v>
      </c>
      <c r="G213" s="292" t="e">
        <f>VLOOKUP(E213,#REF!,11,0)</f>
        <v>#REF!</v>
      </c>
      <c r="I213" s="326" t="e">
        <f>VLOOKUP(E213,#REF!,12,0)</f>
        <v>#REF!</v>
      </c>
      <c r="K213" s="292" t="e">
        <f>VLOOKUP(#REF!,#REF!,4,0)</f>
        <v>#REF!</v>
      </c>
    </row>
    <row r="214" ht="28.5" customHeight="true" spans="1:11">
      <c r="A214" s="266"/>
      <c r="B214" s="266"/>
      <c r="C214" s="266"/>
      <c r="D214" s="266"/>
      <c r="E214" s="26" t="s">
        <v>360</v>
      </c>
      <c r="F214" s="292" t="e">
        <f>VLOOKUP(E214,#REF!,10,0)</f>
        <v>#REF!</v>
      </c>
      <c r="G214" s="292" t="e">
        <f>VLOOKUP(E214,#REF!,11,0)</f>
        <v>#REF!</v>
      </c>
      <c r="I214" s="326" t="e">
        <f>VLOOKUP(E214,#REF!,12,0)</f>
        <v>#REF!</v>
      </c>
      <c r="K214" s="292" t="e">
        <f>VLOOKUP(E213,#REF!,4,0)</f>
        <v>#REF!</v>
      </c>
    </row>
    <row r="215" ht="28.5" customHeight="true" spans="1:11">
      <c r="A215" s="266"/>
      <c r="B215" s="266"/>
      <c r="C215" s="266"/>
      <c r="D215" s="266"/>
      <c r="E215" s="26" t="s">
        <v>361</v>
      </c>
      <c r="F215" s="292" t="e">
        <f>VLOOKUP(E215,#REF!,10,0)</f>
        <v>#REF!</v>
      </c>
      <c r="G215" s="292" t="e">
        <f>VLOOKUP(E215,#REF!,11,0)</f>
        <v>#REF!</v>
      </c>
      <c r="I215" s="326" t="e">
        <f>VLOOKUP(E215,#REF!,12,0)</f>
        <v>#REF!</v>
      </c>
      <c r="K215" s="292" t="e">
        <f>VLOOKUP(E214,#REF!,4,0)</f>
        <v>#REF!</v>
      </c>
    </row>
    <row r="216" ht="28.5" customHeight="true" spans="1:11">
      <c r="A216" s="266"/>
      <c r="B216" s="266"/>
      <c r="C216" s="266"/>
      <c r="D216" s="268"/>
      <c r="E216" s="26" t="s">
        <v>362</v>
      </c>
      <c r="F216" s="292" t="e">
        <f>VLOOKUP(E216,#REF!,10,0)</f>
        <v>#REF!</v>
      </c>
      <c r="G216" s="292" t="e">
        <f>VLOOKUP(E216,#REF!,11,0)</f>
        <v>#REF!</v>
      </c>
      <c r="I216" s="326" t="e">
        <f>VLOOKUP(E216,#REF!,12,0)</f>
        <v>#REF!</v>
      </c>
      <c r="K216" s="292" t="e">
        <f>VLOOKUP(E215,#REF!,4,0)</f>
        <v>#REF!</v>
      </c>
    </row>
    <row r="217" ht="28.5" customHeight="true" spans="1:11">
      <c r="A217" s="266"/>
      <c r="B217" s="266"/>
      <c r="C217" s="266"/>
      <c r="D217" s="315" t="s">
        <v>363</v>
      </c>
      <c r="E217" s="318" t="s">
        <v>364</v>
      </c>
      <c r="F217" s="292" t="e">
        <f>VLOOKUP(E217,#REF!,10,0)</f>
        <v>#REF!</v>
      </c>
      <c r="G217" s="292" t="e">
        <f>VLOOKUP(E217,#REF!,11,0)</f>
        <v>#REF!</v>
      </c>
      <c r="I217" s="326" t="e">
        <f>VLOOKUP(E217,#REF!,12,0)</f>
        <v>#REF!</v>
      </c>
      <c r="K217" s="292" t="e">
        <f>VLOOKUP(E216,#REF!,4,0)</f>
        <v>#REF!</v>
      </c>
    </row>
    <row r="218" ht="28.5" customHeight="true" spans="1:11">
      <c r="A218" s="266"/>
      <c r="B218" s="266"/>
      <c r="C218" s="266"/>
      <c r="D218" s="316"/>
      <c r="E218" s="26" t="s">
        <v>365</v>
      </c>
      <c r="F218" s="292" t="e">
        <f>VLOOKUP(E218,#REF!,10,0)</f>
        <v>#REF!</v>
      </c>
      <c r="G218" s="292" t="e">
        <f>VLOOKUP(E218,#REF!,11,0)</f>
        <v>#REF!</v>
      </c>
      <c r="I218" s="326" t="e">
        <f>VLOOKUP(E218,#REF!,12,0)</f>
        <v>#REF!</v>
      </c>
      <c r="K218" s="292" t="e">
        <f>VLOOKUP(E217,#REF!,4,0)</f>
        <v>#REF!</v>
      </c>
    </row>
    <row r="219" ht="28.5" customHeight="true" spans="1:11">
      <c r="A219" s="266"/>
      <c r="B219" s="266"/>
      <c r="C219" s="266"/>
      <c r="D219" s="316"/>
      <c r="E219" s="26" t="s">
        <v>366</v>
      </c>
      <c r="F219" s="292" t="e">
        <f>VLOOKUP(E219,#REF!,10,0)</f>
        <v>#REF!</v>
      </c>
      <c r="G219" s="292" t="e">
        <f>VLOOKUP(E219,#REF!,11,0)</f>
        <v>#REF!</v>
      </c>
      <c r="I219" s="326" t="e">
        <f>VLOOKUP(E219,#REF!,12,0)</f>
        <v>#REF!</v>
      </c>
      <c r="K219" s="292" t="e">
        <f>VLOOKUP(E218,#REF!,4,0)</f>
        <v>#REF!</v>
      </c>
    </row>
    <row r="220" ht="28.5" customHeight="true" spans="1:11">
      <c r="A220" s="266"/>
      <c r="B220" s="266"/>
      <c r="C220" s="266"/>
      <c r="D220" s="316"/>
      <c r="E220" s="26" t="s">
        <v>367</v>
      </c>
      <c r="F220" s="292" t="e">
        <f>VLOOKUP(E220,#REF!,10,0)</f>
        <v>#REF!</v>
      </c>
      <c r="G220" s="292" t="e">
        <f>VLOOKUP(E220,#REF!,11,0)</f>
        <v>#REF!</v>
      </c>
      <c r="I220" s="326" t="e">
        <f>VLOOKUP(E220,#REF!,12,0)</f>
        <v>#REF!</v>
      </c>
      <c r="K220" s="292" t="e">
        <f>VLOOKUP(E219,#REF!,4,0)</f>
        <v>#REF!</v>
      </c>
    </row>
    <row r="221" ht="28.5" customHeight="true" spans="1:11">
      <c r="A221" s="266"/>
      <c r="B221" s="266"/>
      <c r="C221" s="266"/>
      <c r="D221" s="317"/>
      <c r="E221" s="26" t="s">
        <v>368</v>
      </c>
      <c r="F221" s="292" t="e">
        <f>VLOOKUP(E221,#REF!,10,0)</f>
        <v>#REF!</v>
      </c>
      <c r="G221" s="292" t="e">
        <f>VLOOKUP(E221,#REF!,11,0)</f>
        <v>#REF!</v>
      </c>
      <c r="I221" s="326" t="e">
        <f>VLOOKUP(E221,#REF!,12,0)</f>
        <v>#REF!</v>
      </c>
      <c r="K221" s="292" t="e">
        <f>VLOOKUP(E220,#REF!,4,0)</f>
        <v>#REF!</v>
      </c>
    </row>
    <row r="222" ht="28.5" customHeight="true" spans="1:11">
      <c r="A222" s="266"/>
      <c r="B222" s="266"/>
      <c r="C222" s="266"/>
      <c r="D222" s="263" t="s">
        <v>369</v>
      </c>
      <c r="E222" s="26" t="s">
        <v>370</v>
      </c>
      <c r="F222" s="292" t="e">
        <f>VLOOKUP(E222,#REF!,10,0)</f>
        <v>#REF!</v>
      </c>
      <c r="G222" s="292" t="e">
        <f>VLOOKUP(E222,#REF!,11,0)</f>
        <v>#REF!</v>
      </c>
      <c r="I222" s="326" t="e">
        <f>VLOOKUP(E222,#REF!,12,0)</f>
        <v>#REF!</v>
      </c>
      <c r="K222" s="292" t="e">
        <f>VLOOKUP(E221,#REF!,4,0)</f>
        <v>#REF!</v>
      </c>
    </row>
    <row r="223" ht="28.5" customHeight="true" spans="1:11">
      <c r="A223" s="266"/>
      <c r="B223" s="266"/>
      <c r="C223" s="266"/>
      <c r="D223" s="266"/>
      <c r="E223" s="26" t="s">
        <v>371</v>
      </c>
      <c r="F223" s="292" t="e">
        <f>VLOOKUP(E223,#REF!,10,0)</f>
        <v>#REF!</v>
      </c>
      <c r="G223" s="292" t="e">
        <f>VLOOKUP(E223,#REF!,11,0)</f>
        <v>#REF!</v>
      </c>
      <c r="I223" s="326" t="e">
        <f>VLOOKUP(E223,#REF!,12,0)</f>
        <v>#REF!</v>
      </c>
      <c r="K223" s="292" t="e">
        <f>VLOOKUP(E222,#REF!,4,0)</f>
        <v>#REF!</v>
      </c>
    </row>
    <row r="224" ht="28.5" customHeight="true" spans="1:11">
      <c r="A224" s="268"/>
      <c r="B224" s="268"/>
      <c r="C224" s="268"/>
      <c r="D224" s="268"/>
      <c r="E224" s="26" t="s">
        <v>372</v>
      </c>
      <c r="F224" s="292" t="e">
        <f>VLOOKUP(E224,#REF!,10,0)</f>
        <v>#REF!</v>
      </c>
      <c r="G224" s="292" t="e">
        <f>VLOOKUP(E224,#REF!,11,0)</f>
        <v>#REF!</v>
      </c>
      <c r="I224" s="326" t="e">
        <f>VLOOKUP(E224,#REF!,12,0)</f>
        <v>#REF!</v>
      </c>
      <c r="K224" s="292" t="e">
        <f>VLOOKUP(E223,#REF!,4,0)</f>
        <v>#REF!</v>
      </c>
    </row>
    <row r="225" ht="60" customHeight="true" spans="1:11">
      <c r="A225" s="263"/>
      <c r="B225" s="263" t="s">
        <v>374</v>
      </c>
      <c r="C225" s="263" t="s">
        <v>375</v>
      </c>
      <c r="D225" s="263" t="s">
        <v>375</v>
      </c>
      <c r="E225" s="25" t="s">
        <v>376</v>
      </c>
      <c r="F225" s="292" t="e">
        <f>VLOOKUP(E225,#REF!,10,0)</f>
        <v>#REF!</v>
      </c>
      <c r="G225" s="292" t="e">
        <f>VLOOKUP(E225,#REF!,11,0)</f>
        <v>#REF!</v>
      </c>
      <c r="I225" s="326" t="e">
        <f>VLOOKUP(E225,#REF!,12,0)</f>
        <v>#REF!</v>
      </c>
      <c r="K225" s="292" t="e">
        <f>VLOOKUP(E228,#REF!,4,0)</f>
        <v>#REF!</v>
      </c>
    </row>
    <row r="226" ht="60" customHeight="true" spans="1:11">
      <c r="A226" s="268"/>
      <c r="B226" s="268"/>
      <c r="C226" s="268"/>
      <c r="D226" s="268"/>
      <c r="E226" s="25" t="s">
        <v>381</v>
      </c>
      <c r="F226" s="292" t="e">
        <f>VLOOKUP(E226,#REF!,10,0)</f>
        <v>#REF!</v>
      </c>
      <c r="G226" s="292" t="e">
        <f>VLOOKUP(E226,#REF!,11,0)</f>
        <v>#REF!</v>
      </c>
      <c r="I226" s="326" t="e">
        <f>VLOOKUP(E226,#REF!,12,0)</f>
        <v>#REF!</v>
      </c>
      <c r="K226" s="292" t="e">
        <f>VLOOKUP(E225,#REF!,4,0)</f>
        <v>#REF!</v>
      </c>
    </row>
    <row r="227" ht="34" customHeight="true" spans="2:11">
      <c r="B227" s="263" t="s">
        <v>374</v>
      </c>
      <c r="C227" s="263" t="s">
        <v>383</v>
      </c>
      <c r="D227" s="263" t="s">
        <v>384</v>
      </c>
      <c r="E227" s="25" t="s">
        <v>385</v>
      </c>
      <c r="F227" s="292" t="e">
        <f>VLOOKUP(E227,#REF!,10,0)</f>
        <v>#REF!</v>
      </c>
      <c r="G227" s="292" t="e">
        <f>VLOOKUP(E227,#REF!,11,0)</f>
        <v>#REF!</v>
      </c>
      <c r="I227" s="326" t="e">
        <f>VLOOKUP(E227,#REF!,12,0)</f>
        <v>#REF!</v>
      </c>
      <c r="K227" s="292" t="e">
        <f>VLOOKUP(E224,#REF!,4,0)</f>
        <v>#REF!</v>
      </c>
    </row>
    <row r="228" ht="40" customHeight="true" spans="2:11">
      <c r="B228" s="266"/>
      <c r="C228" s="266"/>
      <c r="D228" s="266"/>
      <c r="E228" s="319" t="s">
        <v>389</v>
      </c>
      <c r="F228" s="292" t="e">
        <f>VLOOKUP(E228,#REF!,10,0)</f>
        <v>#REF!</v>
      </c>
      <c r="G228" s="292" t="e">
        <f>VLOOKUP(E228,#REF!,11,0)</f>
        <v>#REF!</v>
      </c>
      <c r="I228" s="326" t="e">
        <f>VLOOKUP(E228,#REF!,12,0)</f>
        <v>#REF!</v>
      </c>
      <c r="K228" s="292" t="e">
        <f>VLOOKUP(E228,#REF!,4,0)</f>
        <v>#REF!</v>
      </c>
    </row>
    <row r="229" ht="40" customHeight="true" spans="2:11">
      <c r="B229" s="266"/>
      <c r="C229" s="266"/>
      <c r="D229" s="268"/>
      <c r="E229" s="25" t="s">
        <v>390</v>
      </c>
      <c r="F229" s="292" t="e">
        <f>VLOOKUP(E229,#REF!,10,0)</f>
        <v>#REF!</v>
      </c>
      <c r="G229" s="292" t="e">
        <f>VLOOKUP(E229,#REF!,11,0)</f>
        <v>#REF!</v>
      </c>
      <c r="I229" s="326" t="e">
        <f>VLOOKUP(E229,#REF!,12,0)</f>
        <v>#REF!</v>
      </c>
      <c r="K229" s="292" t="e">
        <f>VLOOKUP(E226,#REF!,4,0)</f>
        <v>#REF!</v>
      </c>
    </row>
    <row r="230" ht="40" customHeight="true" spans="2:11">
      <c r="B230" s="266"/>
      <c r="C230" s="266"/>
      <c r="D230" s="263" t="s">
        <v>383</v>
      </c>
      <c r="E230" s="320" t="s">
        <v>391</v>
      </c>
      <c r="F230" s="292" t="e">
        <f>VLOOKUP(E230,#REF!,10,0)</f>
        <v>#REF!</v>
      </c>
      <c r="G230" s="292" t="e">
        <f>VLOOKUP(E230,#REF!,11,0)</f>
        <v>#REF!</v>
      </c>
      <c r="I230" s="326" t="e">
        <f>VLOOKUP(E230,#REF!,12,0)</f>
        <v>#REF!</v>
      </c>
      <c r="K230" s="292" t="e">
        <f>VLOOKUP(E229,#REF!,4,0)</f>
        <v>#REF!</v>
      </c>
    </row>
    <row r="231" ht="40" customHeight="true" spans="2:11">
      <c r="B231" s="266"/>
      <c r="C231" s="266"/>
      <c r="D231" s="266"/>
      <c r="E231" s="320" t="s">
        <v>392</v>
      </c>
      <c r="F231" s="292" t="e">
        <f>VLOOKUP(E231,#REF!,10,0)</f>
        <v>#REF!</v>
      </c>
      <c r="G231" s="292" t="e">
        <f>VLOOKUP(E231,#REF!,11,0)</f>
        <v>#REF!</v>
      </c>
      <c r="I231" s="326" t="e">
        <f>VLOOKUP(E231,#REF!,12,0)</f>
        <v>#REF!</v>
      </c>
      <c r="K231" s="292" t="e">
        <f>VLOOKUP(E230,#REF!,4,0)</f>
        <v>#REF!</v>
      </c>
    </row>
    <row r="232" ht="60" customHeight="true" spans="2:11">
      <c r="B232" s="266"/>
      <c r="C232" s="266"/>
      <c r="D232" s="266"/>
      <c r="E232" s="321" t="s">
        <v>393</v>
      </c>
      <c r="F232" s="292" t="e">
        <f>VLOOKUP(E232,#REF!,10,0)</f>
        <v>#REF!</v>
      </c>
      <c r="G232" s="292" t="e">
        <f>VLOOKUP(E232,#REF!,11,0)</f>
        <v>#REF!</v>
      </c>
      <c r="I232" s="326" t="e">
        <f>VLOOKUP(E232,#REF!,12,0)</f>
        <v>#REF!</v>
      </c>
      <c r="K232" s="292" t="e">
        <f>VLOOKUP(E231,#REF!,4,0)</f>
        <v>#REF!</v>
      </c>
    </row>
    <row r="233" ht="40" customHeight="true" spans="2:11">
      <c r="B233" s="266"/>
      <c r="C233" s="266"/>
      <c r="D233" s="266"/>
      <c r="E233" s="320" t="s">
        <v>394</v>
      </c>
      <c r="F233" s="292" t="e">
        <f>VLOOKUP(E233,#REF!,10,0)</f>
        <v>#REF!</v>
      </c>
      <c r="G233" s="292" t="e">
        <f>VLOOKUP(E233,#REF!,11,0)</f>
        <v>#REF!</v>
      </c>
      <c r="I233" s="326" t="e">
        <f>VLOOKUP(E233,#REF!,12,0)</f>
        <v>#REF!</v>
      </c>
      <c r="K233" s="292" t="e">
        <f>VLOOKUP(E232,#REF!,4,0)</f>
        <v>#REF!</v>
      </c>
    </row>
    <row r="234" ht="40" customHeight="true" spans="2:11">
      <c r="B234" s="268"/>
      <c r="C234" s="268"/>
      <c r="D234" s="268"/>
      <c r="E234" s="322" t="s">
        <v>395</v>
      </c>
      <c r="F234" s="292" t="e">
        <f>VLOOKUP(E234,#REF!,10,0)</f>
        <v>#REF!</v>
      </c>
      <c r="G234" s="292" t="e">
        <f>VLOOKUP(E234,#REF!,11,0)</f>
        <v>#REF!</v>
      </c>
      <c r="I234" s="326" t="e">
        <f>VLOOKUP(E234,#REF!,12,0)</f>
        <v>#REF!</v>
      </c>
      <c r="K234" s="292" t="e">
        <f>VLOOKUP(E233,#REF!,4,0)</f>
        <v>#REF!</v>
      </c>
    </row>
    <row r="235" ht="28.5" customHeight="true" spans="2:11">
      <c r="B235" s="263" t="s">
        <v>397</v>
      </c>
      <c r="C235" s="287" t="s">
        <v>399</v>
      </c>
      <c r="D235" s="263" t="s">
        <v>399</v>
      </c>
      <c r="E235" s="26" t="s">
        <v>400</v>
      </c>
      <c r="F235" s="292" t="e">
        <f>VLOOKUP(E235,#REF!,10,0)</f>
        <v>#REF!</v>
      </c>
      <c r="G235" s="292" t="e">
        <f>VLOOKUP(E235,#REF!,11,0)</f>
        <v>#REF!</v>
      </c>
      <c r="I235" s="326" t="e">
        <f>VLOOKUP(E235,#REF!,12,0)</f>
        <v>#REF!</v>
      </c>
      <c r="K235" s="292" t="e">
        <f>VLOOKUP(#REF!,#REF!,4,0)</f>
        <v>#REF!</v>
      </c>
    </row>
    <row r="236" ht="28.5" customHeight="true" spans="2:11">
      <c r="B236" s="266"/>
      <c r="C236" s="289"/>
      <c r="D236" s="266"/>
      <c r="E236" s="26" t="s">
        <v>406</v>
      </c>
      <c r="F236" s="292" t="e">
        <f>VLOOKUP(E236,#REF!,10,0)</f>
        <v>#REF!</v>
      </c>
      <c r="G236" s="292" t="e">
        <f>VLOOKUP(E236,#REF!,11,0)</f>
        <v>#REF!</v>
      </c>
      <c r="I236" s="326" t="e">
        <f>VLOOKUP(E236,#REF!,12,0)</f>
        <v>#REF!</v>
      </c>
      <c r="K236" s="292" t="e">
        <f>VLOOKUP(#REF!,#REF!,4,0)</f>
        <v>#REF!</v>
      </c>
    </row>
    <row r="237" ht="71.25" customHeight="true" spans="2:11">
      <c r="B237" s="266"/>
      <c r="C237" s="289"/>
      <c r="D237" s="266"/>
      <c r="E237" s="26" t="s">
        <v>407</v>
      </c>
      <c r="F237" s="292" t="e">
        <f>VLOOKUP(E237,#REF!,10,0)</f>
        <v>#REF!</v>
      </c>
      <c r="G237" s="292" t="e">
        <f>VLOOKUP(E237,#REF!,11,0)</f>
        <v>#REF!</v>
      </c>
      <c r="I237" s="326" t="e">
        <f>VLOOKUP(E237,#REF!,12,0)</f>
        <v>#REF!</v>
      </c>
      <c r="K237" s="292" t="e">
        <f>VLOOKUP(E248,#REF!,4,0)</f>
        <v>#REF!</v>
      </c>
    </row>
    <row r="238" ht="36" customHeight="true" spans="2:11">
      <c r="B238" s="266"/>
      <c r="C238" s="289"/>
      <c r="D238" s="266"/>
      <c r="E238" s="26" t="s">
        <v>408</v>
      </c>
      <c r="F238" s="292" t="e">
        <f>VLOOKUP(E238,#REF!,10,0)</f>
        <v>#REF!</v>
      </c>
      <c r="G238" s="292" t="e">
        <f>VLOOKUP(E238,#REF!,11,0)</f>
        <v>#REF!</v>
      </c>
      <c r="I238" s="326" t="e">
        <f>VLOOKUP(E238,#REF!,12,0)</f>
        <v>#REF!</v>
      </c>
      <c r="K238" s="292" t="e">
        <f>VLOOKUP(E237,#REF!,4,0)</f>
        <v>#REF!</v>
      </c>
    </row>
    <row r="239" ht="28.5" customHeight="true" spans="2:11">
      <c r="B239" s="268"/>
      <c r="C239" s="288"/>
      <c r="D239" s="268"/>
      <c r="E239" s="26" t="s">
        <v>409</v>
      </c>
      <c r="F239" s="292" t="e">
        <f>VLOOKUP(E239,#REF!,10,0)</f>
        <v>#REF!</v>
      </c>
      <c r="G239" s="292" t="e">
        <f>VLOOKUP(E239,#REF!,11,0)</f>
        <v>#REF!</v>
      </c>
      <c r="I239" s="326" t="e">
        <f>VLOOKUP(E239,#REF!,12,0)</f>
        <v>#REF!</v>
      </c>
      <c r="K239" s="292" t="e">
        <f>VLOOKUP(E249,#REF!,4,0)</f>
        <v>#REF!</v>
      </c>
    </row>
    <row r="240" ht="42.75" customHeight="true" spans="2:11">
      <c r="B240" s="263" t="s">
        <v>397</v>
      </c>
      <c r="C240" s="287" t="s">
        <v>410</v>
      </c>
      <c r="D240" s="263" t="s">
        <v>410</v>
      </c>
      <c r="E240" s="26" t="s">
        <v>411</v>
      </c>
      <c r="F240" s="292" t="e">
        <f>VLOOKUP(E240,#REF!,10,0)</f>
        <v>#REF!</v>
      </c>
      <c r="G240" s="292" t="e">
        <f>VLOOKUP(E240,#REF!,11,0)</f>
        <v>#REF!</v>
      </c>
      <c r="I240" s="326" t="e">
        <f>VLOOKUP(E240,#REF!,12,0)</f>
        <v>#REF!</v>
      </c>
      <c r="K240" s="292" t="e">
        <f>VLOOKUP(E236,#REF!,4,0)</f>
        <v>#REF!</v>
      </c>
    </row>
    <row r="241" ht="42.75" customHeight="true" spans="2:11">
      <c r="B241" s="266"/>
      <c r="C241" s="289"/>
      <c r="D241" s="266"/>
      <c r="E241" s="26" t="s">
        <v>412</v>
      </c>
      <c r="F241" s="292" t="e">
        <f>VLOOKUP(E241,#REF!,10,0)</f>
        <v>#REF!</v>
      </c>
      <c r="G241" s="292" t="e">
        <f>VLOOKUP(E241,#REF!,11,0)</f>
        <v>#REF!</v>
      </c>
      <c r="I241" s="326" t="e">
        <f>VLOOKUP(E241,#REF!,12,0)</f>
        <v>#REF!</v>
      </c>
      <c r="K241" s="292" t="e">
        <f>VLOOKUP(E240,#REF!,4,0)</f>
        <v>#REF!</v>
      </c>
    </row>
    <row r="242" ht="57.75" customHeight="true" spans="2:11">
      <c r="B242" s="266"/>
      <c r="C242" s="289"/>
      <c r="D242" s="266"/>
      <c r="E242" s="26" t="s">
        <v>413</v>
      </c>
      <c r="F242" s="292" t="e">
        <f>VLOOKUP(E242,#REF!,10,0)</f>
        <v>#REF!</v>
      </c>
      <c r="G242" s="292" t="e">
        <f>VLOOKUP(E242,#REF!,11,0)</f>
        <v>#REF!</v>
      </c>
      <c r="I242" s="326" t="e">
        <f>VLOOKUP(E242,#REF!,12,0)</f>
        <v>#REF!</v>
      </c>
      <c r="K242" s="292" t="e">
        <f>VLOOKUP(E241,#REF!,4,0)</f>
        <v>#REF!</v>
      </c>
    </row>
    <row r="243" ht="28.5" customHeight="true" spans="2:11">
      <c r="B243" s="266"/>
      <c r="C243" s="289"/>
      <c r="D243" s="266"/>
      <c r="E243" s="26" t="s">
        <v>414</v>
      </c>
      <c r="F243" s="292" t="e">
        <f>VLOOKUP(E243,#REF!,10,0)</f>
        <v>#REF!</v>
      </c>
      <c r="G243" s="292" t="e">
        <f>VLOOKUP(E243,#REF!,11,0)</f>
        <v>#REF!</v>
      </c>
      <c r="I243" s="326" t="e">
        <f>VLOOKUP(E243,#REF!,12,0)</f>
        <v>#REF!</v>
      </c>
      <c r="K243" s="292" t="e">
        <f>VLOOKUP(E242,#REF!,4,0)</f>
        <v>#REF!</v>
      </c>
    </row>
    <row r="244" ht="29.25" customHeight="true" spans="2:11">
      <c r="B244" s="266"/>
      <c r="C244" s="289"/>
      <c r="D244" s="266"/>
      <c r="E244" s="26" t="s">
        <v>415</v>
      </c>
      <c r="F244" s="292" t="e">
        <f>VLOOKUP(E244,#REF!,10,0)</f>
        <v>#REF!</v>
      </c>
      <c r="G244" s="292" t="e">
        <f>VLOOKUP(E244,#REF!,11,0)</f>
        <v>#REF!</v>
      </c>
      <c r="I244" s="326" t="e">
        <f>VLOOKUP(E244,#REF!,12,0)</f>
        <v>#REF!</v>
      </c>
      <c r="K244" s="292" t="e">
        <f>VLOOKUP(E243,#REF!,4,0)</f>
        <v>#REF!</v>
      </c>
    </row>
    <row r="245" ht="28.5" customHeight="true" spans="2:11">
      <c r="B245" s="266"/>
      <c r="C245" s="289"/>
      <c r="D245" s="266"/>
      <c r="E245" s="26" t="s">
        <v>416</v>
      </c>
      <c r="F245" s="292" t="e">
        <f>VLOOKUP(E245,#REF!,10,0)</f>
        <v>#REF!</v>
      </c>
      <c r="G245" s="292" t="e">
        <f>VLOOKUP(E245,#REF!,11,0)</f>
        <v>#REF!</v>
      </c>
      <c r="I245" s="326" t="e">
        <f>VLOOKUP(E245,#REF!,12,0)</f>
        <v>#REF!</v>
      </c>
      <c r="K245" s="292" t="e">
        <f>VLOOKUP(E244,#REF!,4,0)</f>
        <v>#REF!</v>
      </c>
    </row>
    <row r="246" ht="28.5" customHeight="true" spans="2:11">
      <c r="B246" s="266"/>
      <c r="C246" s="289"/>
      <c r="D246" s="266"/>
      <c r="E246" s="99" t="s">
        <v>417</v>
      </c>
      <c r="F246" s="292" t="e">
        <f>VLOOKUP(E246,#REF!,10,0)</f>
        <v>#REF!</v>
      </c>
      <c r="G246" s="292" t="e">
        <f>VLOOKUP(E246,#REF!,11,0)</f>
        <v>#REF!</v>
      </c>
      <c r="I246" s="326" t="e">
        <f>VLOOKUP(E246,#REF!,12,0)</f>
        <v>#REF!</v>
      </c>
      <c r="K246" s="292" t="e">
        <f>VLOOKUP(E245,#REF!,4,0)</f>
        <v>#REF!</v>
      </c>
    </row>
    <row r="247" ht="28.5" customHeight="true" spans="2:11">
      <c r="B247" s="266"/>
      <c r="C247" s="289"/>
      <c r="D247" s="266"/>
      <c r="E247" s="99" t="s">
        <v>418</v>
      </c>
      <c r="F247" s="292" t="e">
        <f>VLOOKUP(E247,#REF!,10,0)</f>
        <v>#REF!</v>
      </c>
      <c r="G247" s="292" t="e">
        <f>VLOOKUP(E247,#REF!,11,0)</f>
        <v>#REF!</v>
      </c>
      <c r="I247" s="326" t="e">
        <f>VLOOKUP(E247,#REF!,12,0)</f>
        <v>#REF!</v>
      </c>
      <c r="K247" s="292" t="e">
        <f>VLOOKUP(E246,#REF!,4,0)</f>
        <v>#REF!</v>
      </c>
    </row>
    <row r="248" ht="42.75" customHeight="true" spans="2:11">
      <c r="B248" s="266"/>
      <c r="C248" s="289"/>
      <c r="D248" s="266"/>
      <c r="E248" s="26" t="s">
        <v>419</v>
      </c>
      <c r="F248" s="292" t="e">
        <f>VLOOKUP(E248,#REF!,10,0)</f>
        <v>#REF!</v>
      </c>
      <c r="G248" s="292" t="e">
        <f>VLOOKUP(E248,#REF!,11,0)</f>
        <v>#REF!</v>
      </c>
      <c r="I248" s="326" t="e">
        <f>VLOOKUP(E248,#REF!,12,0)</f>
        <v>#REF!</v>
      </c>
      <c r="K248" s="292" t="e">
        <f>VLOOKUP(E247,#REF!,4,0)</f>
        <v>#REF!</v>
      </c>
    </row>
    <row r="249" ht="28.5" customHeight="true" spans="2:11">
      <c r="B249" s="268"/>
      <c r="C249" s="288"/>
      <c r="D249" s="268"/>
      <c r="E249" s="26" t="s">
        <v>420</v>
      </c>
      <c r="F249" s="292" t="e">
        <f>VLOOKUP(E249,#REF!,10,0)</f>
        <v>#REF!</v>
      </c>
      <c r="G249" s="292" t="e">
        <f>VLOOKUP(E249,#REF!,11,0)</f>
        <v>#REF!</v>
      </c>
      <c r="I249" s="326" t="e">
        <f>VLOOKUP(E249,#REF!,12,0)</f>
        <v>#REF!</v>
      </c>
      <c r="K249" s="292" t="e">
        <f>VLOOKUP(E238,#REF!,4,0)</f>
        <v>#REF!</v>
      </c>
    </row>
    <row r="250" ht="28.5" spans="2:11">
      <c r="B250" s="263" t="s">
        <v>422</v>
      </c>
      <c r="C250" s="287" t="s">
        <v>423</v>
      </c>
      <c r="D250" s="263" t="s">
        <v>423</v>
      </c>
      <c r="E250" s="99" t="s">
        <v>424</v>
      </c>
      <c r="F250" s="292" t="e">
        <f>VLOOKUP(E250,#REF!,10,0)</f>
        <v>#REF!</v>
      </c>
      <c r="G250" s="292" t="e">
        <f>VLOOKUP(E250,#REF!,11,0)</f>
        <v>#REF!</v>
      </c>
      <c r="I250" s="326" t="e">
        <f>VLOOKUP(E250,#REF!,12,0)</f>
        <v>#REF!</v>
      </c>
      <c r="K250" s="292" t="e">
        <f>VLOOKUP(#REF!,#REF!,4,0)</f>
        <v>#REF!</v>
      </c>
    </row>
    <row r="251" ht="57" customHeight="true" spans="2:11">
      <c r="B251" s="266"/>
      <c r="C251" s="289"/>
      <c r="D251" s="266"/>
      <c r="E251" s="99" t="s">
        <v>430</v>
      </c>
      <c r="F251" s="292" t="e">
        <f>VLOOKUP(E251,#REF!,10,0)</f>
        <v>#REF!</v>
      </c>
      <c r="G251" s="292" t="e">
        <f>VLOOKUP(E251,#REF!,11,0)</f>
        <v>#REF!</v>
      </c>
      <c r="I251" s="326" t="e">
        <f>VLOOKUP(E251,#REF!,12,0)</f>
        <v>#REF!</v>
      </c>
      <c r="K251" s="292" t="e">
        <f>VLOOKUP(E250,#REF!,4,0)</f>
        <v>#REF!</v>
      </c>
    </row>
    <row r="252" ht="57" customHeight="true" spans="2:11">
      <c r="B252" s="266"/>
      <c r="C252" s="289"/>
      <c r="D252" s="266"/>
      <c r="E252" s="99" t="s">
        <v>431</v>
      </c>
      <c r="F252" s="292" t="e">
        <f>VLOOKUP(E252,#REF!,10,0)</f>
        <v>#REF!</v>
      </c>
      <c r="G252" s="292" t="e">
        <f>VLOOKUP(E252,#REF!,11,0)</f>
        <v>#REF!</v>
      </c>
      <c r="I252" s="326" t="e">
        <f>VLOOKUP(E252,#REF!,12,0)</f>
        <v>#REF!</v>
      </c>
      <c r="K252" s="292" t="e">
        <f>VLOOKUP(E251,#REF!,4,0)</f>
        <v>#REF!</v>
      </c>
    </row>
    <row r="253" ht="57" customHeight="true" spans="2:11">
      <c r="B253" s="268"/>
      <c r="C253" s="288"/>
      <c r="D253" s="268"/>
      <c r="E253" s="99" t="s">
        <v>432</v>
      </c>
      <c r="F253" s="292" t="e">
        <f>VLOOKUP(E253,#REF!,10,0)</f>
        <v>#REF!</v>
      </c>
      <c r="G253" s="292" t="e">
        <f>VLOOKUP(E253,#REF!,11,0)</f>
        <v>#REF!</v>
      </c>
      <c r="I253" s="326" t="e">
        <f>VLOOKUP(E253,#REF!,12,0)</f>
        <v>#REF!</v>
      </c>
      <c r="K253" s="292" t="e">
        <f>VLOOKUP(E252,#REF!,4,0)</f>
        <v>#REF!</v>
      </c>
    </row>
    <row r="254" ht="28.5" customHeight="true" spans="2:11">
      <c r="B254" s="263" t="s">
        <v>374</v>
      </c>
      <c r="C254" s="263" t="s">
        <v>923</v>
      </c>
      <c r="D254" s="263" t="s">
        <v>923</v>
      </c>
      <c r="E254" s="26" t="s">
        <v>436</v>
      </c>
      <c r="F254" s="292" t="e">
        <f>VLOOKUP(E254,#REF!,10,0)</f>
        <v>#REF!</v>
      </c>
      <c r="G254" s="292" t="e">
        <f>VLOOKUP(E254,#REF!,11,0)</f>
        <v>#REF!</v>
      </c>
      <c r="I254" s="326" t="e">
        <f>VLOOKUP(E254,#REF!,12,0)</f>
        <v>#REF!</v>
      </c>
      <c r="K254" s="292" t="e">
        <f>VLOOKUP(#REF!,#REF!,4,0)</f>
        <v>#REF!</v>
      </c>
    </row>
    <row r="255" ht="42.75" customHeight="true" spans="2:11">
      <c r="B255" s="266"/>
      <c r="C255" s="266"/>
      <c r="D255" s="266"/>
      <c r="E255" s="26" t="s">
        <v>442</v>
      </c>
      <c r="F255" s="292" t="e">
        <f>VLOOKUP(E255,#REF!,10,0)</f>
        <v>#REF!</v>
      </c>
      <c r="G255" s="292" t="e">
        <f>VLOOKUP(E255,#REF!,11,0)</f>
        <v>#REF!</v>
      </c>
      <c r="I255" s="326" t="e">
        <f>VLOOKUP(E255,#REF!,12,0)</f>
        <v>#REF!</v>
      </c>
      <c r="K255" s="292" t="e">
        <f>VLOOKUP(E254,#REF!,4,0)</f>
        <v>#REF!</v>
      </c>
    </row>
    <row r="256" ht="28.5" customHeight="true" spans="2:11">
      <c r="B256" s="266"/>
      <c r="C256" s="266"/>
      <c r="D256" s="266"/>
      <c r="E256" s="26" t="s">
        <v>443</v>
      </c>
      <c r="F256" s="292" t="e">
        <f>VLOOKUP(E256,#REF!,10,0)</f>
        <v>#REF!</v>
      </c>
      <c r="G256" s="292" t="e">
        <f>VLOOKUP(E256,#REF!,11,0)</f>
        <v>#REF!</v>
      </c>
      <c r="I256" s="326" t="e">
        <f>VLOOKUP(E256,#REF!,12,0)</f>
        <v>#REF!</v>
      </c>
      <c r="K256" s="292" t="e">
        <f>VLOOKUP(E255,#REF!,4,0)</f>
        <v>#REF!</v>
      </c>
    </row>
    <row r="257" ht="14.25" customHeight="true" spans="2:11">
      <c r="B257" s="266"/>
      <c r="C257" s="266"/>
      <c r="D257" s="266"/>
      <c r="E257" s="26" t="s">
        <v>444</v>
      </c>
      <c r="F257" s="292" t="e">
        <f>VLOOKUP(E257,#REF!,10,0)</f>
        <v>#REF!</v>
      </c>
      <c r="G257" s="292" t="e">
        <f>VLOOKUP(E257,#REF!,11,0)</f>
        <v>#REF!</v>
      </c>
      <c r="I257" s="326" t="e">
        <f>VLOOKUP(E257,#REF!,12,0)</f>
        <v>#REF!</v>
      </c>
      <c r="K257" s="292" t="e">
        <f>VLOOKUP(E256,#REF!,4,0)</f>
        <v>#REF!</v>
      </c>
    </row>
    <row r="258" ht="28.5" customHeight="true" spans="2:11">
      <c r="B258" s="266"/>
      <c r="C258" s="266"/>
      <c r="D258" s="266"/>
      <c r="E258" s="26" t="s">
        <v>445</v>
      </c>
      <c r="F258" s="292" t="e">
        <f>VLOOKUP(E258,#REF!,10,0)</f>
        <v>#REF!</v>
      </c>
      <c r="G258" s="292" t="e">
        <f>VLOOKUP(E258,#REF!,11,0)</f>
        <v>#REF!</v>
      </c>
      <c r="I258" s="326" t="e">
        <f>VLOOKUP(E258,#REF!,12,0)</f>
        <v>#REF!</v>
      </c>
      <c r="K258" s="292" t="e">
        <f>VLOOKUP(E257,#REF!,4,0)</f>
        <v>#REF!</v>
      </c>
    </row>
    <row r="259" ht="128.25" customHeight="true" spans="2:11">
      <c r="B259" s="266"/>
      <c r="C259" s="266"/>
      <c r="D259" s="266"/>
      <c r="E259" s="26" t="s">
        <v>446</v>
      </c>
      <c r="F259" s="292" t="e">
        <f>VLOOKUP(E259,#REF!,10,0)</f>
        <v>#REF!</v>
      </c>
      <c r="G259" s="292" t="e">
        <f>VLOOKUP(E259,#REF!,11,0)</f>
        <v>#REF!</v>
      </c>
      <c r="I259" s="326" t="e">
        <f>VLOOKUP(E259,#REF!,12,0)</f>
        <v>#REF!</v>
      </c>
      <c r="K259" s="292" t="e">
        <f>VLOOKUP(E258,#REF!,4,0)</f>
        <v>#REF!</v>
      </c>
    </row>
    <row r="260" ht="128.25" customHeight="true" spans="2:11">
      <c r="B260" s="266"/>
      <c r="C260" s="266"/>
      <c r="D260" s="266"/>
      <c r="E260" s="26" t="s">
        <v>447</v>
      </c>
      <c r="F260" s="292" t="e">
        <f>VLOOKUP(E260,#REF!,10,0)</f>
        <v>#REF!</v>
      </c>
      <c r="G260" s="292" t="e">
        <f>VLOOKUP(E260,#REF!,11,0)</f>
        <v>#REF!</v>
      </c>
      <c r="I260" s="326" t="e">
        <f>VLOOKUP(E260,#REF!,12,0)</f>
        <v>#REF!</v>
      </c>
      <c r="K260" s="292" t="e">
        <f>VLOOKUP(E259,#REF!,4,0)</f>
        <v>#REF!</v>
      </c>
    </row>
    <row r="261" ht="128.25" customHeight="true" spans="2:11">
      <c r="B261" s="266"/>
      <c r="C261" s="266"/>
      <c r="D261" s="266"/>
      <c r="E261" s="26" t="s">
        <v>448</v>
      </c>
      <c r="F261" s="292" t="e">
        <f>VLOOKUP(E261,#REF!,10,0)</f>
        <v>#REF!</v>
      </c>
      <c r="G261" s="292" t="e">
        <f>VLOOKUP(E261,#REF!,11,0)</f>
        <v>#REF!</v>
      </c>
      <c r="I261" s="326" t="e">
        <f>VLOOKUP(E261,#REF!,12,0)</f>
        <v>#REF!</v>
      </c>
      <c r="K261" s="292" t="e">
        <f>VLOOKUP(E260,#REF!,4,0)</f>
        <v>#REF!</v>
      </c>
    </row>
    <row r="262" ht="128.25" customHeight="true" spans="2:11">
      <c r="B262" s="266"/>
      <c r="C262" s="266"/>
      <c r="D262" s="266"/>
      <c r="E262" s="26" t="s">
        <v>449</v>
      </c>
      <c r="F262" s="292" t="e">
        <f>VLOOKUP(E262,#REF!,10,0)</f>
        <v>#REF!</v>
      </c>
      <c r="G262" s="292" t="e">
        <f>VLOOKUP(E262,#REF!,11,0)</f>
        <v>#REF!</v>
      </c>
      <c r="I262" s="326" t="e">
        <f>VLOOKUP(E262,#REF!,12,0)</f>
        <v>#REF!</v>
      </c>
      <c r="K262" s="292" t="e">
        <f>VLOOKUP(E261,#REF!,4,0)</f>
        <v>#REF!</v>
      </c>
    </row>
    <row r="263" ht="128.25" customHeight="true" spans="2:11">
      <c r="B263" s="266"/>
      <c r="C263" s="266"/>
      <c r="D263" s="266"/>
      <c r="E263" s="26" t="s">
        <v>450</v>
      </c>
      <c r="F263" s="292" t="e">
        <f>VLOOKUP(E263,#REF!,10,0)</f>
        <v>#REF!</v>
      </c>
      <c r="G263" s="292" t="e">
        <f>VLOOKUP(E263,#REF!,11,0)</f>
        <v>#REF!</v>
      </c>
      <c r="I263" s="326" t="e">
        <f>VLOOKUP(E263,#REF!,12,0)</f>
        <v>#REF!</v>
      </c>
      <c r="K263" s="292" t="e">
        <f>VLOOKUP(E262,#REF!,4,0)</f>
        <v>#REF!</v>
      </c>
    </row>
    <row r="264" ht="57" customHeight="true" spans="2:11">
      <c r="B264" s="268"/>
      <c r="C264" s="268"/>
      <c r="D264" s="268"/>
      <c r="E264" s="26" t="s">
        <v>451</v>
      </c>
      <c r="F264" s="292" t="e">
        <f>VLOOKUP(E264,#REF!,10,0)</f>
        <v>#REF!</v>
      </c>
      <c r="G264" s="292" t="e">
        <f>VLOOKUP(E264,#REF!,11,0)</f>
        <v>#REF!</v>
      </c>
      <c r="I264" s="326" t="e">
        <f>VLOOKUP(E264,#REF!,12,0)</f>
        <v>#REF!</v>
      </c>
      <c r="K264" s="292" t="e">
        <f>VLOOKUP(E263,#REF!,4,0)</f>
        <v>#REF!</v>
      </c>
    </row>
    <row r="265" ht="28.5" customHeight="true" spans="2:11">
      <c r="B265" s="263" t="s">
        <v>374</v>
      </c>
      <c r="C265" s="263" t="s">
        <v>452</v>
      </c>
      <c r="D265" s="263" t="s">
        <v>452</v>
      </c>
      <c r="E265" s="26" t="s">
        <v>453</v>
      </c>
      <c r="F265" s="292" t="e">
        <f>VLOOKUP(E265,#REF!,10,0)</f>
        <v>#REF!</v>
      </c>
      <c r="G265" s="292" t="e">
        <f>VLOOKUP(E265,#REF!,11,0)</f>
        <v>#REF!</v>
      </c>
      <c r="I265" s="326" t="e">
        <f>VLOOKUP(E265,#REF!,12,0)</f>
        <v>#REF!</v>
      </c>
      <c r="K265" s="292" t="e">
        <f>VLOOKUP(E270,#REF!,4,0)</f>
        <v>#REF!</v>
      </c>
    </row>
    <row r="266" ht="28.5" customHeight="true" spans="2:11">
      <c r="B266" s="268"/>
      <c r="C266" s="268"/>
      <c r="D266" s="268"/>
      <c r="E266" s="26" t="s">
        <v>454</v>
      </c>
      <c r="F266" s="292" t="e">
        <f>VLOOKUP(E266,#REF!,10,0)</f>
        <v>#REF!</v>
      </c>
      <c r="G266" s="292" t="e">
        <f>VLOOKUP(E266,#REF!,11,0)</f>
        <v>#REF!</v>
      </c>
      <c r="I266" s="326" t="e">
        <f>VLOOKUP(E266,#REF!,12,0)</f>
        <v>#REF!</v>
      </c>
      <c r="K266" s="292" t="e">
        <f>VLOOKUP(E265,#REF!,4,0)</f>
        <v>#REF!</v>
      </c>
    </row>
    <row r="267" ht="28.5" customHeight="true" spans="2:11">
      <c r="B267" s="263" t="s">
        <v>374</v>
      </c>
      <c r="C267" s="263" t="s">
        <v>456</v>
      </c>
      <c r="D267" s="263" t="s">
        <v>456</v>
      </c>
      <c r="E267" s="99" t="s">
        <v>457</v>
      </c>
      <c r="F267" s="292" t="e">
        <f>VLOOKUP(E267,#REF!,10,0)</f>
        <v>#REF!</v>
      </c>
      <c r="G267" s="292" t="e">
        <f>VLOOKUP(E267,#REF!,11,0)</f>
        <v>#REF!</v>
      </c>
      <c r="I267" s="326" t="e">
        <f>VLOOKUP(E267,#REF!,12,0)</f>
        <v>#REF!</v>
      </c>
      <c r="K267" s="292" t="e">
        <f>VLOOKUP(E266,#REF!,4,0)</f>
        <v>#REF!</v>
      </c>
    </row>
    <row r="268" ht="14.25" customHeight="true" spans="2:11">
      <c r="B268" s="266"/>
      <c r="C268" s="266"/>
      <c r="D268" s="266"/>
      <c r="E268" s="26" t="s">
        <v>462</v>
      </c>
      <c r="F268" s="292" t="e">
        <f>VLOOKUP(E268,#REF!,10,0)</f>
        <v>#REF!</v>
      </c>
      <c r="G268" s="292" t="e">
        <f>VLOOKUP(E268,#REF!,11,0)</f>
        <v>#REF!</v>
      </c>
      <c r="I268" s="326" t="e">
        <f>VLOOKUP(E268,#REF!,12,0)</f>
        <v>#REF!</v>
      </c>
      <c r="K268" s="292" t="e">
        <f>VLOOKUP(E267,#REF!,4,0)</f>
        <v>#REF!</v>
      </c>
    </row>
    <row r="269" ht="71.25" customHeight="true" spans="2:11">
      <c r="B269" s="266"/>
      <c r="C269" s="266"/>
      <c r="D269" s="266"/>
      <c r="E269" s="26" t="s">
        <v>463</v>
      </c>
      <c r="F269" s="292" t="e">
        <f>VLOOKUP(E269,#REF!,10,0)</f>
        <v>#REF!</v>
      </c>
      <c r="G269" s="292" t="e">
        <f>VLOOKUP(E269,#REF!,11,0)</f>
        <v>#REF!</v>
      </c>
      <c r="I269" s="326" t="e">
        <f>VLOOKUP(E269,#REF!,12,0)</f>
        <v>#REF!</v>
      </c>
      <c r="K269" s="292" t="e">
        <f>VLOOKUP(E268,#REF!,4,0)</f>
        <v>#REF!</v>
      </c>
    </row>
    <row r="270" ht="85.5" customHeight="true" spans="2:11">
      <c r="B270" s="266"/>
      <c r="C270" s="266"/>
      <c r="D270" s="266"/>
      <c r="E270" s="99" t="s">
        <v>464</v>
      </c>
      <c r="F270" s="292" t="e">
        <f>VLOOKUP(E270,#REF!,10,0)</f>
        <v>#REF!</v>
      </c>
      <c r="G270" s="292" t="e">
        <f>VLOOKUP(E270,#REF!,11,0)</f>
        <v>#REF!</v>
      </c>
      <c r="I270" s="326" t="e">
        <f>VLOOKUP(E270,#REF!,12,0)</f>
        <v>#REF!</v>
      </c>
      <c r="K270" s="292" t="e">
        <f>VLOOKUP(E264,#REF!,4,0)</f>
        <v>#REF!</v>
      </c>
    </row>
    <row r="271" ht="28.5" customHeight="true" spans="2:11">
      <c r="B271" s="268"/>
      <c r="C271" s="268"/>
      <c r="D271" s="268"/>
      <c r="E271" s="26" t="s">
        <v>924</v>
      </c>
      <c r="F271" s="292" t="e">
        <f>VLOOKUP(E271,#REF!,10,0)</f>
        <v>#REF!</v>
      </c>
      <c r="G271" s="292" t="e">
        <f>VLOOKUP(E271,#REF!,11,0)</f>
        <v>#REF!</v>
      </c>
      <c r="I271" s="326" t="e">
        <f>VLOOKUP(E271,#REF!,12,0)</f>
        <v>#REF!</v>
      </c>
      <c r="K271" s="292" t="e">
        <f>VLOOKUP(E281,#REF!,4,0)</f>
        <v>#REF!</v>
      </c>
    </row>
    <row r="272" ht="42.75" customHeight="true" spans="2:11">
      <c r="B272" s="263" t="s">
        <v>374</v>
      </c>
      <c r="C272" s="263" t="s">
        <v>466</v>
      </c>
      <c r="D272" s="263" t="s">
        <v>466</v>
      </c>
      <c r="E272" s="99" t="s">
        <v>925</v>
      </c>
      <c r="F272" s="292" t="e">
        <f>VLOOKUP(E272,#REF!,10,0)</f>
        <v>#REF!</v>
      </c>
      <c r="G272" s="292" t="e">
        <f>VLOOKUP(E272,#REF!,11,0)</f>
        <v>#REF!</v>
      </c>
      <c r="I272" s="326" t="e">
        <f>VLOOKUP(E272,#REF!,12,0)</f>
        <v>#REF!</v>
      </c>
      <c r="K272" s="292" t="e">
        <f>VLOOKUP(E269,#REF!,4,0)</f>
        <v>#REF!</v>
      </c>
    </row>
    <row r="273" ht="42.75" customHeight="true" spans="2:11">
      <c r="B273" s="266"/>
      <c r="C273" s="265"/>
      <c r="D273" s="266"/>
      <c r="E273" s="99" t="s">
        <v>926</v>
      </c>
      <c r="F273" s="292" t="e">
        <f>VLOOKUP(E273,#REF!,10,0)</f>
        <v>#REF!</v>
      </c>
      <c r="G273" s="292" t="e">
        <f>VLOOKUP(E273,#REF!,11,0)</f>
        <v>#REF!</v>
      </c>
      <c r="I273" s="326" t="e">
        <f>VLOOKUP(E273,#REF!,12,0)</f>
        <v>#REF!</v>
      </c>
      <c r="K273" s="292" t="e">
        <f>VLOOKUP(E272,#REF!,4,0)</f>
        <v>#REF!</v>
      </c>
    </row>
    <row r="274" ht="28.5" customHeight="true" spans="2:11">
      <c r="B274" s="266"/>
      <c r="C274" s="265"/>
      <c r="D274" s="266"/>
      <c r="E274" s="26" t="s">
        <v>927</v>
      </c>
      <c r="F274" s="292" t="e">
        <f>VLOOKUP(E274,#REF!,10,0)</f>
        <v>#REF!</v>
      </c>
      <c r="G274" s="292" t="e">
        <f>VLOOKUP(E274,#REF!,11,0)</f>
        <v>#REF!</v>
      </c>
      <c r="I274" s="326" t="e">
        <f>VLOOKUP(E274,#REF!,12,0)</f>
        <v>#REF!</v>
      </c>
      <c r="K274" s="292" t="e">
        <f>VLOOKUP(E273,#REF!,4,0)</f>
        <v>#REF!</v>
      </c>
    </row>
    <row r="275" ht="28.5" customHeight="true" spans="2:11">
      <c r="B275" s="268"/>
      <c r="C275" s="268"/>
      <c r="D275" s="268"/>
      <c r="E275" s="99" t="s">
        <v>474</v>
      </c>
      <c r="F275" s="292" t="e">
        <f>VLOOKUP(E275,#REF!,10,0)</f>
        <v>#REF!</v>
      </c>
      <c r="G275" s="292" t="e">
        <f>VLOOKUP(E275,#REF!,11,0)</f>
        <v>#REF!</v>
      </c>
      <c r="I275" s="326" t="e">
        <f>VLOOKUP(E275,#REF!,12,0)</f>
        <v>#REF!</v>
      </c>
      <c r="K275" s="292" t="e">
        <f>VLOOKUP(E274,#REF!,4,0)</f>
        <v>#REF!</v>
      </c>
    </row>
    <row r="276" ht="28.5" customHeight="true" spans="2:11">
      <c r="B276" s="263" t="s">
        <v>335</v>
      </c>
      <c r="C276" s="287" t="s">
        <v>476</v>
      </c>
      <c r="D276" s="263" t="s">
        <v>476</v>
      </c>
      <c r="E276" s="99" t="s">
        <v>928</v>
      </c>
      <c r="F276" s="292" t="e">
        <f>VLOOKUP(E276,#REF!,10,0)</f>
        <v>#REF!</v>
      </c>
      <c r="G276" s="292" t="e">
        <f>VLOOKUP(E276,#REF!,11,0)</f>
        <v>#REF!</v>
      </c>
      <c r="I276" s="326" t="e">
        <f>VLOOKUP(E276,#REF!,12,0)</f>
        <v>#REF!</v>
      </c>
      <c r="K276" s="292" t="e">
        <f>VLOOKUP(E275,#REF!,4,0)</f>
        <v>#REF!</v>
      </c>
    </row>
    <row r="277" ht="42.75" customHeight="true" spans="2:11">
      <c r="B277" s="266"/>
      <c r="C277" s="289"/>
      <c r="D277" s="266"/>
      <c r="E277" s="244" t="s">
        <v>477</v>
      </c>
      <c r="F277" s="292" t="e">
        <f>VLOOKUP(E277,#REF!,10,0)</f>
        <v>#REF!</v>
      </c>
      <c r="G277" s="292" t="e">
        <f>VLOOKUP(E277,#REF!,11,0)</f>
        <v>#REF!</v>
      </c>
      <c r="I277" s="326" t="e">
        <f>VLOOKUP(E277,#REF!,12,0)</f>
        <v>#REF!</v>
      </c>
      <c r="K277" s="292" t="e">
        <f>VLOOKUP(E276,#REF!,4,0)</f>
        <v>#REF!</v>
      </c>
    </row>
    <row r="278" ht="14.25" customHeight="true" spans="2:11">
      <c r="B278" s="266"/>
      <c r="C278" s="289"/>
      <c r="D278" s="266"/>
      <c r="E278" s="26" t="s">
        <v>481</v>
      </c>
      <c r="F278" s="292" t="e">
        <f>VLOOKUP(E278,#REF!,10,0)</f>
        <v>#REF!</v>
      </c>
      <c r="G278" s="292" t="e">
        <f>VLOOKUP(E278,#REF!,11,0)</f>
        <v>#REF!</v>
      </c>
      <c r="I278" s="326" t="e">
        <f>VLOOKUP(E278,#REF!,12,0)</f>
        <v>#REF!</v>
      </c>
      <c r="K278" s="292" t="e">
        <f>VLOOKUP(E277,#REF!,4,0)</f>
        <v>#REF!</v>
      </c>
    </row>
    <row r="279" ht="42.75" customHeight="true" spans="2:11">
      <c r="B279" s="266"/>
      <c r="C279" s="289"/>
      <c r="D279" s="266"/>
      <c r="E279" s="26" t="s">
        <v>482</v>
      </c>
      <c r="F279" s="292" t="e">
        <f>VLOOKUP(E279,#REF!,10,0)</f>
        <v>#REF!</v>
      </c>
      <c r="G279" s="292" t="e">
        <f>VLOOKUP(E279,#REF!,11,0)</f>
        <v>#REF!</v>
      </c>
      <c r="I279" s="326" t="e">
        <f>VLOOKUP(E279,#REF!,12,0)</f>
        <v>#REF!</v>
      </c>
      <c r="K279" s="292" t="e">
        <f>VLOOKUP(E278,#REF!,4,0)</f>
        <v>#REF!</v>
      </c>
    </row>
    <row r="280" ht="28.5" customHeight="true" spans="2:11">
      <c r="B280" s="266"/>
      <c r="C280" s="289"/>
      <c r="D280" s="266"/>
      <c r="E280" s="26" t="s">
        <v>483</v>
      </c>
      <c r="F280" s="292" t="e">
        <f>VLOOKUP(E280,#REF!,10,0)</f>
        <v>#REF!</v>
      </c>
      <c r="G280" s="292" t="e">
        <f>VLOOKUP(E280,#REF!,11,0)</f>
        <v>#REF!</v>
      </c>
      <c r="I280" s="326" t="e">
        <f>VLOOKUP(E280,#REF!,12,0)</f>
        <v>#REF!</v>
      </c>
      <c r="K280" s="292" t="e">
        <f>VLOOKUP(E279,#REF!,4,0)</f>
        <v>#REF!</v>
      </c>
    </row>
    <row r="281" ht="71.25" customHeight="true" spans="2:11">
      <c r="B281" s="268"/>
      <c r="C281" s="288"/>
      <c r="D281" s="268"/>
      <c r="E281" s="26" t="s">
        <v>484</v>
      </c>
      <c r="F281" s="292" t="e">
        <f>VLOOKUP(E281,#REF!,10,0)</f>
        <v>#REF!</v>
      </c>
      <c r="G281" s="292" t="e">
        <f>VLOOKUP(E281,#REF!,11,0)</f>
        <v>#REF!</v>
      </c>
      <c r="I281" s="326" t="e">
        <f>VLOOKUP(E281,#REF!,12,0)</f>
        <v>#REF!</v>
      </c>
      <c r="K281" s="292" t="e">
        <f>VLOOKUP(E280,#REF!,4,0)</f>
        <v>#REF!</v>
      </c>
    </row>
    <row r="282" ht="71.25" customHeight="true" spans="2:11">
      <c r="B282" s="263" t="s">
        <v>374</v>
      </c>
      <c r="C282" s="312" t="s">
        <v>929</v>
      </c>
      <c r="D282" s="263" t="s">
        <v>929</v>
      </c>
      <c r="E282" s="26" t="s">
        <v>487</v>
      </c>
      <c r="F282" s="292" t="e">
        <f>VLOOKUP(E282,#REF!,10,0)</f>
        <v>#REF!</v>
      </c>
      <c r="G282" s="292" t="e">
        <f>VLOOKUP(E282,#REF!,11,0)</f>
        <v>#REF!</v>
      </c>
      <c r="I282" s="326" t="e">
        <f>VLOOKUP(E282,#REF!,12,0)</f>
        <v>#REF!</v>
      </c>
      <c r="K282" s="292" t="e">
        <f>VLOOKUP(E271,#REF!,4,0)</f>
        <v>#REF!</v>
      </c>
    </row>
    <row r="283" ht="42.75" customHeight="true" spans="2:11">
      <c r="B283" s="266"/>
      <c r="C283" s="313"/>
      <c r="D283" s="266"/>
      <c r="E283" s="26" t="s">
        <v>493</v>
      </c>
      <c r="F283" s="292" t="e">
        <f>VLOOKUP(E283,#REF!,10,0)</f>
        <v>#REF!</v>
      </c>
      <c r="G283" s="292" t="e">
        <f>VLOOKUP(E283,#REF!,11,0)</f>
        <v>#REF!</v>
      </c>
      <c r="I283" s="326" t="e">
        <f>VLOOKUP(E283,#REF!,12,0)</f>
        <v>#REF!</v>
      </c>
      <c r="K283" s="292" t="e">
        <f>VLOOKUP(E282,#REF!,4,0)</f>
        <v>#REF!</v>
      </c>
    </row>
    <row r="284" ht="42.75" customHeight="true" spans="2:11">
      <c r="B284" s="268"/>
      <c r="C284" s="314"/>
      <c r="D284" s="268"/>
      <c r="E284" s="26" t="s">
        <v>494</v>
      </c>
      <c r="F284" s="292" t="e">
        <f>VLOOKUP(E284,#REF!,10,0)</f>
        <v>#REF!</v>
      </c>
      <c r="G284" s="292" t="e">
        <f>VLOOKUP(E284,#REF!,11,0)</f>
        <v>#REF!</v>
      </c>
      <c r="I284" s="326" t="e">
        <f>VLOOKUP(E284,#REF!,12,0)</f>
        <v>#REF!</v>
      </c>
      <c r="K284" s="292" t="e">
        <f>VLOOKUP(E283,#REF!,4,0)</f>
        <v>#REF!</v>
      </c>
    </row>
    <row r="285" ht="28.5" spans="1:11">
      <c r="A285" s="263"/>
      <c r="B285" s="263" t="s">
        <v>374</v>
      </c>
      <c r="C285" s="263" t="s">
        <v>930</v>
      </c>
      <c r="D285" s="263" t="s">
        <v>486</v>
      </c>
      <c r="E285" s="26" t="s">
        <v>495</v>
      </c>
      <c r="F285" s="292" t="e">
        <f>VLOOKUP(E285,#REF!,10,0)</f>
        <v>#REF!</v>
      </c>
      <c r="G285" s="292" t="e">
        <f>VLOOKUP(F285,#REF!,10,0)</f>
        <v>#REF!</v>
      </c>
      <c r="H285" s="292" t="e">
        <f>VLOOKUP(#REF!,#REF!,10,0)</f>
        <v>#REF!</v>
      </c>
      <c r="I285" s="326" t="e">
        <f>VLOOKUP(E285,#REF!,12,0)</f>
        <v>#REF!</v>
      </c>
      <c r="J285" s="292" t="e">
        <f>VLOOKUP(H285,#REF!,10,0)</f>
        <v>#REF!</v>
      </c>
      <c r="K285" s="292" t="e">
        <f>VLOOKUP(E285,#REF!,4,0)</f>
        <v>#REF!</v>
      </c>
    </row>
    <row r="286" ht="28.5" spans="1:11">
      <c r="A286" s="266"/>
      <c r="B286" s="266"/>
      <c r="C286" s="266"/>
      <c r="D286" s="266"/>
      <c r="E286" s="26" t="s">
        <v>496</v>
      </c>
      <c r="F286" s="292" t="e">
        <f>VLOOKUP(E286,#REF!,10,0)</f>
        <v>#REF!</v>
      </c>
      <c r="G286" s="292" t="e">
        <f>VLOOKUP(E286,#REF!,11,0)</f>
        <v>#REF!</v>
      </c>
      <c r="I286" s="326" t="e">
        <f>VLOOKUP(E286,#REF!,12,0)</f>
        <v>#REF!</v>
      </c>
      <c r="K286" s="292" t="e">
        <f>VLOOKUP(E285,#REF!,4,0)</f>
        <v>#REF!</v>
      </c>
    </row>
    <row r="287" ht="28.5" spans="1:11">
      <c r="A287" s="266"/>
      <c r="B287" s="266"/>
      <c r="C287" s="266"/>
      <c r="D287" s="266"/>
      <c r="E287" s="26" t="s">
        <v>497</v>
      </c>
      <c r="F287" s="292" t="e">
        <f>VLOOKUP(E287,#REF!,10,0)</f>
        <v>#REF!</v>
      </c>
      <c r="G287" s="292" t="e">
        <f>VLOOKUP(E287,#REF!,11,0)</f>
        <v>#REF!</v>
      </c>
      <c r="I287" s="326" t="e">
        <f>VLOOKUP(E287,#REF!,12,0)</f>
        <v>#REF!</v>
      </c>
      <c r="K287" s="292" t="e">
        <f>VLOOKUP(E286,#REF!,4,0)</f>
        <v>#REF!</v>
      </c>
    </row>
    <row r="288" ht="14.25" spans="1:11">
      <c r="A288" s="266"/>
      <c r="B288" s="266"/>
      <c r="C288" s="266"/>
      <c r="D288" s="266"/>
      <c r="E288" s="26" t="s">
        <v>498</v>
      </c>
      <c r="F288" s="292" t="e">
        <f>VLOOKUP(E288,#REF!,10,0)</f>
        <v>#REF!</v>
      </c>
      <c r="G288" s="292" t="e">
        <f>VLOOKUP(E288,#REF!,11,0)</f>
        <v>#REF!</v>
      </c>
      <c r="I288" s="326" t="e">
        <f>VLOOKUP(E288,#REF!,12,0)</f>
        <v>#REF!</v>
      </c>
      <c r="K288" s="292" t="e">
        <f>VLOOKUP(E287,#REF!,4,0)</f>
        <v>#REF!</v>
      </c>
    </row>
    <row r="289" customHeight="true" spans="1:11">
      <c r="A289" s="266"/>
      <c r="B289" s="266"/>
      <c r="C289" s="266"/>
      <c r="D289" s="266"/>
      <c r="E289" s="26" t="s">
        <v>500</v>
      </c>
      <c r="F289" s="292" t="e">
        <f>VLOOKUP(E289,#REF!,10,0)</f>
        <v>#REF!</v>
      </c>
      <c r="G289" s="292" t="e">
        <f>VLOOKUP(E289,#REF!,11,0)</f>
        <v>#REF!</v>
      </c>
      <c r="I289" s="326" t="e">
        <f>VLOOKUP(E289,#REF!,12,0)</f>
        <v>#REF!</v>
      </c>
      <c r="K289" s="292" t="e">
        <f>VLOOKUP(E294,#REF!,4,0)</f>
        <v>#REF!</v>
      </c>
    </row>
    <row r="290" customHeight="true" spans="1:11">
      <c r="A290" s="266"/>
      <c r="B290" s="266"/>
      <c r="C290" s="266"/>
      <c r="D290" s="266"/>
      <c r="E290" s="26" t="s">
        <v>501</v>
      </c>
      <c r="F290" s="292" t="e">
        <f>VLOOKUP(E290,#REF!,10,0)</f>
        <v>#REF!</v>
      </c>
      <c r="G290" s="292" t="e">
        <f>VLOOKUP(E290,#REF!,11,0)</f>
        <v>#REF!</v>
      </c>
      <c r="I290" s="326" t="e">
        <f>VLOOKUP(E290,#REF!,12,0)</f>
        <v>#REF!</v>
      </c>
      <c r="K290" s="292" t="e">
        <f>VLOOKUP(E289,#REF!,4,0)</f>
        <v>#REF!</v>
      </c>
    </row>
    <row r="291" customHeight="true" spans="1:11">
      <c r="A291" s="266"/>
      <c r="B291" s="266"/>
      <c r="C291" s="266"/>
      <c r="D291" s="268"/>
      <c r="E291" s="26" t="s">
        <v>502</v>
      </c>
      <c r="F291" s="292" t="e">
        <f>VLOOKUP(E291,#REF!,10,0)</f>
        <v>#REF!</v>
      </c>
      <c r="G291" s="292" t="e">
        <f>VLOOKUP(E291,#REF!,11,0)</f>
        <v>#REF!</v>
      </c>
      <c r="I291" s="326" t="e">
        <f>VLOOKUP(E291,#REF!,12,0)</f>
        <v>#REF!</v>
      </c>
      <c r="K291" s="292" t="e">
        <f>VLOOKUP(E290,#REF!,4,0)</f>
        <v>#REF!</v>
      </c>
    </row>
    <row r="292" ht="28.5" spans="1:11">
      <c r="A292" s="266"/>
      <c r="B292" s="266"/>
      <c r="C292" s="266"/>
      <c r="D292" s="263" t="s">
        <v>499</v>
      </c>
      <c r="E292" s="26" t="s">
        <v>503</v>
      </c>
      <c r="F292" s="292" t="e">
        <f>VLOOKUP(E292,#REF!,10,0)</f>
        <v>#REF!</v>
      </c>
      <c r="G292" s="292" t="e">
        <f>VLOOKUP(E292,#REF!,11,0)</f>
        <v>#REF!</v>
      </c>
      <c r="I292" s="326" t="e">
        <f>VLOOKUP(E292,#REF!,12,0)</f>
        <v>#REF!</v>
      </c>
      <c r="K292" s="292" t="e">
        <f>VLOOKUP(E288,#REF!,4,0)</f>
        <v>#REF!</v>
      </c>
    </row>
    <row r="293" customHeight="true" spans="1:11">
      <c r="A293" s="266"/>
      <c r="B293" s="266"/>
      <c r="C293" s="266"/>
      <c r="D293" s="266"/>
      <c r="E293" s="26" t="s">
        <v>504</v>
      </c>
      <c r="F293" s="292" t="e">
        <f>VLOOKUP(E293,#REF!,10,0)</f>
        <v>#REF!</v>
      </c>
      <c r="G293" s="292" t="e">
        <f>VLOOKUP(E293,#REF!,11,0)</f>
        <v>#REF!</v>
      </c>
      <c r="I293" s="326" t="e">
        <f>VLOOKUP(E293,#REF!,12,0)</f>
        <v>#REF!</v>
      </c>
      <c r="K293" s="292" t="e">
        <f>VLOOKUP(E293,#REF!,4,0)</f>
        <v>#REF!</v>
      </c>
    </row>
    <row r="294" customHeight="true" spans="1:11">
      <c r="A294" s="266"/>
      <c r="B294" s="266"/>
      <c r="C294" s="266"/>
      <c r="D294" s="266"/>
      <c r="E294" s="26" t="s">
        <v>505</v>
      </c>
      <c r="F294" s="292" t="e">
        <f>VLOOKUP(E294,#REF!,10,0)</f>
        <v>#REF!</v>
      </c>
      <c r="G294" s="292" t="e">
        <f>VLOOKUP(E294,#REF!,11,0)</f>
        <v>#REF!</v>
      </c>
      <c r="I294" s="326" t="e">
        <f>VLOOKUP(E294,#REF!,12,0)</f>
        <v>#REF!</v>
      </c>
      <c r="K294" s="292" t="e">
        <f>VLOOKUP(E294,#REF!,4,0)</f>
        <v>#REF!</v>
      </c>
    </row>
    <row r="295" customHeight="true" spans="1:11">
      <c r="A295" s="266"/>
      <c r="B295" s="266"/>
      <c r="C295" s="266"/>
      <c r="D295" s="266"/>
      <c r="E295" s="26" t="s">
        <v>506</v>
      </c>
      <c r="F295" s="292" t="e">
        <f>VLOOKUP(E295,#REF!,10,0)</f>
        <v>#REF!</v>
      </c>
      <c r="G295" s="292" t="e">
        <f>VLOOKUP(E295,#REF!,11,0)</f>
        <v>#REF!</v>
      </c>
      <c r="I295" s="326" t="e">
        <f>VLOOKUP(E295,#REF!,12,0)</f>
        <v>#REF!</v>
      </c>
      <c r="K295" s="292" t="e">
        <f>VLOOKUP(E295,#REF!,4,0)</f>
        <v>#REF!</v>
      </c>
    </row>
    <row r="296" customHeight="true" spans="1:11">
      <c r="A296" s="266"/>
      <c r="B296" s="266"/>
      <c r="C296" s="266"/>
      <c r="D296" s="266"/>
      <c r="E296" s="26" t="s">
        <v>507</v>
      </c>
      <c r="F296" s="292" t="e">
        <f>VLOOKUP(E296,#REF!,10,0)</f>
        <v>#REF!</v>
      </c>
      <c r="G296" s="292" t="e">
        <f>VLOOKUP(E296,#REF!,11,0)</f>
        <v>#REF!</v>
      </c>
      <c r="I296" s="326" t="e">
        <f>VLOOKUP(E296,#REF!,12,0)</f>
        <v>#REF!</v>
      </c>
      <c r="K296" s="292" t="e">
        <f>VLOOKUP(E295,#REF!,4,0)</f>
        <v>#REF!</v>
      </c>
    </row>
    <row r="297" customHeight="true" spans="1:11">
      <c r="A297" s="268"/>
      <c r="B297" s="268"/>
      <c r="C297" s="268"/>
      <c r="D297" s="268"/>
      <c r="E297" s="26" t="s">
        <v>508</v>
      </c>
      <c r="F297" s="292" t="e">
        <f>VLOOKUP(E297,#REF!,10,0)</f>
        <v>#REF!</v>
      </c>
      <c r="G297" s="292" t="e">
        <f>VLOOKUP(E297,#REF!,11,0)</f>
        <v>#REF!</v>
      </c>
      <c r="I297" s="326" t="e">
        <f>VLOOKUP(E297,#REF!,12,0)</f>
        <v>#REF!</v>
      </c>
      <c r="K297" s="292" t="e">
        <f>VLOOKUP(E296,#REF!,4,0)</f>
        <v>#REF!</v>
      </c>
    </row>
    <row r="298" customHeight="true" spans="1:11">
      <c r="A298" s="263"/>
      <c r="B298" s="263" t="s">
        <v>422</v>
      </c>
      <c r="C298" s="287" t="s">
        <v>931</v>
      </c>
      <c r="D298" s="323" t="s">
        <v>511</v>
      </c>
      <c r="E298" s="26" t="s">
        <v>512</v>
      </c>
      <c r="F298" s="292" t="e">
        <f>VLOOKUP(E298,#REF!,10,0)</f>
        <v>#REF!</v>
      </c>
      <c r="G298" s="292" t="e">
        <f>VLOOKUP(E298,#REF!,11,0)</f>
        <v>#REF!</v>
      </c>
      <c r="I298" s="326" t="e">
        <f>VLOOKUP(E298,#REF!,12,0)</f>
        <v>#REF!</v>
      </c>
      <c r="K298" s="292" t="e">
        <f>VLOOKUP(E297,#REF!,4,0)</f>
        <v>#REF!</v>
      </c>
    </row>
    <row r="299" customHeight="true" spans="1:11">
      <c r="A299" s="266"/>
      <c r="B299" s="266"/>
      <c r="C299" s="289"/>
      <c r="D299" s="324"/>
      <c r="E299" s="26" t="s">
        <v>517</v>
      </c>
      <c r="F299" s="292" t="e">
        <f>VLOOKUP(E299,#REF!,10,0)</f>
        <v>#REF!</v>
      </c>
      <c r="G299" s="292" t="e">
        <f>VLOOKUP(E299,#REF!,11,0)</f>
        <v>#REF!</v>
      </c>
      <c r="I299" s="326" t="e">
        <f>VLOOKUP(E299,#REF!,12,0)</f>
        <v>#REF!</v>
      </c>
      <c r="K299" s="292" t="e">
        <f>VLOOKUP(E298,#REF!,4,0)</f>
        <v>#REF!</v>
      </c>
    </row>
    <row r="300" customHeight="true" spans="1:11">
      <c r="A300" s="266"/>
      <c r="B300" s="266"/>
      <c r="C300" s="289"/>
      <c r="D300" s="325"/>
      <c r="E300" s="26" t="s">
        <v>518</v>
      </c>
      <c r="F300" s="292" t="e">
        <f>VLOOKUP(E300,#REF!,10,0)</f>
        <v>#REF!</v>
      </c>
      <c r="G300" s="292" t="e">
        <f>VLOOKUP(E300,#REF!,11,0)</f>
        <v>#REF!</v>
      </c>
      <c r="I300" s="326" t="e">
        <f>VLOOKUP(E300,#REF!,12,0)</f>
        <v>#REF!</v>
      </c>
      <c r="K300" s="292" t="e">
        <f>VLOOKUP(E299,#REF!,4,0)</f>
        <v>#REF!</v>
      </c>
    </row>
    <row r="301" customHeight="true" spans="1:11">
      <c r="A301" s="266"/>
      <c r="B301" s="266"/>
      <c r="C301" s="289"/>
      <c r="D301" s="323" t="s">
        <v>519</v>
      </c>
      <c r="E301" s="26" t="s">
        <v>520</v>
      </c>
      <c r="F301" s="292" t="e">
        <f>VLOOKUP(E301,#REF!,10,0)</f>
        <v>#REF!</v>
      </c>
      <c r="G301" s="292" t="e">
        <f>VLOOKUP(E301,#REF!,11,0)</f>
        <v>#REF!</v>
      </c>
      <c r="I301" s="326" t="e">
        <f>VLOOKUP(E301,#REF!,12,0)</f>
        <v>#REF!</v>
      </c>
      <c r="K301" s="292" t="e">
        <f>VLOOKUP(#REF!,#REF!,4,0)</f>
        <v>#REF!</v>
      </c>
    </row>
    <row r="302" customHeight="true" spans="1:11">
      <c r="A302" s="266"/>
      <c r="B302" s="266"/>
      <c r="C302" s="289"/>
      <c r="D302" s="324"/>
      <c r="E302" s="26" t="s">
        <v>521</v>
      </c>
      <c r="F302" s="292" t="e">
        <f>VLOOKUP(E302,#REF!,10,0)</f>
        <v>#REF!</v>
      </c>
      <c r="G302" s="292" t="e">
        <f>VLOOKUP(E302,#REF!,11,0)</f>
        <v>#REF!</v>
      </c>
      <c r="I302" s="326" t="e">
        <f>VLOOKUP(E302,#REF!,12,0)</f>
        <v>#REF!</v>
      </c>
      <c r="K302" s="292" t="e">
        <f>VLOOKUP(E301,#REF!,4,0)</f>
        <v>#REF!</v>
      </c>
    </row>
    <row r="303" customHeight="true" spans="1:11">
      <c r="A303" s="266"/>
      <c r="B303" s="266"/>
      <c r="C303" s="289"/>
      <c r="D303" s="324"/>
      <c r="E303" s="26" t="s">
        <v>522</v>
      </c>
      <c r="F303" s="292" t="e">
        <f>VLOOKUP(E303,#REF!,10,0)</f>
        <v>#REF!</v>
      </c>
      <c r="G303" s="292" t="e">
        <f>VLOOKUP(E303,#REF!,11,0)</f>
        <v>#REF!</v>
      </c>
      <c r="I303" s="326" t="e">
        <f>VLOOKUP(E303,#REF!,12,0)</f>
        <v>#REF!</v>
      </c>
      <c r="K303" s="292" t="e">
        <f>VLOOKUP(E302,#REF!,4,0)</f>
        <v>#REF!</v>
      </c>
    </row>
    <row r="304" customHeight="true" spans="1:11">
      <c r="A304" s="268"/>
      <c r="B304" s="268"/>
      <c r="C304" s="288"/>
      <c r="D304" s="325"/>
      <c r="E304" s="26" t="s">
        <v>523</v>
      </c>
      <c r="F304" s="292" t="e">
        <f>VLOOKUP(E304,#REF!,10,0)</f>
        <v>#REF!</v>
      </c>
      <c r="G304" s="292" t="e">
        <f>VLOOKUP(E304,#REF!,11,0)</f>
        <v>#REF!</v>
      </c>
      <c r="I304" s="326" t="e">
        <f>VLOOKUP(E304,#REF!,12,0)</f>
        <v>#REF!</v>
      </c>
      <c r="K304" s="292" t="e">
        <f>VLOOKUP(E303,#REF!,4,0)</f>
        <v>#REF!</v>
      </c>
    </row>
    <row r="305" customHeight="true" spans="1:11">
      <c r="A305" s="263"/>
      <c r="B305" s="263" t="s">
        <v>374</v>
      </c>
      <c r="C305" s="287" t="s">
        <v>525</v>
      </c>
      <c r="D305" s="266" t="s">
        <v>526</v>
      </c>
      <c r="E305" s="26" t="s">
        <v>526</v>
      </c>
      <c r="F305" s="292" t="e">
        <f>VLOOKUP(E305,#REF!,10,0)</f>
        <v>#REF!</v>
      </c>
      <c r="G305" s="292" t="e">
        <f>VLOOKUP(E305,#REF!,11,0)</f>
        <v>#REF!</v>
      </c>
      <c r="I305" s="326" t="e">
        <f>VLOOKUP(E305,#REF!,12,0)</f>
        <v>#REF!</v>
      </c>
      <c r="K305" s="292" t="e">
        <f>VLOOKUP(E304,#REF!,4,0)</f>
        <v>#REF!</v>
      </c>
    </row>
    <row r="306" customFormat="true" customHeight="true" spans="1:33">
      <c r="A306" s="266"/>
      <c r="B306" s="266"/>
      <c r="C306" s="289"/>
      <c r="D306" s="263" t="s">
        <v>530</v>
      </c>
      <c r="E306" s="26" t="s">
        <v>531</v>
      </c>
      <c r="F306" s="292" t="e">
        <f>VLOOKUP(E306,#REF!,10,0)</f>
        <v>#REF!</v>
      </c>
      <c r="G306" s="292" t="e">
        <f>VLOOKUP(E306,#REF!,11,0)</f>
        <v>#REF!</v>
      </c>
      <c r="H306" s="254"/>
      <c r="I306" s="326" t="e">
        <f>VLOOKUP(E306,#REF!,12,0)</f>
        <v>#REF!</v>
      </c>
      <c r="J306" s="254"/>
      <c r="K306" s="292" t="e">
        <f>VLOOKUP(E304,#REF!,4,0)</f>
        <v>#REF!</v>
      </c>
      <c r="L306" s="254"/>
      <c r="M306" s="256"/>
      <c r="N306" s="256"/>
      <c r="O306" s="256"/>
      <c r="P306" s="256"/>
      <c r="Q306" s="256"/>
      <c r="R306" s="256"/>
      <c r="S306" s="256"/>
      <c r="T306" s="256"/>
      <c r="U306" s="256"/>
      <c r="V306" s="256"/>
      <c r="W306" s="256"/>
      <c r="X306" s="256"/>
      <c r="Y306" s="256"/>
      <c r="Z306" s="256"/>
      <c r="AA306" s="256"/>
      <c r="AB306" s="256"/>
      <c r="AC306" s="256"/>
      <c r="AD306" s="256"/>
      <c r="AE306" s="256"/>
      <c r="AF306" s="256"/>
      <c r="AG306" s="256"/>
    </row>
    <row r="307" customHeight="true" spans="1:11">
      <c r="A307" s="266"/>
      <c r="B307" s="266"/>
      <c r="C307" s="289"/>
      <c r="D307" s="266"/>
      <c r="E307" s="26" t="s">
        <v>532</v>
      </c>
      <c r="F307" s="292" t="e">
        <f>VLOOKUP(E307,#REF!,10,0)</f>
        <v>#REF!</v>
      </c>
      <c r="G307" s="292" t="e">
        <f>VLOOKUP(E307,#REF!,11,0)</f>
        <v>#REF!</v>
      </c>
      <c r="I307" s="326" t="e">
        <f>VLOOKUP(E307,#REF!,12,0)</f>
        <v>#REF!</v>
      </c>
      <c r="K307" s="292" t="e">
        <f>VLOOKUP(E305,#REF!,4,0)</f>
        <v>#REF!</v>
      </c>
    </row>
    <row r="308" customHeight="true" spans="1:11">
      <c r="A308" s="266"/>
      <c r="B308" s="266"/>
      <c r="C308" s="289"/>
      <c r="D308" s="266"/>
      <c r="E308" s="26" t="s">
        <v>533</v>
      </c>
      <c r="F308" s="292" t="e">
        <f>VLOOKUP(E308,#REF!,10,0)</f>
        <v>#REF!</v>
      </c>
      <c r="G308" s="292" t="e">
        <f>VLOOKUP(E308,#REF!,11,0)</f>
        <v>#REF!</v>
      </c>
      <c r="I308" s="326" t="e">
        <f>VLOOKUP(E308,#REF!,12,0)</f>
        <v>#REF!</v>
      </c>
      <c r="K308" s="292" t="e">
        <f>VLOOKUP(E307,#REF!,4,0)</f>
        <v>#REF!</v>
      </c>
    </row>
    <row r="309" customHeight="true" spans="1:11">
      <c r="A309" s="266"/>
      <c r="B309" s="266"/>
      <c r="C309" s="289"/>
      <c r="D309" s="266"/>
      <c r="E309" s="26" t="s">
        <v>534</v>
      </c>
      <c r="F309" s="292" t="e">
        <f>VLOOKUP(E309,#REF!,10,0)</f>
        <v>#REF!</v>
      </c>
      <c r="G309" s="292" t="e">
        <f>VLOOKUP(E309,#REF!,11,0)</f>
        <v>#REF!</v>
      </c>
      <c r="I309" s="326" t="e">
        <f>VLOOKUP(E309,#REF!,12,0)</f>
        <v>#REF!</v>
      </c>
      <c r="K309" s="292" t="e">
        <f>VLOOKUP(E308,#REF!,4,0)</f>
        <v>#REF!</v>
      </c>
    </row>
    <row r="310" customHeight="true" spans="1:11">
      <c r="A310" s="266"/>
      <c r="B310" s="266"/>
      <c r="C310" s="289"/>
      <c r="D310" s="263" t="s">
        <v>535</v>
      </c>
      <c r="E310" s="26" t="s">
        <v>536</v>
      </c>
      <c r="F310" s="292" t="e">
        <f>VLOOKUP(E310,#REF!,10,0)</f>
        <v>#REF!</v>
      </c>
      <c r="G310" s="292" t="e">
        <f>VLOOKUP(E310,#REF!,11,0)</f>
        <v>#REF!</v>
      </c>
      <c r="I310" s="326" t="e">
        <f>VLOOKUP(E310,#REF!,12,0)</f>
        <v>#REF!</v>
      </c>
      <c r="K310" s="292" t="e">
        <f>VLOOKUP(E313,#REF!,4,0)</f>
        <v>#REF!</v>
      </c>
    </row>
    <row r="311" customHeight="true" spans="1:11">
      <c r="A311" s="266"/>
      <c r="B311" s="266"/>
      <c r="C311" s="289"/>
      <c r="D311" s="266"/>
      <c r="E311" s="26" t="s">
        <v>537</v>
      </c>
      <c r="F311" s="292" t="e">
        <f>VLOOKUP(E311,#REF!,10,0)</f>
        <v>#REF!</v>
      </c>
      <c r="G311" s="292" t="e">
        <f>VLOOKUP(E311,#REF!,11,0)</f>
        <v>#REF!</v>
      </c>
      <c r="I311" s="326" t="e">
        <f>VLOOKUP(E311,#REF!,12,0)</f>
        <v>#REF!</v>
      </c>
      <c r="K311" s="292" t="e">
        <f>VLOOKUP(E313,#REF!,4,0)</f>
        <v>#REF!</v>
      </c>
    </row>
    <row r="312" customHeight="true" spans="1:11">
      <c r="A312" s="266"/>
      <c r="B312" s="266"/>
      <c r="C312" s="289"/>
      <c r="D312" s="305" t="s">
        <v>538</v>
      </c>
      <c r="E312" s="26" t="s">
        <v>539</v>
      </c>
      <c r="F312" s="292" t="e">
        <f>VLOOKUP(E312,#REF!,10,0)</f>
        <v>#REF!</v>
      </c>
      <c r="G312" s="292" t="e">
        <f>VLOOKUP(E312,#REF!,11,0)</f>
        <v>#REF!</v>
      </c>
      <c r="I312" s="326" t="e">
        <f>VLOOKUP(E312,#REF!,12,0)</f>
        <v>#REF!</v>
      </c>
      <c r="K312" s="292" t="e">
        <f>VLOOKUP(E311,#REF!,4,0)</f>
        <v>#REF!</v>
      </c>
    </row>
    <row r="313" customHeight="true" spans="1:11">
      <c r="A313" s="266"/>
      <c r="B313" s="266"/>
      <c r="C313" s="289"/>
      <c r="D313" s="305"/>
      <c r="E313" s="26" t="s">
        <v>540</v>
      </c>
      <c r="F313" s="292" t="e">
        <f>VLOOKUP(E313,#REF!,10,0)</f>
        <v>#REF!</v>
      </c>
      <c r="G313" s="292" t="e">
        <f>VLOOKUP(E313,#REF!,11,0)</f>
        <v>#REF!</v>
      </c>
      <c r="I313" s="326" t="e">
        <f>VLOOKUP(E313,#REF!,12,0)</f>
        <v>#REF!</v>
      </c>
      <c r="K313" s="292" t="e">
        <f>VLOOKUP(E309,#REF!,4,0)</f>
        <v>#REF!</v>
      </c>
    </row>
    <row r="314" customFormat="true" ht="28.5" spans="1:33">
      <c r="A314" s="268"/>
      <c r="B314" s="268"/>
      <c r="C314" s="288"/>
      <c r="D314" s="306"/>
      <c r="E314" s="244" t="s">
        <v>541</v>
      </c>
      <c r="F314" s="292" t="e">
        <f>VLOOKUP(E314,#REF!,10,0)</f>
        <v>#REF!</v>
      </c>
      <c r="G314" s="292" t="e">
        <f>VLOOKUP(E314,#REF!,11,0)</f>
        <v>#REF!</v>
      </c>
      <c r="H314" s="254"/>
      <c r="I314" s="326" t="e">
        <f>VLOOKUP(E314,#REF!,12,0)</f>
        <v>#REF!</v>
      </c>
      <c r="J314" s="254"/>
      <c r="K314" s="292" t="e">
        <f>VLOOKUP(#REF!,#REF!,4,0)</f>
        <v>#REF!</v>
      </c>
      <c r="L314" s="254"/>
      <c r="M314" s="256"/>
      <c r="N314" s="256"/>
      <c r="O314" s="256"/>
      <c r="P314" s="256"/>
      <c r="Q314" s="256"/>
      <c r="R314" s="256"/>
      <c r="S314" s="256"/>
      <c r="T314" s="256"/>
      <c r="U314" s="256"/>
      <c r="V314" s="256"/>
      <c r="W314" s="256"/>
      <c r="X314" s="256"/>
      <c r="Y314" s="256"/>
      <c r="Z314" s="256"/>
      <c r="AA314" s="256"/>
      <c r="AB314" s="256"/>
      <c r="AC314" s="256"/>
      <c r="AD314" s="256"/>
      <c r="AE314" s="256"/>
      <c r="AF314" s="256"/>
      <c r="AG314" s="256"/>
    </row>
    <row r="315" ht="47" customHeight="true" spans="2:11">
      <c r="B315" s="253" t="s">
        <v>374</v>
      </c>
      <c r="C315" s="311" t="s">
        <v>932</v>
      </c>
      <c r="D315" s="253" t="s">
        <v>932</v>
      </c>
      <c r="E315" s="26" t="s">
        <v>932</v>
      </c>
      <c r="F315" s="292" t="e">
        <f>VLOOKUP(E315,#REF!,10,0)</f>
        <v>#REF!</v>
      </c>
      <c r="G315" s="292" t="e">
        <f>VLOOKUP(E315,#REF!,11,0)</f>
        <v>#REF!</v>
      </c>
      <c r="I315" s="326" t="e">
        <f>VLOOKUP(E315,#REF!,12,0)</f>
        <v>#REF!</v>
      </c>
      <c r="K315" s="292" t="e">
        <f>VLOOKUP(#REF!,#REF!,4,0)</f>
        <v>#REF!</v>
      </c>
    </row>
    <row r="316" ht="57" customHeight="true" spans="2:11">
      <c r="B316" s="263" t="s">
        <v>335</v>
      </c>
      <c r="C316" s="287" t="s">
        <v>543</v>
      </c>
      <c r="D316" s="263" t="s">
        <v>543</v>
      </c>
      <c r="E316" s="26" t="s">
        <v>545</v>
      </c>
      <c r="F316" s="292" t="e">
        <f>VLOOKUP(E316,#REF!,10,0)</f>
        <v>#REF!</v>
      </c>
      <c r="G316" s="292" t="e">
        <f>VLOOKUP(E316,#REF!,11,0)</f>
        <v>#REF!</v>
      </c>
      <c r="I316" s="326" t="e">
        <f>VLOOKUP(E316,#REF!,12,0)</f>
        <v>#REF!</v>
      </c>
      <c r="K316" s="292" t="e">
        <f>VLOOKUP(E335,#REF!,4,0)</f>
        <v>#REF!</v>
      </c>
    </row>
    <row r="317" ht="57" customHeight="true" spans="2:11">
      <c r="B317" s="266"/>
      <c r="C317" s="289"/>
      <c r="D317" s="266"/>
      <c r="E317" s="26" t="s">
        <v>551</v>
      </c>
      <c r="F317" s="292" t="e">
        <f>VLOOKUP(E317,#REF!,10,0)</f>
        <v>#REF!</v>
      </c>
      <c r="G317" s="292" t="e">
        <f>VLOOKUP(E317,#REF!,11,0)</f>
        <v>#REF!</v>
      </c>
      <c r="I317" s="326" t="e">
        <f>VLOOKUP(E317,#REF!,12,0)</f>
        <v>#REF!</v>
      </c>
      <c r="K317" s="292" t="e">
        <f>VLOOKUP(E316,#REF!,4,0)</f>
        <v>#REF!</v>
      </c>
    </row>
    <row r="318" ht="57" customHeight="true" spans="2:11">
      <c r="B318" s="266"/>
      <c r="C318" s="289"/>
      <c r="D318" s="266"/>
      <c r="E318" s="26" t="s">
        <v>552</v>
      </c>
      <c r="F318" s="292" t="e">
        <f>VLOOKUP(E318,#REF!,10,0)</f>
        <v>#REF!</v>
      </c>
      <c r="G318" s="292" t="e">
        <f>VLOOKUP(E318,#REF!,11,0)</f>
        <v>#REF!</v>
      </c>
      <c r="I318" s="326" t="e">
        <f>VLOOKUP(E318,#REF!,12,0)</f>
        <v>#REF!</v>
      </c>
      <c r="K318" s="292" t="e">
        <f>VLOOKUP(E317,#REF!,4,0)</f>
        <v>#REF!</v>
      </c>
    </row>
    <row r="319" ht="57" customHeight="true" spans="2:11">
      <c r="B319" s="266"/>
      <c r="C319" s="289"/>
      <c r="D319" s="266"/>
      <c r="E319" s="26" t="s">
        <v>544</v>
      </c>
      <c r="F319" s="292" t="e">
        <f>VLOOKUP(E319,#REF!,10,0)</f>
        <v>#REF!</v>
      </c>
      <c r="G319" s="292" t="e">
        <f>VLOOKUP(E319,#REF!,11,0)</f>
        <v>#REF!</v>
      </c>
      <c r="I319" s="326" t="e">
        <f>VLOOKUP(E319,#REF!,12,0)</f>
        <v>#REF!</v>
      </c>
      <c r="K319" s="292" t="e">
        <f>VLOOKUP(E318,#REF!,4,0)</f>
        <v>#REF!</v>
      </c>
    </row>
    <row r="320" ht="57" customHeight="true" spans="2:11">
      <c r="B320" s="266"/>
      <c r="C320" s="289"/>
      <c r="D320" s="266"/>
      <c r="E320" s="26" t="s">
        <v>553</v>
      </c>
      <c r="F320" s="292" t="e">
        <f>VLOOKUP(E320,#REF!,10,0)</f>
        <v>#REF!</v>
      </c>
      <c r="G320" s="292" t="e">
        <f>VLOOKUP(E320,#REF!,11,0)</f>
        <v>#REF!</v>
      </c>
      <c r="I320" s="326" t="e">
        <f>VLOOKUP(E320,#REF!,12,0)</f>
        <v>#REF!</v>
      </c>
      <c r="K320" s="292" t="e">
        <f>VLOOKUP(E319,#REF!,4,0)</f>
        <v>#REF!</v>
      </c>
    </row>
    <row r="321" ht="57" customHeight="true" spans="2:11">
      <c r="B321" s="266"/>
      <c r="C321" s="289"/>
      <c r="D321" s="266"/>
      <c r="E321" s="26" t="s">
        <v>554</v>
      </c>
      <c r="F321" s="292" t="e">
        <f>VLOOKUP(E321,#REF!,10,0)</f>
        <v>#REF!</v>
      </c>
      <c r="G321" s="292" t="e">
        <f>VLOOKUP(E321,#REF!,11,0)</f>
        <v>#REF!</v>
      </c>
      <c r="I321" s="326" t="e">
        <f>VLOOKUP(E321,#REF!,12,0)</f>
        <v>#REF!</v>
      </c>
      <c r="K321" s="292" t="e">
        <f>VLOOKUP(E320,#REF!,4,0)</f>
        <v>#REF!</v>
      </c>
    </row>
    <row r="322" ht="57" customHeight="true" spans="2:11">
      <c r="B322" s="266"/>
      <c r="C322" s="289"/>
      <c r="D322" s="266"/>
      <c r="E322" s="26" t="s">
        <v>555</v>
      </c>
      <c r="F322" s="292" t="e">
        <f>VLOOKUP(E322,#REF!,10,0)</f>
        <v>#REF!</v>
      </c>
      <c r="G322" s="292" t="e">
        <f>VLOOKUP(E322,#REF!,11,0)</f>
        <v>#REF!</v>
      </c>
      <c r="I322" s="326" t="e">
        <f>VLOOKUP(E322,#REF!,12,0)</f>
        <v>#REF!</v>
      </c>
      <c r="K322" s="292" t="e">
        <f>VLOOKUP(E321,#REF!,4,0)</f>
        <v>#REF!</v>
      </c>
    </row>
    <row r="323" ht="57" customHeight="true" spans="2:11">
      <c r="B323" s="266"/>
      <c r="C323" s="289"/>
      <c r="D323" s="266"/>
      <c r="E323" s="26" t="s">
        <v>557</v>
      </c>
      <c r="F323" s="292" t="e">
        <f>VLOOKUP(E323,#REF!,10,0)</f>
        <v>#REF!</v>
      </c>
      <c r="G323" s="292" t="e">
        <f>VLOOKUP(E323,#REF!,11,0)</f>
        <v>#REF!</v>
      </c>
      <c r="I323" s="326" t="e">
        <f>VLOOKUP(E323,#REF!,12,0)</f>
        <v>#REF!</v>
      </c>
      <c r="K323" s="292" t="e">
        <f>VLOOKUP(E322,#REF!,4,0)</f>
        <v>#REF!</v>
      </c>
    </row>
    <row r="324" ht="84" customHeight="true" spans="2:11">
      <c r="B324" s="266"/>
      <c r="C324" s="289"/>
      <c r="D324" s="266"/>
      <c r="E324" s="26" t="s">
        <v>558</v>
      </c>
      <c r="F324" s="292" t="e">
        <f>VLOOKUP(E324,#REF!,10,0)</f>
        <v>#REF!</v>
      </c>
      <c r="G324" s="292" t="e">
        <f>VLOOKUP(E324,#REF!,11,0)</f>
        <v>#REF!</v>
      </c>
      <c r="I324" s="326" t="e">
        <f>VLOOKUP(E324,#REF!,12,0)</f>
        <v>#REF!</v>
      </c>
      <c r="K324" s="292" t="e">
        <f>VLOOKUP(E323,#REF!,4,0)</f>
        <v>#REF!</v>
      </c>
    </row>
    <row r="325" ht="57" customHeight="true" spans="2:11">
      <c r="B325" s="266"/>
      <c r="C325" s="289"/>
      <c r="D325" s="266"/>
      <c r="E325" s="26" t="s">
        <v>556</v>
      </c>
      <c r="F325" s="292" t="e">
        <f>VLOOKUP(E325,#REF!,10,0)</f>
        <v>#REF!</v>
      </c>
      <c r="G325" s="292" t="e">
        <f>VLOOKUP(E325,#REF!,11,0)</f>
        <v>#REF!</v>
      </c>
      <c r="I325" s="326" t="e">
        <f>VLOOKUP(E325,#REF!,12,0)</f>
        <v>#REF!</v>
      </c>
      <c r="K325" s="292" t="e">
        <f>VLOOKUP(E324,#REF!,4,0)</f>
        <v>#REF!</v>
      </c>
    </row>
    <row r="326" ht="57" customHeight="true" spans="2:11">
      <c r="B326" s="266"/>
      <c r="C326" s="289"/>
      <c r="D326" s="266"/>
      <c r="E326" s="26" t="s">
        <v>559</v>
      </c>
      <c r="F326" s="292" t="e">
        <f>VLOOKUP(E326,#REF!,10,0)</f>
        <v>#REF!</v>
      </c>
      <c r="G326" s="292" t="e">
        <f>VLOOKUP(E326,#REF!,11,0)</f>
        <v>#REF!</v>
      </c>
      <c r="I326" s="326" t="e">
        <f>VLOOKUP(E326,#REF!,12,0)</f>
        <v>#REF!</v>
      </c>
      <c r="K326" s="292" t="e">
        <f>VLOOKUP(E325,#REF!,4,0)</f>
        <v>#REF!</v>
      </c>
    </row>
    <row r="327" ht="57" customHeight="true" spans="2:11">
      <c r="B327" s="268"/>
      <c r="C327" s="288"/>
      <c r="D327" s="268"/>
      <c r="E327" s="26" t="s">
        <v>560</v>
      </c>
      <c r="F327" s="292" t="e">
        <f>VLOOKUP(E327,#REF!,10,0)</f>
        <v>#REF!</v>
      </c>
      <c r="G327" s="292" t="e">
        <f>VLOOKUP(E327,#REF!,11,0)</f>
        <v>#REF!</v>
      </c>
      <c r="I327" s="326" t="e">
        <f>VLOOKUP(E327,#REF!,12,0)</f>
        <v>#REF!</v>
      </c>
      <c r="K327" s="292" t="e">
        <f>VLOOKUP(E326,#REF!,4,0)</f>
        <v>#REF!</v>
      </c>
    </row>
    <row r="328" ht="57" customHeight="true" spans="2:11">
      <c r="B328" s="263" t="s">
        <v>335</v>
      </c>
      <c r="C328" s="287" t="s">
        <v>562</v>
      </c>
      <c r="D328" s="263" t="s">
        <v>562</v>
      </c>
      <c r="E328" s="88" t="s">
        <v>564</v>
      </c>
      <c r="F328" s="292" t="e">
        <f>VLOOKUP(E328,#REF!,10,0)</f>
        <v>#REF!</v>
      </c>
      <c r="G328" s="292" t="e">
        <f>VLOOKUP(E328,#REF!,11,0)</f>
        <v>#REF!</v>
      </c>
      <c r="I328" s="326" t="e">
        <f>VLOOKUP(E328,#REF!,12,0)</f>
        <v>#REF!</v>
      </c>
      <c r="K328" s="292" t="e">
        <f>VLOOKUP(E327,#REF!,4,0)</f>
        <v>#REF!</v>
      </c>
    </row>
    <row r="329" ht="57" customHeight="true" spans="2:11">
      <c r="B329" s="266"/>
      <c r="C329" s="289"/>
      <c r="D329" s="266"/>
      <c r="E329" s="26" t="s">
        <v>563</v>
      </c>
      <c r="F329" s="292" t="e">
        <f>VLOOKUP(E329,#REF!,10,0)</f>
        <v>#REF!</v>
      </c>
      <c r="G329" s="292" t="e">
        <f>VLOOKUP(E329,#REF!,11,0)</f>
        <v>#REF!</v>
      </c>
      <c r="I329" s="326" t="e">
        <f>VLOOKUP(E329,#REF!,12,0)</f>
        <v>#REF!</v>
      </c>
      <c r="K329" s="292" t="e">
        <f>VLOOKUP(E328,#REF!,4,0)</f>
        <v>#REF!</v>
      </c>
    </row>
    <row r="330" ht="57" customHeight="true" spans="2:11">
      <c r="B330" s="266"/>
      <c r="C330" s="289"/>
      <c r="D330" s="266"/>
      <c r="E330" s="26" t="s">
        <v>568</v>
      </c>
      <c r="F330" s="292" t="e">
        <f>VLOOKUP(E330,#REF!,10,0)</f>
        <v>#REF!</v>
      </c>
      <c r="G330" s="292" t="e">
        <f>VLOOKUP(E330,#REF!,11,0)</f>
        <v>#REF!</v>
      </c>
      <c r="I330" s="326" t="e">
        <f>VLOOKUP(E330,#REF!,12,0)</f>
        <v>#REF!</v>
      </c>
      <c r="K330" s="292" t="e">
        <f>VLOOKUP(E329,#REF!,4,0)</f>
        <v>#REF!</v>
      </c>
    </row>
    <row r="331" ht="57" customHeight="true" spans="2:11">
      <c r="B331" s="266"/>
      <c r="C331" s="289"/>
      <c r="D331" s="266"/>
      <c r="E331" s="26" t="s">
        <v>570</v>
      </c>
      <c r="F331" s="292" t="e">
        <f>VLOOKUP(E331,#REF!,10,0)</f>
        <v>#REF!</v>
      </c>
      <c r="G331" s="292" t="e">
        <f>VLOOKUP(E331,#REF!,11,0)</f>
        <v>#REF!</v>
      </c>
      <c r="I331" s="326" t="e">
        <f>VLOOKUP(E331,#REF!,12,0)</f>
        <v>#REF!</v>
      </c>
      <c r="K331" s="292" t="e">
        <f>VLOOKUP(E330,#REF!,4,0)</f>
        <v>#REF!</v>
      </c>
    </row>
    <row r="332" ht="28.5" customHeight="true" spans="2:11">
      <c r="B332" s="266"/>
      <c r="C332" s="289"/>
      <c r="D332" s="266"/>
      <c r="E332" s="26" t="s">
        <v>571</v>
      </c>
      <c r="F332" s="292" t="e">
        <f>VLOOKUP(E332,#REF!,10,0)</f>
        <v>#REF!</v>
      </c>
      <c r="G332" s="292" t="e">
        <f>VLOOKUP(E332,#REF!,11,0)</f>
        <v>#REF!</v>
      </c>
      <c r="I332" s="326" t="e">
        <f>VLOOKUP(E332,#REF!,12,0)</f>
        <v>#REF!</v>
      </c>
      <c r="K332" s="292" t="e">
        <f>VLOOKUP(E315,#REF!,4,0)</f>
        <v>#REF!</v>
      </c>
    </row>
    <row r="333" ht="57" customHeight="true" spans="2:11">
      <c r="B333" s="266"/>
      <c r="C333" s="289"/>
      <c r="D333" s="266"/>
      <c r="E333" s="26" t="s">
        <v>572</v>
      </c>
      <c r="F333" s="292" t="e">
        <f>VLOOKUP(E333,#REF!,10,0)</f>
        <v>#REF!</v>
      </c>
      <c r="G333" s="292" t="e">
        <f>VLOOKUP(E333,#REF!,11,0)</f>
        <v>#REF!</v>
      </c>
      <c r="I333" s="326" t="e">
        <f>VLOOKUP(E333,#REF!,12,0)</f>
        <v>#REF!</v>
      </c>
      <c r="K333" s="292" t="e">
        <f>VLOOKUP(E332,#REF!,4,0)</f>
        <v>#REF!</v>
      </c>
    </row>
    <row r="334" ht="42.75" customHeight="true" spans="2:11">
      <c r="B334" s="266"/>
      <c r="C334" s="289"/>
      <c r="D334" s="266"/>
      <c r="E334" s="26" t="s">
        <v>569</v>
      </c>
      <c r="F334" s="292" t="e">
        <f>VLOOKUP(E334,#REF!,10,0)</f>
        <v>#REF!</v>
      </c>
      <c r="G334" s="292" t="e">
        <f>VLOOKUP(E334,#REF!,11,0)</f>
        <v>#REF!</v>
      </c>
      <c r="I334" s="326" t="e">
        <f>VLOOKUP(E334,#REF!,12,0)</f>
        <v>#REF!</v>
      </c>
      <c r="K334" s="292" t="e">
        <f>VLOOKUP(E333,#REF!,4,0)</f>
        <v>#REF!</v>
      </c>
    </row>
    <row r="335" ht="57" customHeight="true" spans="2:11">
      <c r="B335" s="266"/>
      <c r="C335" s="289"/>
      <c r="D335" s="266"/>
      <c r="E335" s="26" t="s">
        <v>573</v>
      </c>
      <c r="F335" s="292" t="e">
        <f>VLOOKUP(E335,#REF!,10,0)</f>
        <v>#REF!</v>
      </c>
      <c r="G335" s="292" t="e">
        <f>VLOOKUP(E335,#REF!,11,0)</f>
        <v>#REF!</v>
      </c>
      <c r="I335" s="326" t="e">
        <f>VLOOKUP(E335,#REF!,12,0)</f>
        <v>#REF!</v>
      </c>
      <c r="K335" s="292" t="e">
        <f>VLOOKUP(E334,#REF!,4,0)</f>
        <v>#REF!</v>
      </c>
    </row>
    <row r="336" ht="28.5" customHeight="true" spans="2:11">
      <c r="B336" s="266"/>
      <c r="C336" s="289"/>
      <c r="D336" s="266"/>
      <c r="E336" s="26" t="s">
        <v>574</v>
      </c>
      <c r="F336" s="292" t="e">
        <f>VLOOKUP(E336,#REF!,10,0)</f>
        <v>#REF!</v>
      </c>
      <c r="G336" s="292" t="e">
        <f>VLOOKUP(E336,#REF!,11,0)</f>
        <v>#REF!</v>
      </c>
      <c r="I336" s="326" t="e">
        <f>VLOOKUP(E336,#REF!,12,0)</f>
        <v>#REF!</v>
      </c>
      <c r="K336" s="292" t="e">
        <f>VLOOKUP(E331,#REF!,4,0)</f>
        <v>#REF!</v>
      </c>
    </row>
    <row r="337" ht="28.5" customHeight="true" spans="2:11">
      <c r="B337" s="266"/>
      <c r="C337" s="289"/>
      <c r="D337" s="266"/>
      <c r="E337" s="26" t="s">
        <v>575</v>
      </c>
      <c r="F337" s="292" t="e">
        <f>VLOOKUP(E337,#REF!,10,0)</f>
        <v>#REF!</v>
      </c>
      <c r="G337" s="292" t="e">
        <f>VLOOKUP(E337,#REF!,11,0)</f>
        <v>#REF!</v>
      </c>
      <c r="I337" s="326" t="e">
        <f>VLOOKUP(E337,#REF!,12,0)</f>
        <v>#REF!</v>
      </c>
      <c r="K337" s="292" t="e">
        <f>VLOOKUP(E336,#REF!,4,0)</f>
        <v>#REF!</v>
      </c>
    </row>
    <row r="338" ht="42.75" customHeight="true" spans="2:11">
      <c r="B338" s="266"/>
      <c r="C338" s="289"/>
      <c r="D338" s="266"/>
      <c r="E338" s="26" t="s">
        <v>576</v>
      </c>
      <c r="F338" s="292" t="e">
        <f>VLOOKUP(E338,#REF!,10,0)</f>
        <v>#REF!</v>
      </c>
      <c r="G338" s="292" t="e">
        <f>VLOOKUP(E338,#REF!,11,0)</f>
        <v>#REF!</v>
      </c>
      <c r="I338" s="326" t="e">
        <f>VLOOKUP(E338,#REF!,12,0)</f>
        <v>#REF!</v>
      </c>
      <c r="K338" s="292" t="e">
        <f>VLOOKUP(E337,#REF!,4,0)</f>
        <v>#REF!</v>
      </c>
    </row>
    <row r="339" ht="42.75" customHeight="true" spans="2:11">
      <c r="B339" s="266"/>
      <c r="C339" s="289"/>
      <c r="D339" s="266"/>
      <c r="E339" s="26" t="s">
        <v>577</v>
      </c>
      <c r="F339" s="292" t="e">
        <f>VLOOKUP(E339,#REF!,10,0)</f>
        <v>#REF!</v>
      </c>
      <c r="G339" s="292" t="e">
        <f>VLOOKUP(E339,#REF!,11,0)</f>
        <v>#REF!</v>
      </c>
      <c r="I339" s="326" t="e">
        <f>VLOOKUP(E339,#REF!,12,0)</f>
        <v>#REF!</v>
      </c>
      <c r="K339" s="292" t="e">
        <f>VLOOKUP(E338,#REF!,4,0)</f>
        <v>#REF!</v>
      </c>
    </row>
    <row r="340" ht="28.5" customHeight="true" spans="2:11">
      <c r="B340" s="266"/>
      <c r="C340" s="289"/>
      <c r="D340" s="266"/>
      <c r="E340" s="26" t="s">
        <v>578</v>
      </c>
      <c r="F340" s="292" t="e">
        <f>VLOOKUP(E340,#REF!,10,0)</f>
        <v>#REF!</v>
      </c>
      <c r="G340" s="292" t="e">
        <f>VLOOKUP(E340,#REF!,11,0)</f>
        <v>#REF!</v>
      </c>
      <c r="I340" s="326" t="e">
        <f>VLOOKUP(E340,#REF!,12,0)</f>
        <v>#REF!</v>
      </c>
      <c r="K340" s="292" t="e">
        <f>VLOOKUP(E339,#REF!,4,0)</f>
        <v>#REF!</v>
      </c>
    </row>
    <row r="341" ht="28.5" customHeight="true" spans="2:11">
      <c r="B341" s="266"/>
      <c r="C341" s="289"/>
      <c r="D341" s="266"/>
      <c r="E341" s="26" t="s">
        <v>579</v>
      </c>
      <c r="F341" s="292" t="e">
        <f>VLOOKUP(E341,#REF!,10,0)</f>
        <v>#REF!</v>
      </c>
      <c r="G341" s="292" t="e">
        <f>VLOOKUP(E341,#REF!,11,0)</f>
        <v>#REF!</v>
      </c>
      <c r="I341" s="326" t="e">
        <f>VLOOKUP(E341,#REF!,12,0)</f>
        <v>#REF!</v>
      </c>
      <c r="K341" s="292" t="e">
        <f>VLOOKUP(E340,#REF!,4,0)</f>
        <v>#REF!</v>
      </c>
    </row>
    <row r="342" ht="28.5" customHeight="true" spans="2:11">
      <c r="B342" s="266"/>
      <c r="C342" s="289"/>
      <c r="D342" s="266"/>
      <c r="E342" s="26" t="s">
        <v>580</v>
      </c>
      <c r="F342" s="292" t="e">
        <f>VLOOKUP(E342,#REF!,10,0)</f>
        <v>#REF!</v>
      </c>
      <c r="G342" s="292" t="e">
        <f>VLOOKUP(E342,#REF!,11,0)</f>
        <v>#REF!</v>
      </c>
      <c r="I342" s="326" t="e">
        <f>VLOOKUP(E342,#REF!,12,0)</f>
        <v>#REF!</v>
      </c>
      <c r="K342" s="292" t="e">
        <f>VLOOKUP(E341,#REF!,4,0)</f>
        <v>#REF!</v>
      </c>
    </row>
    <row r="343" ht="28.5" customHeight="true" spans="2:11">
      <c r="B343" s="266"/>
      <c r="C343" s="289"/>
      <c r="D343" s="266"/>
      <c r="E343" s="26" t="s">
        <v>581</v>
      </c>
      <c r="F343" s="292" t="e">
        <f>VLOOKUP(E343,#REF!,10,0)</f>
        <v>#REF!</v>
      </c>
      <c r="G343" s="292" t="e">
        <f>VLOOKUP(E343,#REF!,11,0)</f>
        <v>#REF!</v>
      </c>
      <c r="I343" s="326" t="e">
        <f>VLOOKUP(E343,#REF!,12,0)</f>
        <v>#REF!</v>
      </c>
      <c r="K343" s="292" t="e">
        <f>VLOOKUP(E349,#REF!,4,0)</f>
        <v>#REF!</v>
      </c>
    </row>
    <row r="344" ht="36" customHeight="true" spans="2:11">
      <c r="B344" s="266"/>
      <c r="C344" s="289"/>
      <c r="D344" s="266"/>
      <c r="E344" s="26" t="s">
        <v>582</v>
      </c>
      <c r="F344" s="292" t="e">
        <f>VLOOKUP(E344,#REF!,10,0)</f>
        <v>#REF!</v>
      </c>
      <c r="G344" s="292" t="e">
        <f>VLOOKUP(E344,#REF!,11,0)</f>
        <v>#REF!</v>
      </c>
      <c r="I344" s="326" t="e">
        <f>VLOOKUP(E344,#REF!,12,0)</f>
        <v>#REF!</v>
      </c>
      <c r="K344" s="292" t="e">
        <f>VLOOKUP(E343,#REF!,4,0)</f>
        <v>#REF!</v>
      </c>
    </row>
    <row r="345" ht="57.75" customHeight="true" spans="2:11">
      <c r="B345" s="266"/>
      <c r="C345" s="289"/>
      <c r="D345" s="266"/>
      <c r="E345" s="26" t="s">
        <v>583</v>
      </c>
      <c r="F345" s="292" t="e">
        <f>VLOOKUP(E345,#REF!,10,0)</f>
        <v>#REF!</v>
      </c>
      <c r="G345" s="292" t="e">
        <f>VLOOKUP(E345,#REF!,11,0)</f>
        <v>#REF!</v>
      </c>
      <c r="I345" s="326" t="e">
        <f>VLOOKUP(E345,#REF!,12,0)</f>
        <v>#REF!</v>
      </c>
      <c r="K345" s="292" t="e">
        <f>VLOOKUP(E344,#REF!,4,0)</f>
        <v>#REF!</v>
      </c>
    </row>
    <row r="346" ht="28.5" customHeight="true" spans="2:11">
      <c r="B346" s="266"/>
      <c r="C346" s="289"/>
      <c r="D346" s="266"/>
      <c r="E346" s="26" t="s">
        <v>584</v>
      </c>
      <c r="F346" s="292" t="e">
        <f>VLOOKUP(E346,#REF!,10,0)</f>
        <v>#REF!</v>
      </c>
      <c r="G346" s="292" t="e">
        <f>VLOOKUP(E346,#REF!,11,0)</f>
        <v>#REF!</v>
      </c>
      <c r="I346" s="326" t="e">
        <f>VLOOKUP(E346,#REF!,12,0)</f>
        <v>#REF!</v>
      </c>
      <c r="K346" s="292" t="e">
        <f>VLOOKUP(E345,#REF!,4,0)</f>
        <v>#REF!</v>
      </c>
    </row>
    <row r="347" ht="28.5" customHeight="true" spans="2:11">
      <c r="B347" s="266"/>
      <c r="C347" s="289"/>
      <c r="D347" s="266"/>
      <c r="E347" s="26" t="s">
        <v>585</v>
      </c>
      <c r="F347" s="292" t="e">
        <f>VLOOKUP(E347,#REF!,10,0)</f>
        <v>#REF!</v>
      </c>
      <c r="G347" s="292" t="e">
        <f>VLOOKUP(E347,#REF!,11,0)</f>
        <v>#REF!</v>
      </c>
      <c r="I347" s="326" t="e">
        <f>VLOOKUP(E347,#REF!,12,0)</f>
        <v>#REF!</v>
      </c>
      <c r="K347" s="292" t="e">
        <f>VLOOKUP(E342,#REF!,4,0)</f>
        <v>#REF!</v>
      </c>
    </row>
    <row r="348" ht="42.75" customHeight="true" spans="2:11">
      <c r="B348" s="266"/>
      <c r="C348" s="289"/>
      <c r="D348" s="266"/>
      <c r="E348" s="26" t="s">
        <v>586</v>
      </c>
      <c r="F348" s="292" t="e">
        <f>VLOOKUP(E348,#REF!,10,0)</f>
        <v>#REF!</v>
      </c>
      <c r="G348" s="292" t="e">
        <f>VLOOKUP(E348,#REF!,11,0)</f>
        <v>#REF!</v>
      </c>
      <c r="I348" s="326" t="e">
        <f>VLOOKUP(E348,#REF!,12,0)</f>
        <v>#REF!</v>
      </c>
      <c r="K348" s="292" t="e">
        <f>VLOOKUP(E347,#REF!,4,0)</f>
        <v>#REF!</v>
      </c>
    </row>
    <row r="349" ht="28.5" customHeight="true" spans="2:11">
      <c r="B349" s="268"/>
      <c r="C349" s="288"/>
      <c r="D349" s="268"/>
      <c r="E349" s="26" t="s">
        <v>587</v>
      </c>
      <c r="F349" s="292" t="e">
        <f>VLOOKUP(E349,#REF!,10,0)</f>
        <v>#REF!</v>
      </c>
      <c r="G349" s="292" t="e">
        <f>VLOOKUP(E349,#REF!,11,0)</f>
        <v>#REF!</v>
      </c>
      <c r="I349" s="326" t="e">
        <f>VLOOKUP(E349,#REF!,12,0)</f>
        <v>#REF!</v>
      </c>
      <c r="K349" s="292" t="e">
        <f>VLOOKUP(E348,#REF!,4,0)</f>
        <v>#REF!</v>
      </c>
    </row>
    <row r="350" ht="57" customHeight="true" spans="2:11">
      <c r="B350" s="263" t="s">
        <v>335</v>
      </c>
      <c r="C350" s="263" t="s">
        <v>589</v>
      </c>
      <c r="D350" s="263" t="s">
        <v>589</v>
      </c>
      <c r="E350" s="26" t="s">
        <v>591</v>
      </c>
      <c r="F350" s="292" t="e">
        <f>VLOOKUP(E350,#REF!,10,0)</f>
        <v>#REF!</v>
      </c>
      <c r="G350" s="292" t="e">
        <f>VLOOKUP(E350,#REF!,11,0)</f>
        <v>#REF!</v>
      </c>
      <c r="I350" s="326" t="e">
        <f>VLOOKUP(E350,#REF!,12,0)</f>
        <v>#REF!</v>
      </c>
      <c r="K350" s="292" t="e">
        <f>VLOOKUP(E346,#REF!,4,0)</f>
        <v>#REF!</v>
      </c>
    </row>
    <row r="351" ht="57" customHeight="true" spans="2:11">
      <c r="B351" s="266"/>
      <c r="C351" s="266"/>
      <c r="D351" s="266"/>
      <c r="E351" s="26" t="s">
        <v>595</v>
      </c>
      <c r="F351" s="292" t="e">
        <f>VLOOKUP(E351,#REF!,10,0)</f>
        <v>#REF!</v>
      </c>
      <c r="G351" s="292" t="e">
        <f>VLOOKUP(E351,#REF!,11,0)</f>
        <v>#REF!</v>
      </c>
      <c r="I351" s="326" t="e">
        <f>VLOOKUP(E351,#REF!,12,0)</f>
        <v>#REF!</v>
      </c>
      <c r="K351" s="292" t="e">
        <f>VLOOKUP(E350,#REF!,4,0)</f>
        <v>#REF!</v>
      </c>
    </row>
    <row r="352" ht="57" customHeight="true" spans="2:11">
      <c r="B352" s="268"/>
      <c r="C352" s="268"/>
      <c r="D352" s="268"/>
      <c r="E352" s="26" t="s">
        <v>597</v>
      </c>
      <c r="F352" s="292" t="e">
        <f>VLOOKUP(E352,#REF!,10,0)</f>
        <v>#REF!</v>
      </c>
      <c r="G352" s="292" t="e">
        <f>VLOOKUP(E352,#REF!,11,0)</f>
        <v>#REF!</v>
      </c>
      <c r="I352" s="326" t="e">
        <f>VLOOKUP(E352,#REF!,12,0)</f>
        <v>#REF!</v>
      </c>
      <c r="K352" s="292" t="e">
        <f>VLOOKUP(E351,#REF!,4,0)</f>
        <v>#REF!</v>
      </c>
    </row>
    <row r="353" ht="42.75" customHeight="true" spans="3:11">
      <c r="C353" s="263" t="s">
        <v>599</v>
      </c>
      <c r="D353" s="263" t="s">
        <v>599</v>
      </c>
      <c r="E353" s="26" t="s">
        <v>601</v>
      </c>
      <c r="F353" s="292" t="e">
        <f>VLOOKUP(E353,#REF!,10,0)</f>
        <v>#REF!</v>
      </c>
      <c r="G353" s="292" t="e">
        <f>VLOOKUP(E353,#REF!,11,0)</f>
        <v>#REF!</v>
      </c>
      <c r="I353" s="326" t="e">
        <f>VLOOKUP(E353,#REF!,12,0)</f>
        <v>#REF!</v>
      </c>
      <c r="K353" s="292" t="e">
        <f>VLOOKUP(E352,#REF!,4,0)</f>
        <v>#REF!</v>
      </c>
    </row>
    <row r="354" ht="36" customHeight="true" spans="3:11">
      <c r="C354" s="266"/>
      <c r="D354" s="266"/>
      <c r="E354" s="26" t="s">
        <v>607</v>
      </c>
      <c r="F354" s="292" t="e">
        <f>VLOOKUP(E354,#REF!,10,0)</f>
        <v>#REF!</v>
      </c>
      <c r="G354" s="292" t="e">
        <f>VLOOKUP(E354,#REF!,11,0)</f>
        <v>#REF!</v>
      </c>
      <c r="I354" s="326" t="e">
        <f>VLOOKUP(E354,#REF!,12,0)</f>
        <v>#REF!</v>
      </c>
      <c r="K354" s="292" t="e">
        <f>VLOOKUP(E353,#REF!,4,0)</f>
        <v>#REF!</v>
      </c>
    </row>
    <row r="355" ht="28.5" customHeight="true" spans="3:11">
      <c r="C355" s="266"/>
      <c r="D355" s="266"/>
      <c r="E355" s="26" t="s">
        <v>608</v>
      </c>
      <c r="F355" s="292" t="e">
        <f>VLOOKUP(E355,#REF!,10,0)</f>
        <v>#REF!</v>
      </c>
      <c r="G355" s="292" t="e">
        <f>VLOOKUP(E355,#REF!,11,0)</f>
        <v>#REF!</v>
      </c>
      <c r="I355" s="326" t="e">
        <f>VLOOKUP(E355,#REF!,12,0)</f>
        <v>#REF!</v>
      </c>
      <c r="K355" s="292" t="e">
        <f>VLOOKUP(E354,#REF!,4,0)</f>
        <v>#REF!</v>
      </c>
    </row>
    <row r="356" ht="28.5" customHeight="true" spans="3:11">
      <c r="C356" s="266"/>
      <c r="D356" s="266"/>
      <c r="E356" s="26" t="s">
        <v>609</v>
      </c>
      <c r="F356" s="292" t="e">
        <f>VLOOKUP(E356,#REF!,10,0)</f>
        <v>#REF!</v>
      </c>
      <c r="G356" s="292" t="e">
        <f>VLOOKUP(E356,#REF!,11,0)</f>
        <v>#REF!</v>
      </c>
      <c r="I356" s="326" t="e">
        <f>VLOOKUP(E356,#REF!,12,0)</f>
        <v>#REF!</v>
      </c>
      <c r="K356" s="292" t="e">
        <f>VLOOKUP(E355,#REF!,4,0)</f>
        <v>#REF!</v>
      </c>
    </row>
    <row r="357" ht="84" customHeight="true" spans="3:11">
      <c r="C357" s="266"/>
      <c r="D357" s="266"/>
      <c r="E357" s="26" t="s">
        <v>610</v>
      </c>
      <c r="F357" s="292" t="e">
        <f>VLOOKUP(E357,#REF!,10,0)</f>
        <v>#REF!</v>
      </c>
      <c r="G357" s="292" t="e">
        <f>VLOOKUP(E357,#REF!,11,0)</f>
        <v>#REF!</v>
      </c>
      <c r="I357" s="326" t="e">
        <f>VLOOKUP(E357,#REF!,12,0)</f>
        <v>#REF!</v>
      </c>
      <c r="K357" s="292" t="e">
        <f>VLOOKUP(E356,#REF!,4,0)</f>
        <v>#REF!</v>
      </c>
    </row>
    <row r="358" ht="42.75" customHeight="true" spans="3:11">
      <c r="C358" s="266"/>
      <c r="D358" s="266"/>
      <c r="E358" s="26" t="s">
        <v>606</v>
      </c>
      <c r="F358" s="292" t="e">
        <f>VLOOKUP(E358,#REF!,10,0)</f>
        <v>#REF!</v>
      </c>
      <c r="G358" s="292" t="e">
        <f>VLOOKUP(E358,#REF!,11,0)</f>
        <v>#REF!</v>
      </c>
      <c r="I358" s="326" t="e">
        <f>VLOOKUP(E358,#REF!,12,0)</f>
        <v>#REF!</v>
      </c>
      <c r="K358" s="292" t="e">
        <f>VLOOKUP(E357,#REF!,4,0)</f>
        <v>#REF!</v>
      </c>
    </row>
    <row r="359" ht="42.75" customHeight="true" spans="3:11">
      <c r="C359" s="266"/>
      <c r="D359" s="266"/>
      <c r="E359" s="26" t="s">
        <v>611</v>
      </c>
      <c r="F359" s="292" t="e">
        <f>VLOOKUP(E359,#REF!,10,0)</f>
        <v>#REF!</v>
      </c>
      <c r="G359" s="292" t="e">
        <f>VLOOKUP(E359,#REF!,11,0)</f>
        <v>#REF!</v>
      </c>
      <c r="I359" s="326" t="e">
        <f>VLOOKUP(E359,#REF!,12,0)</f>
        <v>#REF!</v>
      </c>
      <c r="K359" s="292" t="e">
        <f>VLOOKUP(E358,#REF!,4,0)</f>
        <v>#REF!</v>
      </c>
    </row>
    <row r="360" ht="42.75" customHeight="true" spans="3:11">
      <c r="C360" s="266"/>
      <c r="D360" s="266"/>
      <c r="E360" s="26" t="s">
        <v>612</v>
      </c>
      <c r="F360" s="292" t="e">
        <f>VLOOKUP(E360,#REF!,10,0)</f>
        <v>#REF!</v>
      </c>
      <c r="G360" s="292" t="e">
        <f>VLOOKUP(E360,#REF!,11,0)</f>
        <v>#REF!</v>
      </c>
      <c r="I360" s="326" t="e">
        <f>VLOOKUP(E360,#REF!,12,0)</f>
        <v>#REF!</v>
      </c>
      <c r="K360" s="292" t="e">
        <f>VLOOKUP(E359,#REF!,4,0)</f>
        <v>#REF!</v>
      </c>
    </row>
    <row r="361" ht="28.5" customHeight="true" spans="3:11">
      <c r="C361" s="266"/>
      <c r="D361" s="266"/>
      <c r="E361" s="26" t="s">
        <v>613</v>
      </c>
      <c r="F361" s="292" t="e">
        <f>VLOOKUP(E361,#REF!,10,0)</f>
        <v>#REF!</v>
      </c>
      <c r="G361" s="292" t="e">
        <f>VLOOKUP(E361,#REF!,11,0)</f>
        <v>#REF!</v>
      </c>
      <c r="I361" s="326" t="e">
        <f>VLOOKUP(E361,#REF!,12,0)</f>
        <v>#REF!</v>
      </c>
      <c r="K361" s="292" t="e">
        <f>VLOOKUP(E360,#REF!,4,0)</f>
        <v>#REF!</v>
      </c>
    </row>
    <row r="362" ht="42.75" customHeight="true" spans="3:11">
      <c r="C362" s="266"/>
      <c r="D362" s="266"/>
      <c r="E362" s="26" t="s">
        <v>614</v>
      </c>
      <c r="F362" s="292" t="e">
        <f>VLOOKUP(E362,#REF!,10,0)</f>
        <v>#REF!</v>
      </c>
      <c r="G362" s="292" t="e">
        <f>VLOOKUP(E362,#REF!,11,0)</f>
        <v>#REF!</v>
      </c>
      <c r="I362" s="326" t="e">
        <f>VLOOKUP(E362,#REF!,12,0)</f>
        <v>#REF!</v>
      </c>
      <c r="K362" s="292" t="e">
        <f>VLOOKUP(E361,#REF!,4,0)</f>
        <v>#REF!</v>
      </c>
    </row>
    <row r="363" ht="28.5" customHeight="true" spans="3:11">
      <c r="C363" s="266"/>
      <c r="D363" s="266"/>
      <c r="E363" s="26" t="s">
        <v>615</v>
      </c>
      <c r="F363" s="292" t="e">
        <f>VLOOKUP(E363,#REF!,10,0)</f>
        <v>#REF!</v>
      </c>
      <c r="G363" s="292" t="e">
        <f>VLOOKUP(E363,#REF!,11,0)</f>
        <v>#REF!</v>
      </c>
      <c r="I363" s="326" t="e">
        <f>VLOOKUP(E363,#REF!,12,0)</f>
        <v>#REF!</v>
      </c>
      <c r="K363" s="292" t="e">
        <f>VLOOKUP(E362,#REF!,4,0)</f>
        <v>#REF!</v>
      </c>
    </row>
    <row r="364" ht="42.75" customHeight="true" spans="3:11">
      <c r="C364" s="266"/>
      <c r="D364" s="266"/>
      <c r="E364" s="26" t="s">
        <v>616</v>
      </c>
      <c r="F364" s="292" t="e">
        <f>VLOOKUP(E364,#REF!,10,0)</f>
        <v>#REF!</v>
      </c>
      <c r="G364" s="292" t="e">
        <f>VLOOKUP(E364,#REF!,11,0)</f>
        <v>#REF!</v>
      </c>
      <c r="I364" s="326" t="e">
        <f>VLOOKUP(E364,#REF!,12,0)</f>
        <v>#REF!</v>
      </c>
      <c r="K364" s="292" t="e">
        <f>VLOOKUP(E363,#REF!,4,0)</f>
        <v>#REF!</v>
      </c>
    </row>
    <row r="365" ht="57" customHeight="true" spans="3:11">
      <c r="C365" s="266"/>
      <c r="D365" s="266"/>
      <c r="E365" s="26" t="s">
        <v>617</v>
      </c>
      <c r="F365" s="292" t="e">
        <f>VLOOKUP(E365,#REF!,10,0)</f>
        <v>#REF!</v>
      </c>
      <c r="G365" s="292" t="e">
        <f>VLOOKUP(E365,#REF!,11,0)</f>
        <v>#REF!</v>
      </c>
      <c r="I365" s="326" t="e">
        <f>VLOOKUP(E365,#REF!,12,0)</f>
        <v>#REF!</v>
      </c>
      <c r="K365" s="292" t="e">
        <f>VLOOKUP(E364,#REF!,4,0)</f>
        <v>#REF!</v>
      </c>
    </row>
    <row r="366" ht="28.5" customHeight="true" spans="3:11">
      <c r="C366" s="266"/>
      <c r="D366" s="266"/>
      <c r="E366" s="26" t="s">
        <v>618</v>
      </c>
      <c r="F366" s="292" t="e">
        <f>VLOOKUP(E366,#REF!,10,0)</f>
        <v>#REF!</v>
      </c>
      <c r="G366" s="292" t="e">
        <f>VLOOKUP(E366,#REF!,11,0)</f>
        <v>#REF!</v>
      </c>
      <c r="I366" s="326" t="e">
        <f>VLOOKUP(E366,#REF!,12,0)</f>
        <v>#REF!</v>
      </c>
      <c r="K366" s="292" t="e">
        <f>VLOOKUP(E365,#REF!,4,0)</f>
        <v>#REF!</v>
      </c>
    </row>
    <row r="367" ht="28.5" customHeight="true" spans="3:11">
      <c r="C367" s="266"/>
      <c r="D367" s="266"/>
      <c r="E367" s="26" t="s">
        <v>619</v>
      </c>
      <c r="F367" s="292" t="e">
        <f>VLOOKUP(E367,#REF!,10,0)</f>
        <v>#REF!</v>
      </c>
      <c r="G367" s="292" t="e">
        <f>VLOOKUP(E367,#REF!,11,0)</f>
        <v>#REF!</v>
      </c>
      <c r="I367" s="326" t="e">
        <f>VLOOKUP(E367,#REF!,12,0)</f>
        <v>#REF!</v>
      </c>
      <c r="K367" s="292" t="e">
        <f>VLOOKUP(E366,#REF!,4,0)</f>
        <v>#REF!</v>
      </c>
    </row>
    <row r="368" ht="28.5" customHeight="true" spans="3:11">
      <c r="C368" s="268"/>
      <c r="D368" s="268"/>
      <c r="E368" s="26" t="s">
        <v>620</v>
      </c>
      <c r="F368" s="292" t="e">
        <f>VLOOKUP(E368,#REF!,10,0)</f>
        <v>#REF!</v>
      </c>
      <c r="G368" s="292" t="e">
        <f>VLOOKUP(E368,#REF!,11,0)</f>
        <v>#REF!</v>
      </c>
      <c r="I368" s="326" t="e">
        <f>VLOOKUP(E368,#REF!,12,0)</f>
        <v>#REF!</v>
      </c>
      <c r="K368" s="292" t="e">
        <f>VLOOKUP(E367,#REF!,4,0)</f>
        <v>#REF!</v>
      </c>
    </row>
    <row r="1046743" s="252" customFormat="true" customHeight="true"/>
    <row r="1046744" s="252" customFormat="true" customHeight="true"/>
    <row r="1046745" s="252" customFormat="true" customHeight="true"/>
    <row r="1046746" s="252" customFormat="true" customHeight="true"/>
    <row r="1046747" s="252" customFormat="true" customHeight="true"/>
    <row r="1046748" s="252" customFormat="true" customHeight="true"/>
    <row r="1046749" s="252" customFormat="true" customHeight="true"/>
    <row r="1046750" s="252" customFormat="true" customHeight="true"/>
    <row r="1046751" s="252" customFormat="true" customHeight="true"/>
    <row r="1046752" s="252" customFormat="true" customHeight="true"/>
    <row r="1046753" s="252" customFormat="true" customHeight="true"/>
    <row r="1046754" s="252" customFormat="true" customHeight="true"/>
    <row r="1046755" s="252" customFormat="true" customHeight="true"/>
    <row r="1046756" s="252" customFormat="true" customHeight="true"/>
    <row r="1046757" s="252" customFormat="true" customHeight="true"/>
    <row r="1046758" s="252" customFormat="true" customHeight="true"/>
    <row r="1046759" s="252" customFormat="true" customHeight="true"/>
    <row r="1046760" s="252" customFormat="true" customHeight="true"/>
    <row r="1046761" s="252" customFormat="true" customHeight="true"/>
    <row r="1046762" s="252" customFormat="true" customHeight="true"/>
    <row r="1046763" s="252" customFormat="true" customHeight="true"/>
    <row r="1046764" s="252" customFormat="true" customHeight="true"/>
    <row r="1046765" s="252" customFormat="true" customHeight="true"/>
    <row r="1046766" s="252" customFormat="true" customHeight="true"/>
    <row r="1046767" s="252" customFormat="true" customHeight="true"/>
    <row r="1046768" s="252" customFormat="true" customHeight="true"/>
    <row r="1046769" s="252" customFormat="true" customHeight="true"/>
    <row r="1046770" s="252" customFormat="true" customHeight="true"/>
    <row r="1046771" s="252" customFormat="true" customHeight="true"/>
    <row r="1046772" s="252" customFormat="true" customHeight="true"/>
    <row r="1046773" s="252" customFormat="true" customHeight="true"/>
    <row r="1046774" s="252" customFormat="true" customHeight="true"/>
    <row r="1046775" s="252" customFormat="true" customHeight="true"/>
    <row r="1046776" s="252" customFormat="true" customHeight="true"/>
    <row r="1046777" s="252" customFormat="true" customHeight="true"/>
    <row r="1046778" s="252" customFormat="true" customHeight="true"/>
    <row r="1046779" s="252" customFormat="true" customHeight="true"/>
    <row r="1046780" s="252" customFormat="true" customHeight="true"/>
    <row r="1046781" s="252" customFormat="true" customHeight="true"/>
    <row r="1046782" s="252" customFormat="true" customHeight="true"/>
    <row r="1046783" s="252" customFormat="true" customHeight="true"/>
    <row r="1046784" s="252" customFormat="true" customHeight="true"/>
    <row r="1046785" s="252" customFormat="true" customHeight="true"/>
    <row r="1046786" s="252" customFormat="true" customHeight="true"/>
    <row r="1046787" s="252" customFormat="true" customHeight="true"/>
    <row r="1046788" s="252" customFormat="true" customHeight="true"/>
    <row r="1046789" s="252" customFormat="true" customHeight="true"/>
    <row r="1046790" s="252" customFormat="true" customHeight="true"/>
    <row r="1046791" s="252" customFormat="true" customHeight="true"/>
    <row r="1046792" s="252" customFormat="true" customHeight="true"/>
    <row r="1046793" s="252" customFormat="true" customHeight="true"/>
    <row r="1046794" s="252" customFormat="true" customHeight="true"/>
    <row r="1046795" s="252" customFormat="true" customHeight="true"/>
    <row r="1046796" s="252" customFormat="true" customHeight="true"/>
    <row r="1046797" s="252" customFormat="true" customHeight="true"/>
    <row r="1046798" s="252" customFormat="true" customHeight="true"/>
    <row r="1046799" s="252" customFormat="true" customHeight="true"/>
    <row r="1046800" s="252" customFormat="true" customHeight="true"/>
    <row r="1046801" s="252" customFormat="true" customHeight="true"/>
    <row r="1046802" s="252" customFormat="true" customHeight="true"/>
    <row r="1046803" s="252" customFormat="true" customHeight="true"/>
    <row r="1046804" s="252" customFormat="true" customHeight="true"/>
    <row r="1046805" s="252" customFormat="true" customHeight="true"/>
    <row r="1046806" s="252" customFormat="true" customHeight="true"/>
    <row r="1046807" s="252" customFormat="true" customHeight="true"/>
    <row r="1046808" s="252" customFormat="true" customHeight="true"/>
    <row r="1046809" s="252" customFormat="true" customHeight="true"/>
    <row r="1046810" s="252" customFormat="true" customHeight="true"/>
    <row r="1046811" s="252" customFormat="true" customHeight="true"/>
    <row r="1046812" s="252" customFormat="true" customHeight="true"/>
    <row r="1046813" s="252" customFormat="true" customHeight="true"/>
    <row r="1046814" s="252" customFormat="true" customHeight="true"/>
    <row r="1046815" s="252" customFormat="true" customHeight="true"/>
    <row r="1046816" s="252" customFormat="true" customHeight="true"/>
    <row r="1046817" s="252" customFormat="true" customHeight="true"/>
    <row r="1046818" s="252" customFormat="true" customHeight="true"/>
    <row r="1046819" s="252" customFormat="true" customHeight="true"/>
    <row r="1046820" s="252" customFormat="true" customHeight="true"/>
    <row r="1046821" s="252" customFormat="true" customHeight="true"/>
    <row r="1046822" s="252" customFormat="true" customHeight="true"/>
    <row r="1046823" s="252" customFormat="true" customHeight="true"/>
    <row r="1046824" s="252" customFormat="true" customHeight="true"/>
    <row r="1046825" s="252" customFormat="true" customHeight="true"/>
    <row r="1046826" s="252" customFormat="true" customHeight="true"/>
    <row r="1046827" s="252" customFormat="true" customHeight="true"/>
    <row r="1046828" s="252" customFormat="true" customHeight="true"/>
    <row r="1046829" s="252" customFormat="true" customHeight="true"/>
    <row r="1046830" s="252" customFormat="true" customHeight="true"/>
    <row r="1046831" s="252" customFormat="true" customHeight="true"/>
    <row r="1046832" s="252" customFormat="true" customHeight="true"/>
    <row r="1046833" s="252" customFormat="true" customHeight="true"/>
    <row r="1046834" s="252" customFormat="true" customHeight="true"/>
    <row r="1046835" s="252" customFormat="true" customHeight="true"/>
    <row r="1046836" s="252" customFormat="true" customHeight="true"/>
    <row r="1046837" s="252" customFormat="true" customHeight="true"/>
    <row r="1046838" s="252" customFormat="true" customHeight="true"/>
    <row r="1046839" s="252" customFormat="true" customHeight="true"/>
    <row r="1046840" s="252" customFormat="true" customHeight="true"/>
    <row r="1046841" s="252" customFormat="true" customHeight="true"/>
    <row r="1046842" s="252" customFormat="true" customHeight="true"/>
    <row r="1046843" s="252" customFormat="true" customHeight="true"/>
    <row r="1046844" s="252" customFormat="true" customHeight="true"/>
    <row r="1046845" s="252" customFormat="true" customHeight="true"/>
    <row r="1046846" s="252" customFormat="true" customHeight="true"/>
    <row r="1046847" s="252" customFormat="true" customHeight="true"/>
    <row r="1046848" s="252" customFormat="true" customHeight="true"/>
    <row r="1046849" s="252" customFormat="true" customHeight="true"/>
    <row r="1046850" s="252" customFormat="true" customHeight="true"/>
    <row r="1046851" s="252" customFormat="true" customHeight="true"/>
    <row r="1046852" s="252" customFormat="true" customHeight="true"/>
    <row r="1046853" s="252" customFormat="true" customHeight="true"/>
    <row r="1046854" s="252" customFormat="true" customHeight="true"/>
    <row r="1046855" s="252" customFormat="true" customHeight="true"/>
    <row r="1046856" s="252" customFormat="true" customHeight="true"/>
    <row r="1046857" s="252" customFormat="true" customHeight="true"/>
    <row r="1046858" s="252" customFormat="true" customHeight="true"/>
    <row r="1046859" s="252" customFormat="true" customHeight="true"/>
    <row r="1046860" s="252" customFormat="true" customHeight="true"/>
    <row r="1046861" s="252" customFormat="true" customHeight="true"/>
    <row r="1046862" s="252" customFormat="true" customHeight="true"/>
    <row r="1046863" s="252" customFormat="true" customHeight="true"/>
    <row r="1046864" s="252" customFormat="true" customHeight="true"/>
    <row r="1046865" s="252" customFormat="true" customHeight="true"/>
    <row r="1046866" s="252" customFormat="true" customHeight="true"/>
    <row r="1046867" s="252" customFormat="true" customHeight="true"/>
    <row r="1046868" s="252" customFormat="true" customHeight="true"/>
    <row r="1046869" s="252" customFormat="true" customHeight="true"/>
    <row r="1046870" s="252" customFormat="true" customHeight="true"/>
    <row r="1046871" s="252" customFormat="true" customHeight="true"/>
    <row r="1046872" s="252" customFormat="true" customHeight="true"/>
    <row r="1046873" s="252" customFormat="true" customHeight="true"/>
    <row r="1046874" s="252" customFormat="true" customHeight="true"/>
    <row r="1046875" s="252" customFormat="true" customHeight="true"/>
    <row r="1046876" s="252" customFormat="true" customHeight="true"/>
    <row r="1046877" s="252" customFormat="true" customHeight="true"/>
    <row r="1046878" s="252" customFormat="true" customHeight="true"/>
    <row r="1046879" s="252" customFormat="true" customHeight="true"/>
    <row r="1046880" s="252" customFormat="true" customHeight="true"/>
    <row r="1046881" s="252" customFormat="true" customHeight="true"/>
    <row r="1046882" s="252" customFormat="true" customHeight="true"/>
    <row r="1046883" s="252" customFormat="true" customHeight="true"/>
    <row r="1046884" s="252" customFormat="true" customHeight="true"/>
    <row r="1046885" s="252" customFormat="true" customHeight="true"/>
    <row r="1046886" s="252" customFormat="true" customHeight="true"/>
    <row r="1046887" s="252" customFormat="true" customHeight="true"/>
    <row r="1046888" s="252" customFormat="true" customHeight="true"/>
    <row r="1046889" s="252" customFormat="true" customHeight="true"/>
    <row r="1046890" s="252" customFormat="true" customHeight="true"/>
    <row r="1046891" s="252" customFormat="true" customHeight="true"/>
    <row r="1046892" s="252" customFormat="true" customHeight="true"/>
    <row r="1046893" s="252" customFormat="true" customHeight="true"/>
    <row r="1046894" s="252" customFormat="true" customHeight="true"/>
    <row r="1046895" s="252" customFormat="true" customHeight="true"/>
    <row r="1046896" s="252" customFormat="true" customHeight="true"/>
    <row r="1046897" s="252" customFormat="true" customHeight="true"/>
    <row r="1046898" s="252" customFormat="true" customHeight="true"/>
    <row r="1046899" s="252" customFormat="true" customHeight="true"/>
    <row r="1046900" s="252" customFormat="true" customHeight="true"/>
    <row r="1046901" s="252" customFormat="true" customHeight="true"/>
    <row r="1046902" s="252" customFormat="true" customHeight="true"/>
    <row r="1046903" s="252" customFormat="true" customHeight="true"/>
    <row r="1046904" s="252" customFormat="true" customHeight="true"/>
    <row r="1046905" s="252" customFormat="true" customHeight="true"/>
    <row r="1046906" s="252" customFormat="true" customHeight="true"/>
    <row r="1046907" s="252" customFormat="true" customHeight="true"/>
    <row r="1046908" s="252" customFormat="true" customHeight="true"/>
    <row r="1046909" s="252" customFormat="true" customHeight="true"/>
    <row r="1046910" s="252" customFormat="true" customHeight="true"/>
    <row r="1046911" s="252" customFormat="true" customHeight="true"/>
    <row r="1046912" s="252" customFormat="true" customHeight="true"/>
    <row r="1046913" s="252" customFormat="true" customHeight="true"/>
    <row r="1046914" s="252" customFormat="true" customHeight="true"/>
    <row r="1046915" s="252" customFormat="true" customHeight="true"/>
    <row r="1046916" s="252" customFormat="true" customHeight="true"/>
    <row r="1046917" s="252" customFormat="true" customHeight="true"/>
    <row r="1046918" s="252" customFormat="true" customHeight="true"/>
    <row r="1046919" s="252" customFormat="true" customHeight="true"/>
    <row r="1046920" s="252" customFormat="true" customHeight="true"/>
    <row r="1046921" s="252" customFormat="true" customHeight="true"/>
    <row r="1046922" s="252" customFormat="true" customHeight="true"/>
    <row r="1046923" s="252" customFormat="true" customHeight="true"/>
    <row r="1046924" s="252" customFormat="true" customHeight="true"/>
    <row r="1046925" s="252" customFormat="true" customHeight="true"/>
    <row r="1046926" s="252" customFormat="true" customHeight="true"/>
    <row r="1046927" s="252" customFormat="true" customHeight="true"/>
    <row r="1046928" s="252" customFormat="true" customHeight="true"/>
    <row r="1046929" s="252" customFormat="true" customHeight="true"/>
    <row r="1046930" s="252" customFormat="true" customHeight="true"/>
    <row r="1046931" s="252" customFormat="true" customHeight="true"/>
    <row r="1046932" s="252" customFormat="true" customHeight="true"/>
    <row r="1046933" s="252" customFormat="true" customHeight="true"/>
    <row r="1046934" s="252" customFormat="true" customHeight="true"/>
    <row r="1046935" s="252" customFormat="true" customHeight="true"/>
    <row r="1046936" s="252" customFormat="true" customHeight="true"/>
    <row r="1046937" s="252" customFormat="true" customHeight="true"/>
    <row r="1046938" s="252" customFormat="true" customHeight="true"/>
    <row r="1046939" s="252" customFormat="true" customHeight="true"/>
    <row r="1046940" s="252" customFormat="true" customHeight="true"/>
    <row r="1046941" s="252" customFormat="true" customHeight="true"/>
    <row r="1046942" s="252" customFormat="true" customHeight="true"/>
    <row r="1046943" s="252" customFormat="true" customHeight="true"/>
    <row r="1046944" s="252" customFormat="true" customHeight="true"/>
    <row r="1046945" s="252" customFormat="true" customHeight="true"/>
    <row r="1046946" s="252" customFormat="true" customHeight="true"/>
    <row r="1046947" s="252" customFormat="true" customHeight="true"/>
    <row r="1046948" s="252" customFormat="true" customHeight="true"/>
    <row r="1046949" s="252" customFormat="true" customHeight="true"/>
    <row r="1046950" s="252" customFormat="true" customHeight="true"/>
    <row r="1046951" s="252" customFormat="true" customHeight="true"/>
    <row r="1046952" s="252" customFormat="true" customHeight="true"/>
    <row r="1046953" s="252" customFormat="true" customHeight="true"/>
    <row r="1046954" s="252" customFormat="true" customHeight="true"/>
    <row r="1046955" s="252" customFormat="true" customHeight="true"/>
    <row r="1046956" s="252" customFormat="true" customHeight="true"/>
    <row r="1046957" s="252" customFormat="true" customHeight="true"/>
    <row r="1046958" s="252" customFormat="true" customHeight="true"/>
    <row r="1046959" s="252" customFormat="true" customHeight="true"/>
    <row r="1046960" s="252" customFormat="true" customHeight="true"/>
    <row r="1046961" s="252" customFormat="true" customHeight="true"/>
    <row r="1046962" s="252" customFormat="true" customHeight="true"/>
    <row r="1046963" s="252" customFormat="true" customHeight="true"/>
    <row r="1046964" s="252" customFormat="true" customHeight="true"/>
    <row r="1046965" s="252" customFormat="true" customHeight="true"/>
    <row r="1046966" s="252" customFormat="true" customHeight="true"/>
    <row r="1046967" s="252" customFormat="true" customHeight="true"/>
    <row r="1046968" s="252" customFormat="true" customHeight="true"/>
    <row r="1046969" s="252" customFormat="true" customHeight="true"/>
    <row r="1046970" s="252" customFormat="true" customHeight="true"/>
    <row r="1046971" s="252" customFormat="true" customHeight="true"/>
    <row r="1046972" s="252" customFormat="true" customHeight="true"/>
    <row r="1046973" s="252" customFormat="true" customHeight="true"/>
    <row r="1046974" s="252" customFormat="true" customHeight="true"/>
    <row r="1046975" s="252" customFormat="true" customHeight="true"/>
    <row r="1046976" s="252" customFormat="true" customHeight="true"/>
    <row r="1046977" s="252" customFormat="true" customHeight="true"/>
    <row r="1046978" s="252" customFormat="true" customHeight="true"/>
    <row r="1046979" s="252" customFormat="true" customHeight="true"/>
    <row r="1046980" s="252" customFormat="true" customHeight="true"/>
    <row r="1046981" s="252" customFormat="true" customHeight="true"/>
    <row r="1046982" s="252" customFormat="true" customHeight="true"/>
    <row r="1046983" s="252" customFormat="true" customHeight="true"/>
    <row r="1046984" s="252" customFormat="true" customHeight="true"/>
    <row r="1046985" s="252" customFormat="true" customHeight="true"/>
    <row r="1046986" s="252" customFormat="true" customHeight="true"/>
    <row r="1046987" s="252" customFormat="true" customHeight="true"/>
    <row r="1046988" s="252" customFormat="true" customHeight="true"/>
    <row r="1046989" s="252" customFormat="true" customHeight="true"/>
    <row r="1046990" s="252" customFormat="true" customHeight="true"/>
    <row r="1046991" s="252" customFormat="true" customHeight="true"/>
    <row r="1046992" s="252" customFormat="true" customHeight="true"/>
    <row r="1046993" s="252" customFormat="true" customHeight="true"/>
    <row r="1046994" s="252" customFormat="true" customHeight="true"/>
    <row r="1046995" s="252" customFormat="true" customHeight="true"/>
    <row r="1046996" s="252" customFormat="true" customHeight="true"/>
    <row r="1046997" s="252" customFormat="true" customHeight="true"/>
    <row r="1046998" s="252" customFormat="true" customHeight="true"/>
    <row r="1046999" s="252" customFormat="true" customHeight="true"/>
    <row r="1047000" s="252" customFormat="true" customHeight="true"/>
    <row r="1047001" s="252" customFormat="true" customHeight="true"/>
    <row r="1047002" s="252" customFormat="true" customHeight="true"/>
    <row r="1047003" s="252" customFormat="true" customHeight="true"/>
    <row r="1047004" s="252" customFormat="true" customHeight="true"/>
    <row r="1047005" s="252" customFormat="true" customHeight="true"/>
    <row r="1047006" s="252" customFormat="true" customHeight="true"/>
    <row r="1047007" s="252" customFormat="true" customHeight="true"/>
    <row r="1047008" s="252" customFormat="true" customHeight="true"/>
    <row r="1047009" s="252" customFormat="true" customHeight="true"/>
    <row r="1047010" s="252" customFormat="true" customHeight="true"/>
    <row r="1047011" s="252" customFormat="true" customHeight="true"/>
    <row r="1047012" s="252" customFormat="true" customHeight="true"/>
    <row r="1047013" s="252" customFormat="true" customHeight="true"/>
    <row r="1047014" s="252" customFormat="true" customHeight="true"/>
    <row r="1047015" s="252" customFormat="true" customHeight="true"/>
    <row r="1047016" s="252" customFormat="true" customHeight="true"/>
    <row r="1047017" s="252" customFormat="true" customHeight="true"/>
    <row r="1047018" s="252" customFormat="true" customHeight="true"/>
    <row r="1047019" s="252" customFormat="true" customHeight="true"/>
    <row r="1047020" s="252" customFormat="true" customHeight="true"/>
    <row r="1047021" s="252" customFormat="true" customHeight="true"/>
    <row r="1047022" s="252" customFormat="true" customHeight="true"/>
    <row r="1047023" s="252" customFormat="true" customHeight="true"/>
    <row r="1047024" s="252" customFormat="true" customHeight="true"/>
    <row r="1047025" s="252" customFormat="true" customHeight="true"/>
    <row r="1047026" s="252" customFormat="true" customHeight="true"/>
    <row r="1047027" s="252" customFormat="true" customHeight="true"/>
    <row r="1047028" s="252" customFormat="true" customHeight="true"/>
    <row r="1047029" s="252" customFormat="true" customHeight="true"/>
    <row r="1047030" s="252" customFormat="true" customHeight="true"/>
    <row r="1047031" s="252" customFormat="true" customHeight="true"/>
    <row r="1047032" s="252" customFormat="true" customHeight="true"/>
    <row r="1047033" s="252" customFormat="true" customHeight="true"/>
    <row r="1047034" s="252" customFormat="true" customHeight="true"/>
    <row r="1047035" s="252" customFormat="true" customHeight="true"/>
    <row r="1047036" s="252" customFormat="true" customHeight="true"/>
    <row r="1047037" s="252" customFormat="true" customHeight="true"/>
    <row r="1047038" s="252" customFormat="true" customHeight="true"/>
    <row r="1047039" s="252" customFormat="true" customHeight="true"/>
    <row r="1047040" s="252" customFormat="true" customHeight="true"/>
    <row r="1047041" s="252" customFormat="true" customHeight="true"/>
    <row r="1047042" s="252" customFormat="true" customHeight="true"/>
    <row r="1047043" s="252" customFormat="true" customHeight="true"/>
    <row r="1047044" s="252" customFormat="true" customHeight="true"/>
    <row r="1047045" s="252" customFormat="true" customHeight="true"/>
    <row r="1047046" s="252" customFormat="true" customHeight="true"/>
    <row r="1047047" s="252" customFormat="true" customHeight="true"/>
    <row r="1047048" s="252" customFormat="true" customHeight="true"/>
    <row r="1047049" s="252" customFormat="true" customHeight="true"/>
    <row r="1047050" s="252" customFormat="true" customHeight="true"/>
    <row r="1047051" s="252" customFormat="true" customHeight="true"/>
    <row r="1047052" s="252" customFormat="true" customHeight="true"/>
    <row r="1047053" s="252" customFormat="true" customHeight="true"/>
    <row r="1047054" s="252" customFormat="true" customHeight="true"/>
    <row r="1047055" s="252" customFormat="true" customHeight="true"/>
    <row r="1047056" s="252" customFormat="true" customHeight="true"/>
    <row r="1047057" s="252" customFormat="true" customHeight="true"/>
    <row r="1047058" s="252" customFormat="true" customHeight="true"/>
    <row r="1047059" s="252" customFormat="true" customHeight="true"/>
    <row r="1047060" s="252" customFormat="true" customHeight="true"/>
    <row r="1047061" s="252" customFormat="true" customHeight="true"/>
    <row r="1047062" s="252" customFormat="true" customHeight="true"/>
    <row r="1047063" s="252" customFormat="true" customHeight="true"/>
    <row r="1047064" s="252" customFormat="true" customHeight="true"/>
    <row r="1047065" s="252" customFormat="true" customHeight="true"/>
    <row r="1047066" s="252" customFormat="true" customHeight="true"/>
    <row r="1047067" s="252" customFormat="true" customHeight="true"/>
    <row r="1047068" s="252" customFormat="true" customHeight="true"/>
    <row r="1047069" s="252" customFormat="true" customHeight="true"/>
    <row r="1047070" s="252" customFormat="true" customHeight="true"/>
    <row r="1047071" s="252" customFormat="true" customHeight="true"/>
    <row r="1047072" s="252" customFormat="true" customHeight="true"/>
    <row r="1047073" s="252" customFormat="true" customHeight="true"/>
    <row r="1047074" s="252" customFormat="true" customHeight="true"/>
    <row r="1047075" s="252" customFormat="true" customHeight="true"/>
    <row r="1047076" s="252" customFormat="true" customHeight="true"/>
    <row r="1047077" s="252" customFormat="true" customHeight="true"/>
    <row r="1047078" s="252" customFormat="true" customHeight="true"/>
    <row r="1047079" s="252" customFormat="true" customHeight="true"/>
    <row r="1047080" s="252" customFormat="true" customHeight="true"/>
    <row r="1047081" s="252" customFormat="true" customHeight="true"/>
    <row r="1047082" s="252" customFormat="true" customHeight="true"/>
    <row r="1047083" s="252" customFormat="true" customHeight="true"/>
    <row r="1047084" s="252" customFormat="true" customHeight="true"/>
    <row r="1047085" s="252" customFormat="true" customHeight="true"/>
    <row r="1047086" s="252" customFormat="true" customHeight="true"/>
    <row r="1047087" s="252" customFormat="true" customHeight="true"/>
    <row r="1047088" s="252" customFormat="true" customHeight="true"/>
    <row r="1047089" s="252" customFormat="true" customHeight="true"/>
    <row r="1047090" s="252" customFormat="true" customHeight="true"/>
    <row r="1047091" s="252" customFormat="true" customHeight="true"/>
    <row r="1047092" s="252" customFormat="true" customHeight="true"/>
    <row r="1047093" s="252" customFormat="true" customHeight="true"/>
    <row r="1047094" s="252" customFormat="true" customHeight="true"/>
    <row r="1047095" s="252" customFormat="true" customHeight="true"/>
    <row r="1047096" s="252" customFormat="true" customHeight="true"/>
    <row r="1047097" s="252" customFormat="true" customHeight="true"/>
    <row r="1047098" s="252" customFormat="true" customHeight="true"/>
    <row r="1047099" s="252" customFormat="true" customHeight="true"/>
    <row r="1047100" s="252" customFormat="true" customHeight="true"/>
    <row r="1047101" s="252" customFormat="true" customHeight="true"/>
    <row r="1047102" s="252" customFormat="true" customHeight="true"/>
    <row r="1047103" s="252" customFormat="true" customHeight="true"/>
    <row r="1047104" s="252" customFormat="true" customHeight="true"/>
    <row r="1047105" s="252" customFormat="true" customHeight="true"/>
    <row r="1047106" s="252" customFormat="true" customHeight="true"/>
    <row r="1047107" s="252" customFormat="true" customHeight="true"/>
    <row r="1047108" s="252" customFormat="true" customHeight="true"/>
    <row r="1047109" s="252" customFormat="true" customHeight="true"/>
    <row r="1047110" s="252" customFormat="true" customHeight="true"/>
    <row r="1047111" s="252" customFormat="true" customHeight="true"/>
    <row r="1047112" s="252" customFormat="true" customHeight="true"/>
    <row r="1047113" s="252" customFormat="true" customHeight="true"/>
    <row r="1047114" s="252" customFormat="true" customHeight="true"/>
    <row r="1047115" s="252" customFormat="true" customHeight="true"/>
    <row r="1047116" s="252" customFormat="true" customHeight="true"/>
    <row r="1047117" s="252" customFormat="true" customHeight="true"/>
    <row r="1047118" s="252" customFormat="true" customHeight="true"/>
    <row r="1047119" s="252" customFormat="true" customHeight="true"/>
    <row r="1047120" s="252" customFormat="true" customHeight="true"/>
    <row r="1047121" s="252" customFormat="true" customHeight="true"/>
    <row r="1047122" s="252" customFormat="true" customHeight="true"/>
    <row r="1047123" s="252" customFormat="true" customHeight="true"/>
    <row r="1047124" s="252" customFormat="true" customHeight="true"/>
    <row r="1047125" s="252" customFormat="true" customHeight="true"/>
    <row r="1047126" s="252" customFormat="true" customHeight="true"/>
    <row r="1047127" s="252" customFormat="true" customHeight="true"/>
    <row r="1047128" s="252" customFormat="true" customHeight="true"/>
    <row r="1047129" s="252" customFormat="true" customHeight="true"/>
    <row r="1047130" s="252" customFormat="true" customHeight="true"/>
    <row r="1047131" s="252" customFormat="true" customHeight="true"/>
    <row r="1047132" s="252" customFormat="true" customHeight="true"/>
    <row r="1047133" s="252" customFormat="true" customHeight="true"/>
    <row r="1047134" s="252" customFormat="true" customHeight="true"/>
    <row r="1047135" s="252" customFormat="true" customHeight="true"/>
    <row r="1047136" s="252" customFormat="true" customHeight="true"/>
    <row r="1047137" s="252" customFormat="true" customHeight="true"/>
    <row r="1047138" s="252" customFormat="true" customHeight="true"/>
    <row r="1047139" s="252" customFormat="true" customHeight="true"/>
    <row r="1047140" s="252" customFormat="true" customHeight="true"/>
    <row r="1047141" s="252" customFormat="true" customHeight="true"/>
    <row r="1047142" s="252" customFormat="true" customHeight="true"/>
    <row r="1047143" s="252" customFormat="true" customHeight="true"/>
    <row r="1047144" s="252" customFormat="true" customHeight="true"/>
    <row r="1047145" s="252" customFormat="true" customHeight="true"/>
    <row r="1047146" s="252" customFormat="true" customHeight="true"/>
    <row r="1047147" s="252" customFormat="true" customHeight="true"/>
    <row r="1047148" s="252" customFormat="true" customHeight="true"/>
    <row r="1047149" s="252" customFormat="true" customHeight="true"/>
    <row r="1047150" s="252" customFormat="true" customHeight="true"/>
    <row r="1047151" s="252" customFormat="true" customHeight="true"/>
    <row r="1047152" s="252" customFormat="true" customHeight="true"/>
    <row r="1047153" s="252" customFormat="true" customHeight="true"/>
    <row r="1047154" s="252" customFormat="true" customHeight="true"/>
    <row r="1047155" s="252" customFormat="true" customHeight="true"/>
    <row r="1047156" s="252" customFormat="true" customHeight="true"/>
    <row r="1047157" s="252" customFormat="true" customHeight="true"/>
    <row r="1047158" s="252" customFormat="true" customHeight="true"/>
    <row r="1047159" s="252" customFormat="true" customHeight="true"/>
    <row r="1047160" s="252" customFormat="true" customHeight="true"/>
    <row r="1047161" s="252" customFormat="true" customHeight="true"/>
    <row r="1047162" s="252" customFormat="true" customHeight="true"/>
    <row r="1047163" s="252" customFormat="true" customHeight="true"/>
    <row r="1047164" s="252" customFormat="true" customHeight="true"/>
    <row r="1047165" s="252" customFormat="true" customHeight="true"/>
    <row r="1047166" s="252" customFormat="true" customHeight="true"/>
    <row r="1047167" s="252" customFormat="true" customHeight="true"/>
    <row r="1047168" s="252" customFormat="true" customHeight="true"/>
    <row r="1047169" s="252" customFormat="true" customHeight="true"/>
    <row r="1047170" s="252" customFormat="true" customHeight="true"/>
    <row r="1047171" s="252" customFormat="true" customHeight="true"/>
    <row r="1047172" s="252" customFormat="true" customHeight="true"/>
    <row r="1047173" s="252" customFormat="true" customHeight="true"/>
    <row r="1047174" s="252" customFormat="true" customHeight="true"/>
    <row r="1047175" s="252" customFormat="true" customHeight="true"/>
    <row r="1047176" s="252" customFormat="true" customHeight="true"/>
    <row r="1047177" s="252" customFormat="true" customHeight="true"/>
    <row r="1047178" s="252" customFormat="true" customHeight="true"/>
    <row r="1047179" s="252" customFormat="true" customHeight="true"/>
    <row r="1047180" s="252" customFormat="true" customHeight="true"/>
    <row r="1047181" s="252" customFormat="true" customHeight="true"/>
    <row r="1047182" s="252" customFormat="true" customHeight="true"/>
    <row r="1047183" s="252" customFormat="true" customHeight="true"/>
    <row r="1047184" s="252" customFormat="true" customHeight="true"/>
    <row r="1047185" s="252" customFormat="true" customHeight="true"/>
    <row r="1047186" s="252" customFormat="true" customHeight="true"/>
    <row r="1047187" s="252" customFormat="true" customHeight="true"/>
    <row r="1047188" s="252" customFormat="true" customHeight="true"/>
    <row r="1047189" s="252" customFormat="true" customHeight="true"/>
    <row r="1047190" s="252" customFormat="true" customHeight="true"/>
    <row r="1047191" s="252" customFormat="true" customHeight="true"/>
    <row r="1047192" s="252" customFormat="true" customHeight="true"/>
    <row r="1047193" s="252" customFormat="true" customHeight="true"/>
    <row r="1047194" s="252" customFormat="true" customHeight="true"/>
    <row r="1047195" s="252" customFormat="true" customHeight="true"/>
    <row r="1047196" s="252" customFormat="true" customHeight="true"/>
    <row r="1047197" s="252" customFormat="true" customHeight="true"/>
    <row r="1047198" s="252" customFormat="true" customHeight="true"/>
    <row r="1047199" s="252" customFormat="true" customHeight="true"/>
    <row r="1047200" s="252" customFormat="true" customHeight="true"/>
    <row r="1047201" s="252" customFormat="true" customHeight="true"/>
    <row r="1047202" s="252" customFormat="true" customHeight="true"/>
    <row r="1047203" s="252" customFormat="true" customHeight="true"/>
    <row r="1047204" s="252" customFormat="true" customHeight="true"/>
    <row r="1047205" s="252" customFormat="true" customHeight="true"/>
    <row r="1047206" s="252" customFormat="true" customHeight="true"/>
    <row r="1047207" s="252" customFormat="true" customHeight="true"/>
    <row r="1047208" s="252" customFormat="true" customHeight="true"/>
    <row r="1047209" s="252" customFormat="true" customHeight="true"/>
    <row r="1047210" s="252" customFormat="true" customHeight="true"/>
    <row r="1047211" s="252" customFormat="true" customHeight="true"/>
    <row r="1047212" s="252" customFormat="true" customHeight="true"/>
    <row r="1047213" s="252" customFormat="true" customHeight="true"/>
    <row r="1047214" s="252" customFormat="true" customHeight="true"/>
    <row r="1047215" s="252" customFormat="true" customHeight="true"/>
    <row r="1047216" s="252" customFormat="true" customHeight="true"/>
    <row r="1047217" s="252" customFormat="true" customHeight="true"/>
    <row r="1047218" s="252" customFormat="true" customHeight="true"/>
    <row r="1047219" s="252" customFormat="true" customHeight="true"/>
    <row r="1047220" s="252" customFormat="true" customHeight="true"/>
    <row r="1047221" s="252" customFormat="true" customHeight="true"/>
    <row r="1047222" s="252" customFormat="true" customHeight="true"/>
    <row r="1047223" s="252" customFormat="true" customHeight="true"/>
    <row r="1047224" s="252" customFormat="true" customHeight="true"/>
    <row r="1047225" s="252" customFormat="true" customHeight="true"/>
    <row r="1047226" s="252" customFormat="true" customHeight="true"/>
    <row r="1047227" s="252" customFormat="true" customHeight="true"/>
    <row r="1047228" s="252" customFormat="true" customHeight="true"/>
    <row r="1047229" s="252" customFormat="true" customHeight="true"/>
    <row r="1047230" s="252" customFormat="true" customHeight="true"/>
    <row r="1047231" s="252" customFormat="true" customHeight="true"/>
    <row r="1047232" s="252" customFormat="true" customHeight="true"/>
    <row r="1047233" s="252" customFormat="true" customHeight="true"/>
    <row r="1047234" s="252" customFormat="true" customHeight="true"/>
    <row r="1047235" s="252" customFormat="true" customHeight="true"/>
    <row r="1047236" s="252" customFormat="true" customHeight="true"/>
    <row r="1047237" s="252" customFormat="true" customHeight="true"/>
    <row r="1047238" s="252" customFormat="true" customHeight="true"/>
    <row r="1047239" s="252" customFormat="true" customHeight="true"/>
    <row r="1047240" s="252" customFormat="true" customHeight="true"/>
    <row r="1047241" s="252" customFormat="true" customHeight="true"/>
    <row r="1047242" s="252" customFormat="true" customHeight="true"/>
    <row r="1047243" s="252" customFormat="true" customHeight="true"/>
    <row r="1047244" s="252" customFormat="true" customHeight="true"/>
    <row r="1047245" s="252" customFormat="true" customHeight="true"/>
    <row r="1047246" s="252" customFormat="true" customHeight="true"/>
    <row r="1047247" s="252" customFormat="true" customHeight="true"/>
    <row r="1047248" s="252" customFormat="true" customHeight="true"/>
    <row r="1047249" s="252" customFormat="true" customHeight="true"/>
    <row r="1047250" s="252" customFormat="true" customHeight="true"/>
    <row r="1047251" s="252" customFormat="true" customHeight="true"/>
    <row r="1047252" s="252" customFormat="true" customHeight="true"/>
    <row r="1047253" s="252" customFormat="true" customHeight="true"/>
    <row r="1047254" s="252" customFormat="true" customHeight="true"/>
    <row r="1047255" s="252" customFormat="true" customHeight="true"/>
    <row r="1047256" s="252" customFormat="true" customHeight="true"/>
    <row r="1047257" s="252" customFormat="true" customHeight="true"/>
    <row r="1047258" s="252" customFormat="true" customHeight="true"/>
    <row r="1047259" s="252" customFormat="true" customHeight="true"/>
    <row r="1047260" s="252" customFormat="true" customHeight="true"/>
    <row r="1047261" s="252" customFormat="true" customHeight="true"/>
    <row r="1047262" s="252" customFormat="true" customHeight="true"/>
    <row r="1047263" s="252" customFormat="true" customHeight="true"/>
    <row r="1047264" s="252" customFormat="true" customHeight="true"/>
    <row r="1047265" s="252" customFormat="true" customHeight="true"/>
    <row r="1047266" s="252" customFormat="true" customHeight="true"/>
    <row r="1047267" s="252" customFormat="true" customHeight="true"/>
    <row r="1047268" s="252" customFormat="true" customHeight="true"/>
    <row r="1047269" s="252" customFormat="true" customHeight="true"/>
    <row r="1047270" s="252" customFormat="true" customHeight="true"/>
    <row r="1047271" s="252" customFormat="true" customHeight="true"/>
    <row r="1047272" s="252" customFormat="true" customHeight="true"/>
    <row r="1047273" s="252" customFormat="true" customHeight="true"/>
    <row r="1047274" s="252" customFormat="true" customHeight="true"/>
    <row r="1047275" s="252" customFormat="true" customHeight="true"/>
    <row r="1047276" s="252" customFormat="true" customHeight="true"/>
    <row r="1047277" s="252" customFormat="true" customHeight="true"/>
    <row r="1047278" s="252" customFormat="true" customHeight="true"/>
    <row r="1047279" s="252" customFormat="true" customHeight="true"/>
    <row r="1047280" s="252" customFormat="true" customHeight="true"/>
    <row r="1047281" s="252" customFormat="true" customHeight="true"/>
    <row r="1047282" s="252" customFormat="true" customHeight="true"/>
    <row r="1047283" s="252" customFormat="true" customHeight="true"/>
    <row r="1047284" s="252" customFormat="true" customHeight="true"/>
    <row r="1047285" s="252" customFormat="true" customHeight="true"/>
    <row r="1047286" s="252" customFormat="true" customHeight="true"/>
    <row r="1047287" s="252" customFormat="true" customHeight="true"/>
    <row r="1047288" s="252" customFormat="true" customHeight="true"/>
    <row r="1047289" s="252" customFormat="true" customHeight="true"/>
    <row r="1047290" s="252" customFormat="true" customHeight="true"/>
    <row r="1047291" s="252" customFormat="true" customHeight="true"/>
    <row r="1047292" s="252" customFormat="true" customHeight="true"/>
    <row r="1047293" s="252" customFormat="true" customHeight="true"/>
    <row r="1047294" s="252" customFormat="true" customHeight="true"/>
    <row r="1047295" s="252" customFormat="true" customHeight="true"/>
    <row r="1047296" s="252" customFormat="true" customHeight="true"/>
    <row r="1047297" s="252" customFormat="true" customHeight="true"/>
    <row r="1047298" s="252" customFormat="true" customHeight="true"/>
    <row r="1047299" s="252" customFormat="true" customHeight="true"/>
    <row r="1047300" s="252" customFormat="true" customHeight="true"/>
    <row r="1047301" s="252" customFormat="true" customHeight="true"/>
    <row r="1047302" s="252" customFormat="true" customHeight="true"/>
    <row r="1047303" s="252" customFormat="true" customHeight="true"/>
    <row r="1047304" s="252" customFormat="true" customHeight="true"/>
    <row r="1047305" s="252" customFormat="true" customHeight="true"/>
    <row r="1047306" s="252" customFormat="true" customHeight="true"/>
    <row r="1047307" s="252" customFormat="true" customHeight="true"/>
    <row r="1047308" s="252" customFormat="true" customHeight="true"/>
    <row r="1047309" s="252" customFormat="true" customHeight="true"/>
    <row r="1047310" s="252" customFormat="true" customHeight="true"/>
    <row r="1047311" s="252" customFormat="true" customHeight="true"/>
    <row r="1047312" s="252" customFormat="true" customHeight="true"/>
    <row r="1047313" s="252" customFormat="true" customHeight="true"/>
    <row r="1047314" s="252" customFormat="true" customHeight="true"/>
    <row r="1047315" s="252" customFormat="true" customHeight="true"/>
    <row r="1047316" s="252" customFormat="true" customHeight="true"/>
    <row r="1047317" s="252" customFormat="true" customHeight="true"/>
    <row r="1047318" s="252" customFormat="true" customHeight="true"/>
    <row r="1047319" s="252" customFormat="true" customHeight="true"/>
    <row r="1047320" s="252" customFormat="true" customHeight="true"/>
    <row r="1047321" s="252" customFormat="true" customHeight="true"/>
    <row r="1047322" s="252" customFormat="true" customHeight="true"/>
    <row r="1047323" s="252" customFormat="true" customHeight="true"/>
    <row r="1047324" s="252" customFormat="true" customHeight="true"/>
    <row r="1047325" s="252" customFormat="true" customHeight="true"/>
    <row r="1047326" s="252" customFormat="true" customHeight="true"/>
    <row r="1047327" s="252" customFormat="true" customHeight="true"/>
    <row r="1047328" s="252" customFormat="true" customHeight="true"/>
    <row r="1047329" s="252" customFormat="true" customHeight="true"/>
    <row r="1047330" s="252" customFormat="true" customHeight="true"/>
    <row r="1047331" s="252" customFormat="true" customHeight="true"/>
    <row r="1047332" s="252" customFormat="true" customHeight="true"/>
    <row r="1047333" s="252" customFormat="true" customHeight="true"/>
    <row r="1047334" s="252" customFormat="true" customHeight="true"/>
    <row r="1047335" s="252" customFormat="true" customHeight="true"/>
    <row r="1047336" s="252" customFormat="true" customHeight="true"/>
    <row r="1047337" s="252" customFormat="true" customHeight="true"/>
    <row r="1047338" s="252" customFormat="true" customHeight="true"/>
    <row r="1047339" s="252" customFormat="true" customHeight="true"/>
    <row r="1047340" s="252" customFormat="true" customHeight="true"/>
    <row r="1047341" s="252" customFormat="true" customHeight="true"/>
    <row r="1047342" s="252" customFormat="true" customHeight="true"/>
    <row r="1047343" s="252" customFormat="true" customHeight="true"/>
    <row r="1047344" s="252" customFormat="true" customHeight="true"/>
    <row r="1047345" s="252" customFormat="true" customHeight="true"/>
    <row r="1047346" s="252" customFormat="true" customHeight="true"/>
    <row r="1047347" s="252" customFormat="true" customHeight="true"/>
    <row r="1047348" s="252" customFormat="true" customHeight="true"/>
    <row r="1047349" s="252" customFormat="true" customHeight="true"/>
    <row r="1047350" s="252" customFormat="true" customHeight="true"/>
    <row r="1047351" s="252" customFormat="true" customHeight="true"/>
    <row r="1047352" s="252" customFormat="true" customHeight="true"/>
    <row r="1047353" s="252" customFormat="true" customHeight="true"/>
    <row r="1047354" s="252" customFormat="true" customHeight="true"/>
    <row r="1047355" s="252" customFormat="true" customHeight="true"/>
    <row r="1047356" s="252" customFormat="true" customHeight="true"/>
    <row r="1047357" s="252" customFormat="true" customHeight="true"/>
    <row r="1047358" s="252" customFormat="true" customHeight="true"/>
    <row r="1047359" s="252" customFormat="true" customHeight="true"/>
    <row r="1047360" s="252" customFormat="true" customHeight="true"/>
    <row r="1047361" s="252" customFormat="true" customHeight="true"/>
    <row r="1047362" s="252" customFormat="true" customHeight="true"/>
    <row r="1047363" s="252" customFormat="true" customHeight="true"/>
    <row r="1047364" s="252" customFormat="true" customHeight="true"/>
    <row r="1047365" s="252" customFormat="true" customHeight="true"/>
    <row r="1047366" s="252" customFormat="true" customHeight="true"/>
    <row r="1047367" s="252" customFormat="true" customHeight="true"/>
    <row r="1047368" s="252" customFormat="true" customHeight="true"/>
    <row r="1047369" s="252" customFormat="true" customHeight="true"/>
    <row r="1047370" s="252" customFormat="true" customHeight="true"/>
    <row r="1047371" s="252" customFormat="true" customHeight="true"/>
    <row r="1047372" s="252" customFormat="true" customHeight="true"/>
    <row r="1047373" s="252" customFormat="true" customHeight="true"/>
    <row r="1047374" s="252" customFormat="true" customHeight="true"/>
    <row r="1047375" s="252" customFormat="true" customHeight="true"/>
    <row r="1047376" s="252" customFormat="true" customHeight="true"/>
    <row r="1047377" s="252" customFormat="true" customHeight="true"/>
    <row r="1047378" s="252" customFormat="true" customHeight="true"/>
    <row r="1047379" s="252" customFormat="true" customHeight="true"/>
    <row r="1047380" s="252" customFormat="true" customHeight="true"/>
    <row r="1047381" s="252" customFormat="true" customHeight="true"/>
    <row r="1047382" s="252" customFormat="true" customHeight="true"/>
    <row r="1047383" s="252" customFormat="true" customHeight="true"/>
    <row r="1047384" s="252" customFormat="true" customHeight="true"/>
    <row r="1047385" s="252" customFormat="true" customHeight="true"/>
    <row r="1047386" s="252" customFormat="true" customHeight="true"/>
    <row r="1047387" s="252" customFormat="true" customHeight="true"/>
    <row r="1047388" s="252" customFormat="true" customHeight="true"/>
    <row r="1047389" s="252" customFormat="true" customHeight="true"/>
    <row r="1047390" s="252" customFormat="true" customHeight="true"/>
    <row r="1047391" s="252" customFormat="true" customHeight="true"/>
    <row r="1047392" s="252" customFormat="true" customHeight="true"/>
    <row r="1047393" s="252" customFormat="true" customHeight="true"/>
    <row r="1047394" s="252" customFormat="true" customHeight="true"/>
    <row r="1047395" s="252" customFormat="true" customHeight="true"/>
    <row r="1047396" s="252" customFormat="true" customHeight="true"/>
    <row r="1047397" s="252" customFormat="true" customHeight="true"/>
    <row r="1047398" s="252" customFormat="true" customHeight="true"/>
    <row r="1047399" s="252" customFormat="true" customHeight="true"/>
    <row r="1047400" s="252" customFormat="true" customHeight="true"/>
    <row r="1047401" s="252" customFormat="true" customHeight="true"/>
    <row r="1047402" s="252" customFormat="true" customHeight="true"/>
    <row r="1047403" s="252" customFormat="true" customHeight="true"/>
    <row r="1047404" s="252" customFormat="true" customHeight="true"/>
    <row r="1047405" s="252" customFormat="true" customHeight="true"/>
    <row r="1047406" s="252" customFormat="true" customHeight="true"/>
    <row r="1047407" s="252" customFormat="true" customHeight="true"/>
    <row r="1047408" s="252" customFormat="true" customHeight="true"/>
    <row r="1047409" s="252" customFormat="true" customHeight="true"/>
    <row r="1047410" s="252" customFormat="true" customHeight="true"/>
    <row r="1047411" s="252" customFormat="true" customHeight="true"/>
    <row r="1047412" s="252" customFormat="true" customHeight="true"/>
    <row r="1047413" s="252" customFormat="true" customHeight="true"/>
    <row r="1047414" s="252" customFormat="true" customHeight="true"/>
    <row r="1047415" s="252" customFormat="true" customHeight="true"/>
    <row r="1047416" s="252" customFormat="true" customHeight="true"/>
    <row r="1047417" s="252" customFormat="true" customHeight="true"/>
    <row r="1047418" s="252" customFormat="true" customHeight="true"/>
    <row r="1047419" s="252" customFormat="true" customHeight="true"/>
    <row r="1047420" s="252" customFormat="true" customHeight="true"/>
    <row r="1047421" s="252" customFormat="true" customHeight="true"/>
    <row r="1047422" s="252" customFormat="true" customHeight="true"/>
    <row r="1047423" s="252" customFormat="true" customHeight="true"/>
    <row r="1047424" s="252" customFormat="true" customHeight="true"/>
    <row r="1047425" s="252" customFormat="true" customHeight="true"/>
    <row r="1047426" s="252" customFormat="true" customHeight="true"/>
    <row r="1047427" s="252" customFormat="true" customHeight="true"/>
    <row r="1047428" s="252" customFormat="true" customHeight="true"/>
    <row r="1047429" s="252" customFormat="true" customHeight="true"/>
    <row r="1047430" s="252" customFormat="true" customHeight="true"/>
    <row r="1047431" s="252" customFormat="true" customHeight="true"/>
    <row r="1047432" s="252" customFormat="true" customHeight="true"/>
    <row r="1047433" s="252" customFormat="true" customHeight="true"/>
    <row r="1047434" s="252" customFormat="true" customHeight="true"/>
    <row r="1047435" s="252" customFormat="true" customHeight="true"/>
    <row r="1047436" s="252" customFormat="true" customHeight="true"/>
    <row r="1047437" s="252" customFormat="true" customHeight="true"/>
    <row r="1047438" s="252" customFormat="true" customHeight="true"/>
    <row r="1047439" s="252" customFormat="true" customHeight="true"/>
    <row r="1047440" s="252" customFormat="true" customHeight="true"/>
    <row r="1047441" s="252" customFormat="true" customHeight="true"/>
    <row r="1047442" s="252" customFormat="true" customHeight="true"/>
    <row r="1047443" s="252" customFormat="true" customHeight="true"/>
    <row r="1047444" s="252" customFormat="true" customHeight="true"/>
    <row r="1047445" s="252" customFormat="true" customHeight="true"/>
    <row r="1047446" s="252" customFormat="true" customHeight="true"/>
    <row r="1047447" s="252" customFormat="true" customHeight="true"/>
    <row r="1047448" s="252" customFormat="true" customHeight="true"/>
    <row r="1047449" s="252" customFormat="true" customHeight="true"/>
    <row r="1047450" s="252" customFormat="true" customHeight="true"/>
    <row r="1047451" s="252" customFormat="true" customHeight="true"/>
    <row r="1047452" s="252" customFormat="true" customHeight="true"/>
    <row r="1047453" s="252" customFormat="true" customHeight="true"/>
    <row r="1047454" s="252" customFormat="true" customHeight="true"/>
    <row r="1047455" s="252" customFormat="true" customHeight="true"/>
    <row r="1047456" s="252" customFormat="true" customHeight="true"/>
    <row r="1047457" s="252" customFormat="true" customHeight="true"/>
    <row r="1047458" s="252" customFormat="true" customHeight="true"/>
    <row r="1047459" s="252" customFormat="true" customHeight="true"/>
    <row r="1047460" s="252" customFormat="true" customHeight="true"/>
    <row r="1047461" s="252" customFormat="true" customHeight="true"/>
    <row r="1047462" s="252" customFormat="true" customHeight="true"/>
    <row r="1047463" s="252" customFormat="true" customHeight="true"/>
    <row r="1047464" s="252" customFormat="true" customHeight="true"/>
    <row r="1047465" s="252" customFormat="true" customHeight="true"/>
    <row r="1047466" s="252" customFormat="true" customHeight="true"/>
    <row r="1047467" s="252" customFormat="true" customHeight="true"/>
    <row r="1047468" s="252" customFormat="true" customHeight="true"/>
    <row r="1047469" s="252" customFormat="true" customHeight="true"/>
    <row r="1047470" s="252" customFormat="true" customHeight="true"/>
    <row r="1047471" s="252" customFormat="true" customHeight="true"/>
    <row r="1047472" s="252" customFormat="true" customHeight="true"/>
    <row r="1047473" s="252" customFormat="true" customHeight="true"/>
    <row r="1047474" s="252" customFormat="true" customHeight="true"/>
    <row r="1047475" s="252" customFormat="true" customHeight="true"/>
    <row r="1047476" s="252" customFormat="true" customHeight="true"/>
    <row r="1047477" s="252" customFormat="true" customHeight="true"/>
    <row r="1047478" s="252" customFormat="true" customHeight="true"/>
    <row r="1047479" s="252" customFormat="true" customHeight="true"/>
    <row r="1047480" s="252" customFormat="true" customHeight="true"/>
    <row r="1047481" s="252" customFormat="true" customHeight="true"/>
    <row r="1047482" s="252" customFormat="true" customHeight="true"/>
    <row r="1047483" s="252" customFormat="true" customHeight="true"/>
    <row r="1047484" s="252" customFormat="true" customHeight="true"/>
    <row r="1047485" s="252" customFormat="true" customHeight="true"/>
    <row r="1047486" s="252" customFormat="true" customHeight="true"/>
    <row r="1047487" s="252" customFormat="true" customHeight="true"/>
    <row r="1047488" s="252" customFormat="true" customHeight="true"/>
    <row r="1047489" s="252" customFormat="true" customHeight="true"/>
    <row r="1047490" s="252" customFormat="true" customHeight="true"/>
    <row r="1047491" s="252" customFormat="true" customHeight="true"/>
    <row r="1047492" s="252" customFormat="true" customHeight="true"/>
    <row r="1047493" s="252" customFormat="true" customHeight="true"/>
    <row r="1047494" s="252" customFormat="true" customHeight="true"/>
    <row r="1047495" s="252" customFormat="true" customHeight="true"/>
    <row r="1047496" s="252" customFormat="true" customHeight="true"/>
    <row r="1047497" s="252" customFormat="true" customHeight="true"/>
    <row r="1047498" s="252" customFormat="true" customHeight="true"/>
    <row r="1047499" s="252" customFormat="true" customHeight="true"/>
    <row r="1047500" s="252" customFormat="true" customHeight="true"/>
    <row r="1047501" s="252" customFormat="true" customHeight="true"/>
    <row r="1047502" s="252" customFormat="true" customHeight="true"/>
    <row r="1047503" s="252" customFormat="true" customHeight="true"/>
    <row r="1047504" s="252" customFormat="true" customHeight="true"/>
    <row r="1047505" s="252" customFormat="true" customHeight="true"/>
    <row r="1047506" s="252" customFormat="true" customHeight="true"/>
    <row r="1047507" s="252" customFormat="true" customHeight="true"/>
    <row r="1047508" s="252" customFormat="true" customHeight="true"/>
    <row r="1047509" s="252" customFormat="true" customHeight="true"/>
    <row r="1047510" s="252" customFormat="true" customHeight="true"/>
    <row r="1047511" s="252" customFormat="true" customHeight="true"/>
    <row r="1047512" s="252" customFormat="true" customHeight="true"/>
    <row r="1047513" s="252" customFormat="true" customHeight="true"/>
    <row r="1047514" s="252" customFormat="true" customHeight="true"/>
    <row r="1047515" s="252" customFormat="true" customHeight="true"/>
    <row r="1047516" s="252" customFormat="true" customHeight="true"/>
    <row r="1047517" s="252" customFormat="true" customHeight="true"/>
    <row r="1047518" s="252" customFormat="true" customHeight="true"/>
    <row r="1047519" s="252" customFormat="true" customHeight="true"/>
    <row r="1047520" s="252" customFormat="true" customHeight="true"/>
    <row r="1047521" s="252" customFormat="true" customHeight="true"/>
    <row r="1047522" s="252" customFormat="true" customHeight="true"/>
    <row r="1047523" s="252" customFormat="true" customHeight="true"/>
    <row r="1047524" s="252" customFormat="true" customHeight="true"/>
    <row r="1047525" s="252" customFormat="true" customHeight="true"/>
    <row r="1047526" s="252" customFormat="true" customHeight="true"/>
    <row r="1047527" s="252" customFormat="true" customHeight="true"/>
    <row r="1047528" s="252" customFormat="true" customHeight="true"/>
    <row r="1047529" s="252" customFormat="true" customHeight="true"/>
    <row r="1047530" s="252" customFormat="true" customHeight="true"/>
    <row r="1047531" s="252" customFormat="true" customHeight="true"/>
    <row r="1047532" s="252" customFormat="true" customHeight="true"/>
    <row r="1047533" s="252" customFormat="true" customHeight="true"/>
    <row r="1047534" s="252" customFormat="true" customHeight="true"/>
    <row r="1047535" s="252" customFormat="true" customHeight="true"/>
    <row r="1047536" s="252" customFormat="true" customHeight="true"/>
    <row r="1047537" s="252" customFormat="true" customHeight="true"/>
    <row r="1047538" s="252" customFormat="true" customHeight="true"/>
    <row r="1047539" s="252" customFormat="true" customHeight="true"/>
    <row r="1047540" s="252" customFormat="true" customHeight="true"/>
    <row r="1047541" s="252" customFormat="true" customHeight="true"/>
    <row r="1047542" s="252" customFormat="true" customHeight="true"/>
    <row r="1047543" s="252" customFormat="true" customHeight="true"/>
    <row r="1047544" s="252" customFormat="true" customHeight="true"/>
    <row r="1047545" s="252" customFormat="true" customHeight="true"/>
    <row r="1047546" s="252" customFormat="true" customHeight="true"/>
    <row r="1047547" s="252" customFormat="true" customHeight="true"/>
    <row r="1047548" s="252" customFormat="true" customHeight="true"/>
    <row r="1047549" s="252" customFormat="true" customHeight="true"/>
    <row r="1047550" s="252" customFormat="true" customHeight="true"/>
    <row r="1047551" s="252" customFormat="true" customHeight="true"/>
    <row r="1047552" s="252" customFormat="true" customHeight="true"/>
    <row r="1047553" s="252" customFormat="true" customHeight="true"/>
    <row r="1047554" s="252" customFormat="true" customHeight="true"/>
    <row r="1047555" s="252" customFormat="true" customHeight="true"/>
    <row r="1047556" s="252" customFormat="true" customHeight="true"/>
    <row r="1047557" s="252" customFormat="true" customHeight="true"/>
    <row r="1047558" s="252" customFormat="true" customHeight="true"/>
    <row r="1047559" s="252" customFormat="true" customHeight="true"/>
    <row r="1047560" s="252" customFormat="true" customHeight="true"/>
    <row r="1047561" s="252" customFormat="true" customHeight="true"/>
    <row r="1047562" s="252" customFormat="true" customHeight="true"/>
    <row r="1047563" s="252" customFormat="true" customHeight="true"/>
    <row r="1047564" s="252" customFormat="true" customHeight="true"/>
    <row r="1047565" s="252" customFormat="true" customHeight="true"/>
    <row r="1047566" s="252" customFormat="true" customHeight="true"/>
    <row r="1047567" s="252" customFormat="true" customHeight="true"/>
    <row r="1047568" s="252" customFormat="true" customHeight="true"/>
    <row r="1047569" s="252" customFormat="true" customHeight="true"/>
    <row r="1047570" s="252" customFormat="true" customHeight="true"/>
    <row r="1047571" s="252" customFormat="true" customHeight="true"/>
    <row r="1047572" s="252" customFormat="true" customHeight="true"/>
    <row r="1047573" s="252" customFormat="true" customHeight="true"/>
    <row r="1047574" s="252" customFormat="true" customHeight="true"/>
    <row r="1047575" s="252" customFormat="true" customHeight="true"/>
    <row r="1047576" s="252" customFormat="true" customHeight="true"/>
    <row r="1047577" s="252" customFormat="true" customHeight="true"/>
    <row r="1047578" s="252" customFormat="true" customHeight="true"/>
    <row r="1047579" s="252" customFormat="true" customHeight="true"/>
    <row r="1047580" s="252" customFormat="true" customHeight="true"/>
    <row r="1047581" s="252" customFormat="true" customHeight="true"/>
    <row r="1047582" s="252" customFormat="true" customHeight="true"/>
    <row r="1047583" s="252" customFormat="true" customHeight="true"/>
    <row r="1047584" s="252" customFormat="true" customHeight="true"/>
    <row r="1047585" s="252" customFormat="true" customHeight="true"/>
    <row r="1047586" s="252" customFormat="true" customHeight="true"/>
    <row r="1047587" s="252" customFormat="true" customHeight="true"/>
    <row r="1047588" s="252" customFormat="true" customHeight="true"/>
    <row r="1047589" s="252" customFormat="true" customHeight="true"/>
    <row r="1047590" s="252" customFormat="true" customHeight="true"/>
    <row r="1047591" s="252" customFormat="true" customHeight="true"/>
    <row r="1047592" s="252" customFormat="true" customHeight="true"/>
    <row r="1047593" s="252" customFormat="true" customHeight="true"/>
    <row r="1047594" s="252" customFormat="true" customHeight="true"/>
    <row r="1047595" s="252" customFormat="true" customHeight="true"/>
    <row r="1047596" s="252" customFormat="true" customHeight="true"/>
    <row r="1047597" s="252" customFormat="true" customHeight="true"/>
    <row r="1047598" s="252" customFormat="true" customHeight="true"/>
    <row r="1047599" s="252" customFormat="true" customHeight="true"/>
    <row r="1047600" s="252" customFormat="true" customHeight="true"/>
    <row r="1047601" s="252" customFormat="true" customHeight="true"/>
    <row r="1047602" s="252" customFormat="true" customHeight="true"/>
    <row r="1047603" s="252" customFormat="true" customHeight="true"/>
    <row r="1047604" s="252" customFormat="true" customHeight="true"/>
    <row r="1047605" s="252" customFormat="true" customHeight="true"/>
    <row r="1047606" s="252" customFormat="true" customHeight="true"/>
    <row r="1047607" s="252" customFormat="true" customHeight="true"/>
    <row r="1047608" s="252" customFormat="true" customHeight="true"/>
    <row r="1047609" s="252" customFormat="true" customHeight="true"/>
    <row r="1047610" s="252" customFormat="true" customHeight="true"/>
    <row r="1047611" s="252" customFormat="true" customHeight="true"/>
    <row r="1047612" s="252" customFormat="true" customHeight="true"/>
    <row r="1047613" s="252" customFormat="true" customHeight="true"/>
    <row r="1047614" s="252" customFormat="true" customHeight="true"/>
    <row r="1047615" s="252" customFormat="true" customHeight="true"/>
    <row r="1047616" s="252" customFormat="true" customHeight="true"/>
    <row r="1047617" s="252" customFormat="true" customHeight="true"/>
    <row r="1047618" s="252" customFormat="true" customHeight="true"/>
    <row r="1047619" s="252" customFormat="true" customHeight="true"/>
    <row r="1047620" s="252" customFormat="true" customHeight="true"/>
    <row r="1047621" s="252" customFormat="true" customHeight="true"/>
    <row r="1047622" s="252" customFormat="true" customHeight="true"/>
    <row r="1047623" s="252" customFormat="true" customHeight="true"/>
    <row r="1047624" s="252" customFormat="true" customHeight="true"/>
    <row r="1047625" s="252" customFormat="true" customHeight="true"/>
    <row r="1047626" s="252" customFormat="true" customHeight="true"/>
    <row r="1047627" s="252" customFormat="true" customHeight="true"/>
    <row r="1047628" s="252" customFormat="true" customHeight="true"/>
    <row r="1047629" s="252" customFormat="true" customHeight="true"/>
    <row r="1047630" s="252" customFormat="true" customHeight="true"/>
    <row r="1047631" s="252" customFormat="true" customHeight="true"/>
    <row r="1047632" s="252" customFormat="true" customHeight="true"/>
    <row r="1047633" s="252" customFormat="true" customHeight="true"/>
    <row r="1047634" s="252" customFormat="true" customHeight="true"/>
    <row r="1047635" s="252" customFormat="true" customHeight="true"/>
    <row r="1047636" s="252" customFormat="true" customHeight="true"/>
    <row r="1047637" s="252" customFormat="true" customHeight="true"/>
    <row r="1047638" s="252" customFormat="true" customHeight="true"/>
    <row r="1047639" s="252" customFormat="true" customHeight="true"/>
    <row r="1047640" s="252" customFormat="true" customHeight="true"/>
    <row r="1047641" s="252" customFormat="true" customHeight="true"/>
    <row r="1047642" s="252" customFormat="true" customHeight="true"/>
    <row r="1047643" s="252" customFormat="true" customHeight="true"/>
    <row r="1047644" s="252" customFormat="true" customHeight="true"/>
    <row r="1047645" s="252" customFormat="true" customHeight="true"/>
    <row r="1047646" s="252" customFormat="true" customHeight="true"/>
    <row r="1047647" s="252" customFormat="true" customHeight="true"/>
    <row r="1047648" s="252" customFormat="true" customHeight="true"/>
    <row r="1047649" s="252" customFormat="true" customHeight="true"/>
    <row r="1047650" s="252" customFormat="true" customHeight="true"/>
    <row r="1047651" s="252" customFormat="true" customHeight="true"/>
    <row r="1047652" s="252" customFormat="true" customHeight="true"/>
    <row r="1047653" s="252" customFormat="true" customHeight="true"/>
    <row r="1047654" s="252" customFormat="true" customHeight="true"/>
    <row r="1047655" s="252" customFormat="true" customHeight="true"/>
    <row r="1047656" s="252" customFormat="true" customHeight="true"/>
    <row r="1047657" s="252" customFormat="true" customHeight="true"/>
    <row r="1047658" s="252" customFormat="true" customHeight="true"/>
    <row r="1047659" s="252" customFormat="true" customHeight="true"/>
    <row r="1047660" s="252" customFormat="true" customHeight="true"/>
    <row r="1047661" s="252" customFormat="true" customHeight="true"/>
    <row r="1047662" s="252" customFormat="true" customHeight="true"/>
    <row r="1047663" s="252" customFormat="true" customHeight="true"/>
    <row r="1047664" s="252" customFormat="true" customHeight="true"/>
    <row r="1047665" s="252" customFormat="true" customHeight="true"/>
    <row r="1047666" s="252" customFormat="true" customHeight="true"/>
    <row r="1047667" s="252" customFormat="true" customHeight="true"/>
    <row r="1047668" s="252" customFormat="true" customHeight="true"/>
    <row r="1047669" s="252" customFormat="true" customHeight="true"/>
    <row r="1047670" s="252" customFormat="true" customHeight="true"/>
    <row r="1047671" s="252" customFormat="true" customHeight="true"/>
    <row r="1047672" s="252" customFormat="true" customHeight="true"/>
    <row r="1047673" s="252" customFormat="true" customHeight="true"/>
    <row r="1047674" s="252" customFormat="true" customHeight="true"/>
    <row r="1047675" s="252" customFormat="true" customHeight="true"/>
    <row r="1047676" s="252" customFormat="true" customHeight="true"/>
    <row r="1047677" s="252" customFormat="true" customHeight="true"/>
    <row r="1047678" s="252" customFormat="true" customHeight="true"/>
    <row r="1047679" s="252" customFormat="true" customHeight="true"/>
    <row r="1047680" s="252" customFormat="true" customHeight="true"/>
    <row r="1047681" s="252" customFormat="true" customHeight="true"/>
    <row r="1047682" s="252" customFormat="true" customHeight="true"/>
    <row r="1047683" s="252" customFormat="true" customHeight="true"/>
    <row r="1047684" s="252" customFormat="true" customHeight="true"/>
    <row r="1047685" s="252" customFormat="true" customHeight="true"/>
    <row r="1047686" s="252" customFormat="true" customHeight="true"/>
    <row r="1047687" s="252" customFormat="true" customHeight="true"/>
    <row r="1047688" s="252" customFormat="true" customHeight="true"/>
    <row r="1047689" s="252" customFormat="true" customHeight="true"/>
    <row r="1047690" s="252" customFormat="true" customHeight="true"/>
    <row r="1047691" s="252" customFormat="true" customHeight="true"/>
    <row r="1047692" s="252" customFormat="true" customHeight="true"/>
    <row r="1047693" s="252" customFormat="true" customHeight="true"/>
    <row r="1047694" s="252" customFormat="true" customHeight="true"/>
    <row r="1047695" s="252" customFormat="true" customHeight="true"/>
    <row r="1047696" s="252" customFormat="true" customHeight="true"/>
    <row r="1047697" s="252" customFormat="true" customHeight="true"/>
    <row r="1047698" s="252" customFormat="true" customHeight="true"/>
    <row r="1047699" s="252" customFormat="true" customHeight="true"/>
    <row r="1047700" s="252" customFormat="true" customHeight="true"/>
    <row r="1047701" s="252" customFormat="true" customHeight="true"/>
    <row r="1047702" s="252" customFormat="true" customHeight="true"/>
    <row r="1047703" s="252" customFormat="true" customHeight="true"/>
    <row r="1047704" s="252" customFormat="true" customHeight="true"/>
    <row r="1047705" s="252" customFormat="true" customHeight="true"/>
    <row r="1047706" s="252" customFormat="true" customHeight="true"/>
    <row r="1047707" s="252" customFormat="true" customHeight="true"/>
    <row r="1047708" s="252" customFormat="true" customHeight="true"/>
    <row r="1047709" s="252" customFormat="true" customHeight="true"/>
    <row r="1047710" s="252" customFormat="true" customHeight="true"/>
    <row r="1047711" s="252" customFormat="true" customHeight="true"/>
    <row r="1047712" s="252" customFormat="true" customHeight="true"/>
    <row r="1047713" s="252" customFormat="true" customHeight="true"/>
    <row r="1047714" s="252" customFormat="true" customHeight="true"/>
    <row r="1047715" s="252" customFormat="true" customHeight="true"/>
    <row r="1047716" s="252" customFormat="true" customHeight="true"/>
    <row r="1047717" s="252" customFormat="true" customHeight="true"/>
    <row r="1047718" s="252" customFormat="true" customHeight="true"/>
    <row r="1047719" s="252" customFormat="true" customHeight="true"/>
    <row r="1047720" s="252" customFormat="true" customHeight="true"/>
    <row r="1047721" s="252" customFormat="true" customHeight="true"/>
    <row r="1047722" s="252" customFormat="true" customHeight="true"/>
    <row r="1047723" s="252" customFormat="true" customHeight="true"/>
    <row r="1047724" s="252" customFormat="true" customHeight="true"/>
    <row r="1047725" s="252" customFormat="true" customHeight="true"/>
    <row r="1047726" s="252" customFormat="true" customHeight="true"/>
    <row r="1047727" s="252" customFormat="true" customHeight="true"/>
    <row r="1047728" s="252" customFormat="true" customHeight="true"/>
    <row r="1047729" s="252" customFormat="true" customHeight="true"/>
    <row r="1047730" s="252" customFormat="true" customHeight="true"/>
    <row r="1047731" s="252" customFormat="true" customHeight="true"/>
    <row r="1047732" s="252" customFormat="true" customHeight="true"/>
    <row r="1047733" s="252" customFormat="true" customHeight="true"/>
    <row r="1047734" s="252" customFormat="true" customHeight="true"/>
    <row r="1047735" s="252" customFormat="true" customHeight="true"/>
    <row r="1047736" s="252" customFormat="true" customHeight="true"/>
    <row r="1047737" s="252" customFormat="true" customHeight="true"/>
    <row r="1047738" s="252" customFormat="true" customHeight="true"/>
    <row r="1047739" s="252" customFormat="true" customHeight="true"/>
    <row r="1047740" s="252" customFormat="true" customHeight="true"/>
    <row r="1047741" s="252" customFormat="true" customHeight="true"/>
    <row r="1047742" s="252" customFormat="true" customHeight="true"/>
    <row r="1047743" s="252" customFormat="true" customHeight="true"/>
    <row r="1047744" s="252" customFormat="true" customHeight="true"/>
    <row r="1047745" s="252" customFormat="true" customHeight="true"/>
    <row r="1047746" s="252" customFormat="true" customHeight="true"/>
    <row r="1047747" s="252" customFormat="true" customHeight="true"/>
    <row r="1047748" s="252" customFormat="true" customHeight="true"/>
    <row r="1047749" s="252" customFormat="true" customHeight="true"/>
    <row r="1047750" s="252" customFormat="true" customHeight="true"/>
    <row r="1047751" s="252" customFormat="true" customHeight="true"/>
    <row r="1047752" s="252" customFormat="true" customHeight="true"/>
    <row r="1047753" s="252" customFormat="true" customHeight="true"/>
    <row r="1047754" s="252" customFormat="true" customHeight="true"/>
    <row r="1047755" s="252" customFormat="true" customHeight="true"/>
    <row r="1047756" s="252" customFormat="true" customHeight="true"/>
    <row r="1047757" s="252" customFormat="true" customHeight="true"/>
    <row r="1047758" s="252" customFormat="true" customHeight="true"/>
    <row r="1047759" s="252" customFormat="true" customHeight="true"/>
    <row r="1047760" s="252" customFormat="true" customHeight="true"/>
    <row r="1047761" s="252" customFormat="true" customHeight="true"/>
    <row r="1047762" s="252" customFormat="true" customHeight="true"/>
    <row r="1047763" s="252" customFormat="true" customHeight="true"/>
    <row r="1047764" s="252" customFormat="true" customHeight="true"/>
    <row r="1047765" s="252" customFormat="true" customHeight="true"/>
    <row r="1047766" s="252" customFormat="true" customHeight="true"/>
    <row r="1047767" s="252" customFormat="true" customHeight="true"/>
    <row r="1047768" s="252" customFormat="true" customHeight="true"/>
    <row r="1047769" s="252" customFormat="true" customHeight="true"/>
    <row r="1047770" s="252" customFormat="true" customHeight="true"/>
    <row r="1047771" s="252" customFormat="true" customHeight="true"/>
    <row r="1047772" s="252" customFormat="true" customHeight="true"/>
    <row r="1047773" s="252" customFormat="true" customHeight="true"/>
    <row r="1047774" s="252" customFormat="true" customHeight="true"/>
    <row r="1047775" s="252" customFormat="true" customHeight="true"/>
    <row r="1047776" s="252" customFormat="true" customHeight="true"/>
    <row r="1047777" s="252" customFormat="true" customHeight="true"/>
    <row r="1047778" s="252" customFormat="true" customHeight="true"/>
    <row r="1047779" s="252" customFormat="true" customHeight="true"/>
    <row r="1047780" s="252" customFormat="true" customHeight="true"/>
    <row r="1047781" s="252" customFormat="true" customHeight="true"/>
    <row r="1047782" s="252" customFormat="true" customHeight="true"/>
    <row r="1047783" s="252" customFormat="true" customHeight="true"/>
    <row r="1047784" s="252" customFormat="true" customHeight="true"/>
    <row r="1047785" s="252" customFormat="true" customHeight="true"/>
    <row r="1047786" s="252" customFormat="true" customHeight="true"/>
    <row r="1047787" s="252" customFormat="true" customHeight="true"/>
    <row r="1047788" s="252" customFormat="true" customHeight="true"/>
    <row r="1047789" s="252" customFormat="true" customHeight="true"/>
    <row r="1047790" s="252" customFormat="true" customHeight="true"/>
    <row r="1047791" s="252" customFormat="true" customHeight="true"/>
    <row r="1047792" s="252" customFormat="true" customHeight="true"/>
    <row r="1047793" s="252" customFormat="true" customHeight="true"/>
    <row r="1047794" s="252" customFormat="true" customHeight="true"/>
    <row r="1047795" s="252" customFormat="true" customHeight="true"/>
    <row r="1047796" s="252" customFormat="true" customHeight="true"/>
    <row r="1047797" s="252" customFormat="true" customHeight="true"/>
    <row r="1047798" s="252" customFormat="true" customHeight="true"/>
    <row r="1047799" s="252" customFormat="true" customHeight="true"/>
    <row r="1047800" s="252" customFormat="true" customHeight="true"/>
    <row r="1047801" s="252" customFormat="true" customHeight="true"/>
    <row r="1047802" s="252" customFormat="true" customHeight="true"/>
    <row r="1047803" s="252" customFormat="true" customHeight="true"/>
    <row r="1047804" s="252" customFormat="true" customHeight="true"/>
    <row r="1047805" s="252" customFormat="true" customHeight="true"/>
    <row r="1047806" s="252" customFormat="true" customHeight="true"/>
    <row r="1047807" s="252" customFormat="true" customHeight="true"/>
    <row r="1047808" s="252" customFormat="true" customHeight="true"/>
    <row r="1047809" s="252" customFormat="true" customHeight="true"/>
    <row r="1047810" s="252" customFormat="true" customHeight="true"/>
    <row r="1047811" s="252" customFormat="true" customHeight="true"/>
    <row r="1047812" s="252" customFormat="true" customHeight="true"/>
    <row r="1047813" s="252" customFormat="true" customHeight="true"/>
    <row r="1047814" s="252" customFormat="true" customHeight="true"/>
    <row r="1047815" s="252" customFormat="true" customHeight="true"/>
    <row r="1047816" s="252" customFormat="true" customHeight="true"/>
    <row r="1047817" s="252" customFormat="true" customHeight="true"/>
    <row r="1047818" s="252" customFormat="true" customHeight="true"/>
    <row r="1047819" s="252" customFormat="true" customHeight="true"/>
    <row r="1047820" s="252" customFormat="true" customHeight="true"/>
    <row r="1047821" s="252" customFormat="true" customHeight="true"/>
    <row r="1047822" s="252" customFormat="true" customHeight="true"/>
    <row r="1047823" s="252" customFormat="true" customHeight="true"/>
    <row r="1047824" s="252" customFormat="true" customHeight="true"/>
    <row r="1047825" s="252" customFormat="true" customHeight="true"/>
    <row r="1047826" s="252" customFormat="true" customHeight="true"/>
    <row r="1047827" s="252" customFormat="true" customHeight="true"/>
    <row r="1047828" s="252" customFormat="true" customHeight="true"/>
    <row r="1047829" s="252" customFormat="true" customHeight="true"/>
    <row r="1047830" s="252" customFormat="true" customHeight="true"/>
    <row r="1047831" s="252" customFormat="true" customHeight="true"/>
    <row r="1047832" s="252" customFormat="true" customHeight="true"/>
    <row r="1047833" s="252" customFormat="true" customHeight="true"/>
    <row r="1047834" s="252" customFormat="true" customHeight="true"/>
    <row r="1047835" s="252" customFormat="true" customHeight="true"/>
    <row r="1047836" s="252" customFormat="true" customHeight="true"/>
    <row r="1047837" s="252" customFormat="true" customHeight="true"/>
    <row r="1047838" s="252" customFormat="true" customHeight="true"/>
    <row r="1047839" s="252" customFormat="true" customHeight="true"/>
    <row r="1047840" s="252" customFormat="true" customHeight="true"/>
    <row r="1047841" s="252" customFormat="true" customHeight="true"/>
    <row r="1047842" s="252" customFormat="true" customHeight="true"/>
    <row r="1047843" s="252" customFormat="true" customHeight="true"/>
    <row r="1047844" s="252" customFormat="true" customHeight="true"/>
    <row r="1047845" s="252" customFormat="true" customHeight="true"/>
    <row r="1047846" s="252" customFormat="true" customHeight="true"/>
    <row r="1047847" s="252" customFormat="true" customHeight="true"/>
    <row r="1047848" s="252" customFormat="true" customHeight="true"/>
    <row r="1047849" s="252" customFormat="true" customHeight="true"/>
    <row r="1047850" s="252" customFormat="true" customHeight="true"/>
    <row r="1047851" s="252" customFormat="true" customHeight="true"/>
    <row r="1047852" s="252" customFormat="true" customHeight="true"/>
    <row r="1047853" s="252" customFormat="true" customHeight="true"/>
    <row r="1047854" s="252" customFormat="true" customHeight="true"/>
    <row r="1047855" s="252" customFormat="true" customHeight="true"/>
    <row r="1047856" s="252" customFormat="true" customHeight="true"/>
    <row r="1047857" s="252" customFormat="true" customHeight="true"/>
    <row r="1047858" s="252" customFormat="true" customHeight="true"/>
    <row r="1047859" s="252" customFormat="true" customHeight="true"/>
    <row r="1047860" s="252" customFormat="true" customHeight="true"/>
    <row r="1047861" s="252" customFormat="true" customHeight="true"/>
    <row r="1047862" s="252" customFormat="true" customHeight="true"/>
    <row r="1047863" s="252" customFormat="true" customHeight="true"/>
    <row r="1047864" s="252" customFormat="true" customHeight="true"/>
    <row r="1047865" s="252" customFormat="true" customHeight="true"/>
    <row r="1047866" s="252" customFormat="true" customHeight="true"/>
    <row r="1047867" s="252" customFormat="true" customHeight="true"/>
    <row r="1047868" s="252" customFormat="true" customHeight="true"/>
    <row r="1047869" s="252" customFormat="true" customHeight="true"/>
    <row r="1047870" s="252" customFormat="true" customHeight="true"/>
    <row r="1047871" s="252" customFormat="true" customHeight="true"/>
    <row r="1047872" s="252" customFormat="true" customHeight="true"/>
    <row r="1047873" s="252" customFormat="true" customHeight="true"/>
    <row r="1047874" s="252" customFormat="true" customHeight="true"/>
    <row r="1047875" s="252" customFormat="true" customHeight="true"/>
    <row r="1047876" s="252" customFormat="true" customHeight="true"/>
    <row r="1047877" s="252" customFormat="true" customHeight="true"/>
    <row r="1047878" s="252" customFormat="true" customHeight="true"/>
    <row r="1047879" s="252" customFormat="true" customHeight="true"/>
    <row r="1047880" s="252" customFormat="true" customHeight="true"/>
    <row r="1047881" s="252" customFormat="true" customHeight="true"/>
    <row r="1047882" s="252" customFormat="true" customHeight="true"/>
    <row r="1047883" s="252" customFormat="true" customHeight="true"/>
    <row r="1047884" s="252" customFormat="true" customHeight="true"/>
    <row r="1047885" s="252" customFormat="true" customHeight="true"/>
    <row r="1047886" s="252" customFormat="true" customHeight="true"/>
    <row r="1047887" s="252" customFormat="true" customHeight="true"/>
    <row r="1047888" s="252" customFormat="true" customHeight="true"/>
    <row r="1047889" s="252" customFormat="true" customHeight="true"/>
    <row r="1047890" s="252" customFormat="true" customHeight="true"/>
    <row r="1047891" s="252" customFormat="true" customHeight="true"/>
    <row r="1047892" s="252" customFormat="true" customHeight="true"/>
    <row r="1047893" s="252" customFormat="true" customHeight="true"/>
    <row r="1047894" s="252" customFormat="true" customHeight="true"/>
    <row r="1047895" s="252" customFormat="true" customHeight="true"/>
    <row r="1047896" s="252" customFormat="true" customHeight="true"/>
    <row r="1047897" s="252" customFormat="true" customHeight="true"/>
    <row r="1047898" s="252" customFormat="true" customHeight="true"/>
    <row r="1047899" s="252" customFormat="true" customHeight="true"/>
    <row r="1047900" s="252" customFormat="true" customHeight="true"/>
    <row r="1047901" s="252" customFormat="true" customHeight="true"/>
    <row r="1047902" s="252" customFormat="true" customHeight="true"/>
    <row r="1047903" s="252" customFormat="true" customHeight="true"/>
    <row r="1047904" s="252" customFormat="true" customHeight="true"/>
    <row r="1047905" s="252" customFormat="true" customHeight="true"/>
    <row r="1047906" s="252" customFormat="true" customHeight="true"/>
    <row r="1047907" s="252" customFormat="true" customHeight="true"/>
    <row r="1047908" s="252" customFormat="true" customHeight="true"/>
    <row r="1047909" s="252" customFormat="true" customHeight="true"/>
    <row r="1047910" s="252" customFormat="true" customHeight="true"/>
    <row r="1047911" s="252" customFormat="true" customHeight="true"/>
    <row r="1047912" s="252" customFormat="true" customHeight="true"/>
    <row r="1047913" s="252" customFormat="true" customHeight="true"/>
    <row r="1047914" s="252" customFormat="true" customHeight="true"/>
    <row r="1047915" s="252" customFormat="true" customHeight="true"/>
    <row r="1047916" s="252" customFormat="true" customHeight="true"/>
    <row r="1047917" s="252" customFormat="true" customHeight="true"/>
    <row r="1047918" s="252" customFormat="true" customHeight="true"/>
    <row r="1047919" s="252" customFormat="true" customHeight="true"/>
    <row r="1047920" s="252" customFormat="true" customHeight="true"/>
    <row r="1047921" s="252" customFormat="true" customHeight="true"/>
    <row r="1047922" s="252" customFormat="true" customHeight="true"/>
    <row r="1047923" s="252" customFormat="true" customHeight="true"/>
    <row r="1047924" s="252" customFormat="true" customHeight="true"/>
    <row r="1047925" s="252" customFormat="true" customHeight="true"/>
    <row r="1047926" s="252" customFormat="true" customHeight="true"/>
    <row r="1047927" s="252" customFormat="true" customHeight="true"/>
    <row r="1047928" s="252" customFormat="true" customHeight="true"/>
    <row r="1047929" s="252" customFormat="true" customHeight="true"/>
    <row r="1047930" s="252" customFormat="true" customHeight="true"/>
    <row r="1047931" s="252" customFormat="true" customHeight="true"/>
    <row r="1047932" s="252" customFormat="true" customHeight="true"/>
    <row r="1047933" s="252" customFormat="true" customHeight="true"/>
    <row r="1047934" s="252" customFormat="true" customHeight="true"/>
    <row r="1047935" s="252" customFormat="true" customHeight="true"/>
    <row r="1047936" s="252" customFormat="true" customHeight="true"/>
    <row r="1047937" s="252" customFormat="true" customHeight="true"/>
    <row r="1047938" s="252" customFormat="true" customHeight="true"/>
    <row r="1047939" s="252" customFormat="true" customHeight="true"/>
    <row r="1047940" s="252" customFormat="true" customHeight="true"/>
    <row r="1047941" s="252" customFormat="true" customHeight="true"/>
    <row r="1047942" s="252" customFormat="true" customHeight="true"/>
    <row r="1047943" s="252" customFormat="true" customHeight="true"/>
    <row r="1047944" s="252" customFormat="true" customHeight="true"/>
    <row r="1047945" s="252" customFormat="true" customHeight="true"/>
    <row r="1047946" s="252" customFormat="true" customHeight="true"/>
    <row r="1047947" s="252" customFormat="true" customHeight="true"/>
    <row r="1047948" s="252" customFormat="true" customHeight="true"/>
    <row r="1047949" s="252" customFormat="true" customHeight="true"/>
    <row r="1047950" s="252" customFormat="true" customHeight="true"/>
    <row r="1047951" s="252" customFormat="true" customHeight="true"/>
    <row r="1047952" s="252" customFormat="true" customHeight="true"/>
    <row r="1047953" s="252" customFormat="true" customHeight="true"/>
    <row r="1047954" s="252" customFormat="true" customHeight="true"/>
    <row r="1047955" s="252" customFormat="true" customHeight="true"/>
    <row r="1047956" s="252" customFormat="true" customHeight="true"/>
    <row r="1047957" s="252" customFormat="true" customHeight="true"/>
    <row r="1047958" s="252" customFormat="true" customHeight="true"/>
    <row r="1047959" s="252" customFormat="true" customHeight="true"/>
    <row r="1047960" s="252" customFormat="true" customHeight="true"/>
    <row r="1047961" s="252" customFormat="true" customHeight="true"/>
    <row r="1047962" s="252" customFormat="true" customHeight="true"/>
    <row r="1047963" s="252" customFormat="true" customHeight="true"/>
    <row r="1047964" s="252" customFormat="true" customHeight="true"/>
    <row r="1047965" s="252" customFormat="true" customHeight="true"/>
    <row r="1047966" s="252" customFormat="true" customHeight="true"/>
    <row r="1047967" s="252" customFormat="true" customHeight="true"/>
    <row r="1047968" s="252" customFormat="true" customHeight="true"/>
    <row r="1047969" s="252" customFormat="true" customHeight="true"/>
    <row r="1047970" s="252" customFormat="true" customHeight="true"/>
    <row r="1047971" s="252" customFormat="true" customHeight="true"/>
    <row r="1047972" s="252" customFormat="true" customHeight="true"/>
    <row r="1047973" s="252" customFormat="true" customHeight="true"/>
    <row r="1047974" s="252" customFormat="true" customHeight="true"/>
    <row r="1047975" s="252" customFormat="true" customHeight="true"/>
    <row r="1047976" s="252" customFormat="true" customHeight="true"/>
    <row r="1047977" s="252" customFormat="true" customHeight="true"/>
    <row r="1047978" s="252" customFormat="true" customHeight="true"/>
    <row r="1047979" s="252" customFormat="true" customHeight="true"/>
    <row r="1047980" s="252" customFormat="true" customHeight="true"/>
    <row r="1047981" s="252" customFormat="true" customHeight="true"/>
    <row r="1047982" s="252" customFormat="true" customHeight="true"/>
    <row r="1047983" s="252" customFormat="true" customHeight="true"/>
    <row r="1047984" s="252" customFormat="true" customHeight="true"/>
    <row r="1047985" s="252" customFormat="true" customHeight="true"/>
    <row r="1047986" s="252" customFormat="true" customHeight="true"/>
    <row r="1047987" s="252" customFormat="true" customHeight="true"/>
    <row r="1047988" s="252" customFormat="true" customHeight="true"/>
    <row r="1047989" s="252" customFormat="true" customHeight="true"/>
    <row r="1047990" s="252" customFormat="true" customHeight="true"/>
    <row r="1047991" s="252" customFormat="true" customHeight="true"/>
    <row r="1047992" s="252" customFormat="true" customHeight="true"/>
    <row r="1047993" s="252" customFormat="true" customHeight="true"/>
    <row r="1047994" s="252" customFormat="true" customHeight="true"/>
    <row r="1047995" s="252" customFormat="true" customHeight="true"/>
    <row r="1047996" s="252" customFormat="true" customHeight="true"/>
    <row r="1047997" s="252" customFormat="true" customHeight="true"/>
    <row r="1047998" s="252" customFormat="true" customHeight="true"/>
    <row r="1047999" s="252" customFormat="true" customHeight="true"/>
    <row r="1048000" s="252" customFormat="true" customHeight="true"/>
    <row r="1048001" s="252" customFormat="true" customHeight="true"/>
    <row r="1048002" s="252" customFormat="true" customHeight="true"/>
    <row r="1048003" s="252" customFormat="true" customHeight="true"/>
    <row r="1048004" s="252" customFormat="true" customHeight="true"/>
    <row r="1048005" s="252" customFormat="true" customHeight="true"/>
    <row r="1048006" s="252" customFormat="true" customHeight="true"/>
    <row r="1048007" s="252" customFormat="true" customHeight="true"/>
    <row r="1048008" s="252" customFormat="true" customHeight="true"/>
    <row r="1048009" s="252" customFormat="true" customHeight="true"/>
    <row r="1048010" s="252" customFormat="true" customHeight="true"/>
    <row r="1048011" s="252" customFormat="true" customHeight="true"/>
    <row r="1048012" s="252" customFormat="true" customHeight="true"/>
    <row r="1048013" s="252" customFormat="true" customHeight="true"/>
    <row r="1048014" s="252" customFormat="true" customHeight="true"/>
    <row r="1048015" s="252" customFormat="true" customHeight="true"/>
    <row r="1048016" s="252" customFormat="true" customHeight="true"/>
    <row r="1048017" s="252" customFormat="true" customHeight="true"/>
    <row r="1048018" s="252" customFormat="true" customHeight="true"/>
    <row r="1048019" s="252" customFormat="true" customHeight="true"/>
    <row r="1048020" s="252" customFormat="true" customHeight="true"/>
    <row r="1048021" s="252" customFormat="true" customHeight="true"/>
    <row r="1048022" s="252" customFormat="true" customHeight="true"/>
    <row r="1048023" s="252" customFormat="true" customHeight="true"/>
    <row r="1048024" s="252" customFormat="true" customHeight="true"/>
    <row r="1048025" s="252" customFormat="true" customHeight="true"/>
    <row r="1048026" s="252" customFormat="true" customHeight="true"/>
    <row r="1048027" s="252" customFormat="true" customHeight="true"/>
    <row r="1048028" s="252" customFormat="true" customHeight="true"/>
    <row r="1048029" s="252" customFormat="true" customHeight="true"/>
    <row r="1048030" s="252" customFormat="true" customHeight="true"/>
    <row r="1048031" s="252" customFormat="true" customHeight="true"/>
    <row r="1048032" s="252" customFormat="true" customHeight="true"/>
    <row r="1048033" s="252" customFormat="true" customHeight="true"/>
    <row r="1048034" s="252" customFormat="true" customHeight="true"/>
    <row r="1048035" s="252" customFormat="true" customHeight="true"/>
    <row r="1048036" s="252" customFormat="true" customHeight="true"/>
    <row r="1048037" s="252" customFormat="true" customHeight="true"/>
    <row r="1048038" s="252" customFormat="true" customHeight="true"/>
    <row r="1048039" s="252" customFormat="true" customHeight="true"/>
    <row r="1048040" s="252" customFormat="true" customHeight="true"/>
    <row r="1048041" s="252" customFormat="true" customHeight="true"/>
    <row r="1048042" s="252" customFormat="true" customHeight="true"/>
    <row r="1048043" s="252" customFormat="true" customHeight="true"/>
    <row r="1048044" s="252" customFormat="true" customHeight="true"/>
    <row r="1048045" s="252" customFormat="true" customHeight="true"/>
    <row r="1048046" s="252" customFormat="true" customHeight="true"/>
    <row r="1048047" s="252" customFormat="true" customHeight="true"/>
    <row r="1048048" s="252" customFormat="true" customHeight="true"/>
    <row r="1048049" s="252" customFormat="true" customHeight="true"/>
    <row r="1048050" s="252" customFormat="true" customHeight="true"/>
    <row r="1048051" s="252" customFormat="true" customHeight="true"/>
    <row r="1048052" s="252" customFormat="true" customHeight="true"/>
    <row r="1048053" s="252" customFormat="true" customHeight="true"/>
    <row r="1048054" s="252" customFormat="true" customHeight="true"/>
    <row r="1048055" s="252" customFormat="true" customHeight="true"/>
    <row r="1048056" s="252" customFormat="true" customHeight="true"/>
    <row r="1048057" s="252" customFormat="true" customHeight="true"/>
    <row r="1048058" s="252" customFormat="true" customHeight="true"/>
    <row r="1048059" s="252" customFormat="true" customHeight="true"/>
    <row r="1048060" s="252" customFormat="true" customHeight="true"/>
    <row r="1048061" s="252" customFormat="true" customHeight="true"/>
    <row r="1048062" s="252" customFormat="true" customHeight="true"/>
    <row r="1048063" s="252" customFormat="true" customHeight="true"/>
    <row r="1048064" s="252" customFormat="true" customHeight="true"/>
    <row r="1048065" s="252" customFormat="true" customHeight="true"/>
    <row r="1048066" s="252" customFormat="true" customHeight="true"/>
    <row r="1048067" s="252" customFormat="true" customHeight="true"/>
    <row r="1048068" s="252" customFormat="true" customHeight="true"/>
    <row r="1048069" s="252" customFormat="true" customHeight="true"/>
    <row r="1048070" s="252" customFormat="true" customHeight="true"/>
    <row r="1048071" s="252" customFormat="true" customHeight="true"/>
    <row r="1048072" s="252" customFormat="true" customHeight="true"/>
    <row r="1048073" s="252" customFormat="true" customHeight="true"/>
    <row r="1048074" s="252" customFormat="true" customHeight="true"/>
    <row r="1048075" s="252" customFormat="true" customHeight="true"/>
    <row r="1048076" s="252" customFormat="true" customHeight="true"/>
    <row r="1048077" s="252" customFormat="true" customHeight="true"/>
    <row r="1048078" s="252" customFormat="true" customHeight="true"/>
    <row r="1048079" s="252" customFormat="true" customHeight="true"/>
    <row r="1048080" s="252" customFormat="true" customHeight="true"/>
    <row r="1048081" s="252" customFormat="true" customHeight="true"/>
    <row r="1048082" s="252" customFormat="true" customHeight="true"/>
    <row r="1048083" s="252" customFormat="true" customHeight="true"/>
    <row r="1048084" s="252" customFormat="true" customHeight="true"/>
    <row r="1048085" s="252" customFormat="true" customHeight="true"/>
    <row r="1048086" s="252" customFormat="true" customHeight="true"/>
    <row r="1048087" s="252" customFormat="true" customHeight="true"/>
    <row r="1048088" s="252" customFormat="true" customHeight="true"/>
    <row r="1048089" s="252" customFormat="true" customHeight="true"/>
    <row r="1048090" s="252" customFormat="true" customHeight="true"/>
    <row r="1048091" s="252" customFormat="true" customHeight="true"/>
    <row r="1048092" s="252" customFormat="true" customHeight="true"/>
    <row r="1048093" s="252" customFormat="true" customHeight="true"/>
    <row r="1048094" s="252" customFormat="true" customHeight="true"/>
    <row r="1048095" s="252" customFormat="true" customHeight="true"/>
    <row r="1048096" s="252" customFormat="true" customHeight="true"/>
    <row r="1048097" s="252" customFormat="true" customHeight="true"/>
    <row r="1048098" s="252" customFormat="true" customHeight="true"/>
    <row r="1048099" s="252" customFormat="true" customHeight="true"/>
    <row r="1048100" s="252" customFormat="true" customHeight="true"/>
    <row r="1048101" s="252" customFormat="true" customHeight="true"/>
    <row r="1048102" s="252" customFormat="true" customHeight="true"/>
    <row r="1048103" s="252" customFormat="true" customHeight="true"/>
    <row r="1048104" s="252" customFormat="true" customHeight="true"/>
    <row r="1048105" s="252" customFormat="true" customHeight="true"/>
    <row r="1048106" s="252" customFormat="true" customHeight="true"/>
    <row r="1048107" s="252" customFormat="true" customHeight="true"/>
    <row r="1048108" s="252" customFormat="true" customHeight="true"/>
    <row r="1048109" s="252" customFormat="true" customHeight="true"/>
    <row r="1048110" s="252" customFormat="true" customHeight="true"/>
    <row r="1048111" s="252" customFormat="true" customHeight="true"/>
    <row r="1048112" s="252" customFormat="true" customHeight="true"/>
    <row r="1048113" s="252" customFormat="true" customHeight="true"/>
    <row r="1048114" s="252" customFormat="true" customHeight="true"/>
    <row r="1048115" s="252" customFormat="true" customHeight="true"/>
    <row r="1048116" s="252" customFormat="true" customHeight="true"/>
    <row r="1048117" s="252" customFormat="true" customHeight="true"/>
    <row r="1048118" s="252" customFormat="true" customHeight="true"/>
    <row r="1048119" s="252" customFormat="true" customHeight="true"/>
    <row r="1048120" s="252" customFormat="true" customHeight="true"/>
    <row r="1048121" s="252" customFormat="true" customHeight="true"/>
    <row r="1048122" s="252" customFormat="true" customHeight="true"/>
    <row r="1048123" s="252" customFormat="true" customHeight="true"/>
    <row r="1048124" s="252" customFormat="true" customHeight="true"/>
    <row r="1048125" s="252" customFormat="true" customHeight="true"/>
    <row r="1048126" s="252" customFormat="true" customHeight="true"/>
  </sheetData>
  <sheetProtection formatColumns="0" formatRows="0" insertRows="0" deleteRows="0"/>
  <autoFilter ref="A3:L368">
    <extLst/>
  </autoFilter>
  <mergeCells count="148">
    <mergeCell ref="A1:L1"/>
    <mergeCell ref="A33:A39"/>
    <mergeCell ref="A40:A44"/>
    <mergeCell ref="A213:A224"/>
    <mergeCell ref="A225:A226"/>
    <mergeCell ref="A285:A297"/>
    <mergeCell ref="A298:A304"/>
    <mergeCell ref="A305:A314"/>
    <mergeCell ref="B4:B24"/>
    <mergeCell ref="B26:B28"/>
    <mergeCell ref="B29:B32"/>
    <mergeCell ref="B33:B39"/>
    <mergeCell ref="B40:B44"/>
    <mergeCell ref="B45:B46"/>
    <mergeCell ref="B47:B48"/>
    <mergeCell ref="B69:B78"/>
    <mergeCell ref="B79:B93"/>
    <mergeCell ref="B94:B100"/>
    <mergeCell ref="B101:B103"/>
    <mergeCell ref="B104:B114"/>
    <mergeCell ref="B115:B119"/>
    <mergeCell ref="B120:B145"/>
    <mergeCell ref="B146:B160"/>
    <mergeCell ref="B161:B173"/>
    <mergeCell ref="B174:B175"/>
    <mergeCell ref="B176:B182"/>
    <mergeCell ref="B184:B189"/>
    <mergeCell ref="B191:B198"/>
    <mergeCell ref="B199:B203"/>
    <mergeCell ref="B204:B212"/>
    <mergeCell ref="B213:B224"/>
    <mergeCell ref="B225:B226"/>
    <mergeCell ref="B227:B234"/>
    <mergeCell ref="B235:B239"/>
    <mergeCell ref="B240:B249"/>
    <mergeCell ref="B250:B253"/>
    <mergeCell ref="B254:B264"/>
    <mergeCell ref="B265:B266"/>
    <mergeCell ref="B267:B271"/>
    <mergeCell ref="B272:B275"/>
    <mergeCell ref="B276:B281"/>
    <mergeCell ref="B282:B284"/>
    <mergeCell ref="B285:B297"/>
    <mergeCell ref="B298:B304"/>
    <mergeCell ref="B305:B314"/>
    <mergeCell ref="B316:B327"/>
    <mergeCell ref="B328:B349"/>
    <mergeCell ref="B350:B352"/>
    <mergeCell ref="C4:C24"/>
    <mergeCell ref="C26:C28"/>
    <mergeCell ref="C29:C32"/>
    <mergeCell ref="C33:C39"/>
    <mergeCell ref="C40:C44"/>
    <mergeCell ref="C45:C46"/>
    <mergeCell ref="C47:C48"/>
    <mergeCell ref="C49:C68"/>
    <mergeCell ref="C69:C78"/>
    <mergeCell ref="C79:C100"/>
    <mergeCell ref="C101:C103"/>
    <mergeCell ref="C104:C114"/>
    <mergeCell ref="C115:C119"/>
    <mergeCell ref="C120:C145"/>
    <mergeCell ref="C146:C160"/>
    <mergeCell ref="C161:C173"/>
    <mergeCell ref="C174:C175"/>
    <mergeCell ref="C176:C182"/>
    <mergeCell ref="C184:C189"/>
    <mergeCell ref="C191:C198"/>
    <mergeCell ref="C199:C203"/>
    <mergeCell ref="C204:C212"/>
    <mergeCell ref="C213:C224"/>
    <mergeCell ref="C225:C226"/>
    <mergeCell ref="C227:C234"/>
    <mergeCell ref="C235:C239"/>
    <mergeCell ref="C240:C249"/>
    <mergeCell ref="C250:C253"/>
    <mergeCell ref="C254:C264"/>
    <mergeCell ref="C265:C266"/>
    <mergeCell ref="C267:C271"/>
    <mergeCell ref="C272:C275"/>
    <mergeCell ref="C276:C281"/>
    <mergeCell ref="C282:C284"/>
    <mergeCell ref="C285:C297"/>
    <mergeCell ref="C298:C304"/>
    <mergeCell ref="C305:C314"/>
    <mergeCell ref="C316:C327"/>
    <mergeCell ref="C328:C349"/>
    <mergeCell ref="C350:C352"/>
    <mergeCell ref="C353:C368"/>
    <mergeCell ref="D4:D5"/>
    <mergeCell ref="D6:D10"/>
    <mergeCell ref="D11:D24"/>
    <mergeCell ref="D26:D28"/>
    <mergeCell ref="D29:D32"/>
    <mergeCell ref="D33:D39"/>
    <mergeCell ref="D40:D44"/>
    <mergeCell ref="D45:D46"/>
    <mergeCell ref="D47:D48"/>
    <mergeCell ref="D49:D52"/>
    <mergeCell ref="D53:D58"/>
    <mergeCell ref="D59:D68"/>
    <mergeCell ref="D69:D72"/>
    <mergeCell ref="D73:D78"/>
    <mergeCell ref="D79:D93"/>
    <mergeCell ref="D94:D100"/>
    <mergeCell ref="D101:D103"/>
    <mergeCell ref="D104:D114"/>
    <mergeCell ref="D115:D117"/>
    <mergeCell ref="D120:D132"/>
    <mergeCell ref="D133:D135"/>
    <mergeCell ref="D136:D145"/>
    <mergeCell ref="D146:D151"/>
    <mergeCell ref="D152:D157"/>
    <mergeCell ref="D158:D160"/>
    <mergeCell ref="D161:D173"/>
    <mergeCell ref="D174:D175"/>
    <mergeCell ref="D176:D182"/>
    <mergeCell ref="D184:D185"/>
    <mergeCell ref="D186:D189"/>
    <mergeCell ref="D191:D198"/>
    <mergeCell ref="D199:D203"/>
    <mergeCell ref="D204:D212"/>
    <mergeCell ref="D213:D216"/>
    <mergeCell ref="D217:D221"/>
    <mergeCell ref="D222:D224"/>
    <mergeCell ref="D225:D226"/>
    <mergeCell ref="D227:D229"/>
    <mergeCell ref="D230:D234"/>
    <mergeCell ref="D235:D239"/>
    <mergeCell ref="D240:D249"/>
    <mergeCell ref="D250:D253"/>
    <mergeCell ref="D254:D264"/>
    <mergeCell ref="D265:D266"/>
    <mergeCell ref="D267:D271"/>
    <mergeCell ref="D272:D275"/>
    <mergeCell ref="D276:D281"/>
    <mergeCell ref="D282:D284"/>
    <mergeCell ref="D285:D291"/>
    <mergeCell ref="D292:D297"/>
    <mergeCell ref="D298:D300"/>
    <mergeCell ref="D301:D304"/>
    <mergeCell ref="D306:D309"/>
    <mergeCell ref="D310:D311"/>
    <mergeCell ref="D312:D314"/>
    <mergeCell ref="D316:D327"/>
    <mergeCell ref="D328:D349"/>
    <mergeCell ref="D350:D352"/>
    <mergeCell ref="D353:D368"/>
  </mergeCells>
  <dataValidations count="4">
    <dataValidation type="list" allowBlank="1" showInputMessage="1" showErrorMessage="1" errorTitle="事项类别" error="输入内容不超过10个字" sqref="A4:A24 A213:A226 A285:A297 A305:A314 B1:B45 B47:B101 B104:B145 B161:B297 B305:B1048576 A298:B304">
      <formula1>ygxs</formula1>
    </dataValidation>
    <dataValidation type="textLength" operator="between" allowBlank="1" showInputMessage="1" showErrorMessage="1" errorTitle="事项名称" error="输入内容不超过500个字" sqref="C183 C25:C28 C33:C39 C45:C46 C225:C226 C265:C266 D1:D24 D26:D71 D73:D93 D96:D139 D141:D146 D148:D185 D188:D216 D218:D230 D232:D309 D311:D1048576">
      <formula1>1</formula1>
      <formula2>501</formula2>
    </dataValidation>
    <dataValidation allowBlank="1" showInputMessage="1" showErrorMessage="1" sqref="B146 B148:B160 C1:C24 C29:C32 C40:C44 C47:C146 C148:C182 C184:C224 C227:C264 C267:C272 C274:C359 C361:C1048576"/>
    <dataValidation type="textLength" operator="between" allowBlank="1" showInputMessage="1" showErrorMessage="1" errorTitle="上级部门职责" error="输入内容不超过2000个字" sqref="H3:I3 K3 H26 J25:J26">
      <formula1>1</formula1>
      <formula2>2001</formula2>
    </dataValidation>
  </dataValidations>
  <printOptions horizontalCentered="true" verticalCentered="true"/>
  <pageMargins left="0.393055555555556" right="0.393055555555556" top="0.432638888888889" bottom="0.432638888888889" header="0.297916666666667" footer="0"/>
  <pageSetup paperSize="9" scale="72" fitToHeight="0" orientation="landscape" useFirstPageNumber="true" horizontalDpi="60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G1048140"/>
  <sheetViews>
    <sheetView showGridLines="0" topLeftCell="D1" workbookViewId="0">
      <pane ySplit="3" topLeftCell="A114" activePane="bottomLeft" state="frozen"/>
      <selection/>
      <selection pane="bottomLeft" activeCell="F6" sqref="F6"/>
    </sheetView>
  </sheetViews>
  <sheetFormatPr defaultColWidth="9" defaultRowHeight="31.35" customHeight="true"/>
  <cols>
    <col min="1" max="1" width="9" style="252"/>
    <col min="2" max="2" width="12.05" style="253" customWidth="true"/>
    <col min="3" max="3" width="21.6166666666667" style="253" customWidth="true"/>
    <col min="4" max="4" width="20.7333333333333" style="253" customWidth="true"/>
    <col min="5" max="5" width="32.6333333333333" style="235" customWidth="true"/>
    <col min="6" max="6" width="31.4" style="254" customWidth="true"/>
    <col min="7" max="7" width="13.525" style="254" customWidth="true"/>
    <col min="8" max="8" width="16.425" style="254" customWidth="true"/>
    <col min="9" max="9" width="20.5166666666667" style="254" customWidth="true"/>
    <col min="10" max="10" width="14.1083333333333" style="254" customWidth="true"/>
    <col min="11" max="11" width="64.1916666666667" style="255" customWidth="true"/>
    <col min="12" max="12" width="8.96666666666667" style="254" customWidth="true"/>
    <col min="13" max="15" width="9" style="256"/>
    <col min="16" max="16" width="15.75" style="256" customWidth="true"/>
    <col min="17" max="33" width="9" style="256"/>
    <col min="34" max="16384" width="9" style="254"/>
  </cols>
  <sheetData>
    <row r="1" s="248" customFormat="true" customHeight="true" spans="1:33">
      <c r="A1" s="257" t="s">
        <v>0</v>
      </c>
      <c r="B1" s="257"/>
      <c r="C1" s="257"/>
      <c r="D1" s="258"/>
      <c r="E1" s="257"/>
      <c r="F1" s="257"/>
      <c r="G1" s="257"/>
      <c r="H1" s="257"/>
      <c r="I1" s="257"/>
      <c r="J1" s="257"/>
      <c r="K1" s="258"/>
      <c r="L1" s="257"/>
      <c r="M1" s="296"/>
      <c r="N1" s="297"/>
      <c r="O1" s="297"/>
      <c r="P1" s="297"/>
      <c r="Q1" s="297"/>
      <c r="R1" s="297"/>
      <c r="S1" s="297"/>
      <c r="T1" s="297"/>
      <c r="U1" s="297"/>
      <c r="V1" s="297"/>
      <c r="W1" s="297"/>
      <c r="X1" s="297"/>
      <c r="Y1" s="297"/>
      <c r="Z1" s="297"/>
      <c r="AA1" s="297"/>
      <c r="AB1" s="297"/>
      <c r="AC1" s="297"/>
      <c r="AD1" s="297"/>
      <c r="AE1" s="297"/>
      <c r="AF1" s="297"/>
      <c r="AG1" s="297"/>
    </row>
    <row r="2" s="249" customFormat="true" customHeight="true" spans="1:33">
      <c r="A2" s="259" t="s">
        <v>1</v>
      </c>
      <c r="B2" s="259"/>
      <c r="C2" s="259"/>
      <c r="D2" s="260"/>
      <c r="E2" s="259"/>
      <c r="F2" s="290"/>
      <c r="G2" s="259"/>
      <c r="H2" s="259"/>
      <c r="I2" s="259"/>
      <c r="J2" s="259"/>
      <c r="K2" s="260"/>
      <c r="L2" s="259"/>
      <c r="M2" s="298"/>
      <c r="N2" s="298"/>
      <c r="O2" s="298"/>
      <c r="P2" s="298"/>
      <c r="Q2" s="298"/>
      <c r="R2" s="298"/>
      <c r="S2" s="298"/>
      <c r="T2" s="298"/>
      <c r="U2" s="298"/>
      <c r="V2" s="298"/>
      <c r="W2" s="298"/>
      <c r="X2" s="298"/>
      <c r="Y2" s="298"/>
      <c r="Z2" s="298"/>
      <c r="AA2" s="298"/>
      <c r="AB2" s="298"/>
      <c r="AC2" s="298"/>
      <c r="AD2" s="298"/>
      <c r="AE2" s="298"/>
      <c r="AF2" s="298"/>
      <c r="AG2" s="298"/>
    </row>
    <row r="3" s="250" customFormat="true" ht="56.25" spans="1:33">
      <c r="A3" s="261" t="s">
        <v>2</v>
      </c>
      <c r="B3" s="261" t="s">
        <v>3</v>
      </c>
      <c r="C3" s="261" t="s">
        <v>933</v>
      </c>
      <c r="D3" s="261" t="s">
        <v>934</v>
      </c>
      <c r="E3" s="261" t="s">
        <v>882</v>
      </c>
      <c r="F3" s="261" t="s">
        <v>7</v>
      </c>
      <c r="G3" s="291" t="s">
        <v>8</v>
      </c>
      <c r="H3" s="291" t="s">
        <v>9</v>
      </c>
      <c r="I3" s="291" t="s">
        <v>10</v>
      </c>
      <c r="J3" s="291" t="s">
        <v>11</v>
      </c>
      <c r="K3" s="291" t="s">
        <v>12</v>
      </c>
      <c r="L3" s="291" t="s">
        <v>13</v>
      </c>
      <c r="M3" s="299"/>
      <c r="N3" s="299"/>
      <c r="O3" s="299"/>
      <c r="P3" s="299"/>
      <c r="Q3" s="299"/>
      <c r="R3" s="299"/>
      <c r="S3" s="299"/>
      <c r="T3" s="299"/>
      <c r="U3" s="299"/>
      <c r="V3" s="299"/>
      <c r="W3" s="299"/>
      <c r="X3" s="299"/>
      <c r="Y3" s="299"/>
      <c r="Z3" s="299"/>
      <c r="AA3" s="299"/>
      <c r="AB3" s="299"/>
      <c r="AC3" s="299"/>
      <c r="AD3" s="299"/>
      <c r="AE3" s="299"/>
      <c r="AF3" s="299"/>
      <c r="AG3" s="299"/>
    </row>
    <row r="4" ht="28.5" spans="1:11">
      <c r="A4" s="262"/>
      <c r="B4" s="263" t="s">
        <v>14</v>
      </c>
      <c r="C4" s="264" t="s">
        <v>15</v>
      </c>
      <c r="D4" s="263" t="s">
        <v>16</v>
      </c>
      <c r="E4" s="26" t="s">
        <v>17</v>
      </c>
      <c r="F4" s="292" t="e">
        <f>VLOOKUP(E4,#REF!,9,0)</f>
        <v>#REF!</v>
      </c>
      <c r="G4" s="292" t="e">
        <f>VLOOKUP(E4,#REF!,10,0)</f>
        <v>#REF!</v>
      </c>
      <c r="I4" s="292" t="e">
        <f>VLOOKUP(E4,#REF!,11,0)</f>
        <v>#REF!</v>
      </c>
      <c r="K4" s="292" t="e">
        <f>VLOOKUP(E161,#REF!,4,0)</f>
        <v>#REF!</v>
      </c>
    </row>
    <row r="5" ht="40" customHeight="true" spans="1:16">
      <c r="A5" s="265"/>
      <c r="B5" s="266"/>
      <c r="C5" s="267"/>
      <c r="D5" s="268"/>
      <c r="E5" s="26" t="s">
        <v>883</v>
      </c>
      <c r="F5" s="292" t="e">
        <f>VLOOKUP(E5,#REF!,9,0)</f>
        <v>#REF!</v>
      </c>
      <c r="G5" s="292" t="e">
        <f>VLOOKUP(E5,#REF!,10,0)</f>
        <v>#REF!</v>
      </c>
      <c r="I5" s="292" t="e">
        <f>VLOOKUP(E5,#REF!,11,0)</f>
        <v>#REF!</v>
      </c>
      <c r="K5" s="292" t="e">
        <f>VLOOKUP(E4,#REF!,4,0)</f>
        <v>#REF!</v>
      </c>
      <c r="O5" s="300"/>
      <c r="P5" s="301" t="s">
        <v>884</v>
      </c>
    </row>
    <row r="6" ht="42.75" customHeight="true" spans="1:16">
      <c r="A6" s="265"/>
      <c r="B6" s="266"/>
      <c r="C6" s="267"/>
      <c r="D6" s="269" t="s">
        <v>24</v>
      </c>
      <c r="E6" s="255" t="s">
        <v>25</v>
      </c>
      <c r="F6" s="255" t="e">
        <f>VLOOKUP(E6,#REF!,9,0)</f>
        <v>#REF!</v>
      </c>
      <c r="G6" s="253" t="e">
        <f>VLOOKUP(E6,#REF!,10,0)</f>
        <v>#REF!</v>
      </c>
      <c r="H6" s="26"/>
      <c r="I6" s="292" t="e">
        <f>VLOOKUP(E6,#REF!,11,0)</f>
        <v>#REF!</v>
      </c>
      <c r="J6" s="292"/>
      <c r="K6" s="255" t="e">
        <f>VLOOKUP(E5,#REF!,4,0)</f>
        <v>#REF!</v>
      </c>
      <c r="L6" s="292"/>
      <c r="M6" s="254"/>
      <c r="N6" s="292"/>
      <c r="O6" s="302"/>
      <c r="P6" s="301" t="s">
        <v>885</v>
      </c>
    </row>
    <row r="7" ht="42.75" customHeight="true" spans="1:16">
      <c r="A7" s="265"/>
      <c r="B7" s="266"/>
      <c r="C7" s="267"/>
      <c r="D7" s="270"/>
      <c r="E7" s="26" t="s">
        <v>886</v>
      </c>
      <c r="F7" s="292" t="e">
        <f>VLOOKUP(E7,#REF!,9,0)</f>
        <v>#REF!</v>
      </c>
      <c r="G7" s="292" t="e">
        <f>VLOOKUP(E7,#REF!,10,0)</f>
        <v>#REF!</v>
      </c>
      <c r="I7" s="292" t="e">
        <f>VLOOKUP(E7,#REF!,11,0)</f>
        <v>#REF!</v>
      </c>
      <c r="K7" s="292" t="e">
        <f>VLOOKUP(E6,#REF!,4,0)</f>
        <v>#REF!</v>
      </c>
      <c r="O7" s="303"/>
      <c r="P7" s="301" t="s">
        <v>887</v>
      </c>
    </row>
    <row r="8" ht="42.75" customHeight="true" spans="1:11">
      <c r="A8" s="265"/>
      <c r="B8" s="266"/>
      <c r="C8" s="267"/>
      <c r="D8" s="270"/>
      <c r="E8" s="26" t="s">
        <v>888</v>
      </c>
      <c r="F8" s="292" t="e">
        <f>VLOOKUP(E8,#REF!,9,0)</f>
        <v>#REF!</v>
      </c>
      <c r="G8" s="292" t="e">
        <f>VLOOKUP(E8,#REF!,10,0)</f>
        <v>#REF!</v>
      </c>
      <c r="I8" s="292" t="e">
        <f>VLOOKUP(E8,#REF!,11,0)</f>
        <v>#REF!</v>
      </c>
      <c r="K8" s="292" t="e">
        <f>VLOOKUP(E7,#REF!,4,0)</f>
        <v>#REF!</v>
      </c>
    </row>
    <row r="9" ht="42.75" customHeight="true" spans="1:11">
      <c r="A9" s="265"/>
      <c r="B9" s="266"/>
      <c r="C9" s="267"/>
      <c r="D9" s="270"/>
      <c r="E9" s="26" t="s">
        <v>889</v>
      </c>
      <c r="F9" s="292" t="e">
        <f>VLOOKUP(E9,#REF!,9,0)</f>
        <v>#REF!</v>
      </c>
      <c r="G9" s="292" t="e">
        <f>VLOOKUP(E9,#REF!,10,0)</f>
        <v>#REF!</v>
      </c>
      <c r="I9" s="292" t="e">
        <f>VLOOKUP(E9,#REF!,11,0)</f>
        <v>#REF!</v>
      </c>
      <c r="K9" s="292" t="e">
        <f>VLOOKUP(E8,#REF!,4,0)</f>
        <v>#REF!</v>
      </c>
    </row>
    <row r="10" ht="42.75" customHeight="true" spans="1:11">
      <c r="A10" s="265"/>
      <c r="B10" s="266"/>
      <c r="C10" s="267"/>
      <c r="D10" s="271"/>
      <c r="E10" s="26" t="s">
        <v>890</v>
      </c>
      <c r="F10" s="292" t="e">
        <f>VLOOKUP(E10,#REF!,9,0)</f>
        <v>#REF!</v>
      </c>
      <c r="G10" s="292" t="e">
        <f>VLOOKUP(E10,#REF!,10,0)</f>
        <v>#REF!</v>
      </c>
      <c r="I10" s="292" t="e">
        <f>VLOOKUP(E10,#REF!,11,0)</f>
        <v>#REF!</v>
      </c>
      <c r="K10" s="292" t="e">
        <f>VLOOKUP(E9,#REF!,4,0)</f>
        <v>#REF!</v>
      </c>
    </row>
    <row r="11" ht="42.75" customHeight="true" spans="1:11">
      <c r="A11" s="265"/>
      <c r="B11" s="266"/>
      <c r="C11" s="267"/>
      <c r="D11" s="263" t="s">
        <v>26</v>
      </c>
      <c r="E11" s="26" t="s">
        <v>27</v>
      </c>
      <c r="F11" s="292" t="e">
        <f>VLOOKUP(E11,#REF!,9,0)</f>
        <v>#REF!</v>
      </c>
      <c r="G11" s="292" t="e">
        <f>VLOOKUP(E11,#REF!,10,0)</f>
        <v>#REF!</v>
      </c>
      <c r="I11" s="292" t="e">
        <f>VLOOKUP(E11,#REF!,11,0)</f>
        <v>#REF!</v>
      </c>
      <c r="K11" s="292" t="e">
        <f>VLOOKUP(E10,#REF!,4,0)</f>
        <v>#REF!</v>
      </c>
    </row>
    <row r="12" ht="42.75" customHeight="true" spans="1:11">
      <c r="A12" s="265"/>
      <c r="B12" s="266"/>
      <c r="C12" s="267"/>
      <c r="D12" s="266"/>
      <c r="E12" s="26" t="s">
        <v>891</v>
      </c>
      <c r="F12" s="292" t="e">
        <f>VLOOKUP(E12,#REF!,9,0)</f>
        <v>#REF!</v>
      </c>
      <c r="G12" s="292" t="e">
        <f>VLOOKUP(E12,#REF!,10,0)</f>
        <v>#REF!</v>
      </c>
      <c r="I12" s="292" t="e">
        <f>VLOOKUP(E12,#REF!,11,0)</f>
        <v>#REF!</v>
      </c>
      <c r="K12" s="292" t="e">
        <f>VLOOKUP(E11,#REF!,4,0)</f>
        <v>#REF!</v>
      </c>
    </row>
    <row r="13" ht="42.75" customHeight="true" spans="1:11">
      <c r="A13" s="265"/>
      <c r="B13" s="266"/>
      <c r="C13" s="267"/>
      <c r="D13" s="266"/>
      <c r="E13" s="26" t="s">
        <v>892</v>
      </c>
      <c r="F13" s="292" t="e">
        <f>VLOOKUP(E13,#REF!,9,0)</f>
        <v>#REF!</v>
      </c>
      <c r="G13" s="292" t="e">
        <f>VLOOKUP(E13,#REF!,10,0)</f>
        <v>#REF!</v>
      </c>
      <c r="I13" s="292" t="e">
        <f>VLOOKUP(E13,#REF!,11,0)</f>
        <v>#REF!</v>
      </c>
      <c r="K13" s="292" t="e">
        <f>VLOOKUP(E12,#REF!,4,0)</f>
        <v>#REF!</v>
      </c>
    </row>
    <row r="14" ht="42.75" customHeight="true" spans="1:11">
      <c r="A14" s="265"/>
      <c r="B14" s="266"/>
      <c r="C14" s="267"/>
      <c r="D14" s="266"/>
      <c r="E14" s="26" t="s">
        <v>893</v>
      </c>
      <c r="F14" s="292" t="e">
        <f>VLOOKUP(E14,#REF!,9,0)</f>
        <v>#REF!</v>
      </c>
      <c r="G14" s="292" t="e">
        <f>VLOOKUP(E14,#REF!,10,0)</f>
        <v>#REF!</v>
      </c>
      <c r="I14" s="292" t="e">
        <f>VLOOKUP(E14,#REF!,11,0)</f>
        <v>#REF!</v>
      </c>
      <c r="K14" s="292" t="e">
        <f>VLOOKUP(E13,#REF!,4,0)</f>
        <v>#REF!</v>
      </c>
    </row>
    <row r="15" ht="42.75" customHeight="true" spans="1:11">
      <c r="A15" s="265"/>
      <c r="B15" s="266"/>
      <c r="C15" s="267"/>
      <c r="D15" s="266"/>
      <c r="E15" s="26" t="s">
        <v>894</v>
      </c>
      <c r="F15" s="292" t="e">
        <f>VLOOKUP(E15,#REF!,9,0)</f>
        <v>#REF!</v>
      </c>
      <c r="G15" s="292" t="e">
        <f>VLOOKUP(E15,#REF!,10,0)</f>
        <v>#REF!</v>
      </c>
      <c r="I15" s="292" t="e">
        <f>VLOOKUP(E15,#REF!,11,0)</f>
        <v>#REF!</v>
      </c>
      <c r="K15" s="292" t="e">
        <f>VLOOKUP(E14,#REF!,4,0)</f>
        <v>#REF!</v>
      </c>
    </row>
    <row r="16" ht="42.75" customHeight="true" spans="1:11">
      <c r="A16" s="265"/>
      <c r="B16" s="266"/>
      <c r="C16" s="267"/>
      <c r="D16" s="266"/>
      <c r="E16" s="26" t="s">
        <v>895</v>
      </c>
      <c r="F16" s="292" t="e">
        <f>VLOOKUP(E16,#REF!,9,0)</f>
        <v>#REF!</v>
      </c>
      <c r="G16" s="292" t="e">
        <f>VLOOKUP(E16,#REF!,10,0)</f>
        <v>#REF!</v>
      </c>
      <c r="I16" s="292" t="e">
        <f>VLOOKUP(E16,#REF!,11,0)</f>
        <v>#REF!</v>
      </c>
      <c r="K16" s="292" t="e">
        <f>VLOOKUP(E15,#REF!,4,0)</f>
        <v>#REF!</v>
      </c>
    </row>
    <row r="17" ht="42.75" customHeight="true" spans="1:11">
      <c r="A17" s="265"/>
      <c r="B17" s="266"/>
      <c r="C17" s="267"/>
      <c r="D17" s="266"/>
      <c r="E17" s="26" t="s">
        <v>896</v>
      </c>
      <c r="F17" s="292" t="e">
        <f>VLOOKUP(E17,#REF!,9,0)</f>
        <v>#REF!</v>
      </c>
      <c r="G17" s="292" t="e">
        <f>VLOOKUP(E17,#REF!,10,0)</f>
        <v>#REF!</v>
      </c>
      <c r="I17" s="292" t="e">
        <f>VLOOKUP(E17,#REF!,11,0)</f>
        <v>#REF!</v>
      </c>
      <c r="K17" s="292" t="e">
        <f>VLOOKUP(E16,#REF!,4,0)</f>
        <v>#REF!</v>
      </c>
    </row>
    <row r="18" ht="42.75" customHeight="true" spans="1:11">
      <c r="A18" s="265"/>
      <c r="B18" s="266"/>
      <c r="C18" s="267"/>
      <c r="D18" s="266"/>
      <c r="E18" s="26" t="s">
        <v>897</v>
      </c>
      <c r="F18" s="292" t="e">
        <f>VLOOKUP(E18,#REF!,9,0)</f>
        <v>#REF!</v>
      </c>
      <c r="G18" s="292" t="e">
        <f>VLOOKUP(E18,#REF!,10,0)</f>
        <v>#REF!</v>
      </c>
      <c r="I18" s="292" t="e">
        <f>VLOOKUP(E18,#REF!,11,0)</f>
        <v>#REF!</v>
      </c>
      <c r="K18" s="292" t="e">
        <f>VLOOKUP(E17,#REF!,4,0)</f>
        <v>#REF!</v>
      </c>
    </row>
    <row r="19" ht="42.75" customHeight="true" spans="1:11">
      <c r="A19" s="265"/>
      <c r="B19" s="266"/>
      <c r="C19" s="267"/>
      <c r="D19" s="266"/>
      <c r="E19" s="26" t="s">
        <v>898</v>
      </c>
      <c r="F19" s="292" t="e">
        <f>VLOOKUP(E19,#REF!,9,0)</f>
        <v>#REF!</v>
      </c>
      <c r="G19" s="292" t="e">
        <f>VLOOKUP(E19,#REF!,10,0)</f>
        <v>#REF!</v>
      </c>
      <c r="I19" s="292" t="e">
        <f>VLOOKUP(E19,#REF!,11,0)</f>
        <v>#REF!</v>
      </c>
      <c r="K19" s="292" t="e">
        <f>VLOOKUP(E18,#REF!,4,0)</f>
        <v>#REF!</v>
      </c>
    </row>
    <row r="20" ht="42.75" customHeight="true" spans="1:11">
      <c r="A20" s="265"/>
      <c r="B20" s="266"/>
      <c r="C20" s="267"/>
      <c r="D20" s="266"/>
      <c r="E20" s="26" t="s">
        <v>899</v>
      </c>
      <c r="F20" s="292" t="e">
        <f>VLOOKUP(E20,#REF!,9,0)</f>
        <v>#REF!</v>
      </c>
      <c r="G20" s="292" t="e">
        <f>VLOOKUP(E20,#REF!,10,0)</f>
        <v>#REF!</v>
      </c>
      <c r="I20" s="292" t="e">
        <f>VLOOKUP(E20,#REF!,11,0)</f>
        <v>#REF!</v>
      </c>
      <c r="K20" s="292" t="e">
        <f>VLOOKUP(E19,#REF!,4,0)</f>
        <v>#REF!</v>
      </c>
    </row>
    <row r="21" ht="42.75" customHeight="true" spans="1:11">
      <c r="A21" s="265"/>
      <c r="B21" s="266"/>
      <c r="C21" s="267"/>
      <c r="D21" s="266"/>
      <c r="E21" s="26" t="s">
        <v>900</v>
      </c>
      <c r="F21" s="292" t="e">
        <f>VLOOKUP(E21,#REF!,9,0)</f>
        <v>#REF!</v>
      </c>
      <c r="G21" s="292" t="e">
        <f>VLOOKUP(E21,#REF!,10,0)</f>
        <v>#REF!</v>
      </c>
      <c r="I21" s="292" t="e">
        <f>VLOOKUP(E21,#REF!,11,0)</f>
        <v>#REF!</v>
      </c>
      <c r="K21" s="292" t="e">
        <f>VLOOKUP(E20,#REF!,4,0)</f>
        <v>#REF!</v>
      </c>
    </row>
    <row r="22" ht="42.75" customHeight="true" spans="1:11">
      <c r="A22" s="265"/>
      <c r="B22" s="266"/>
      <c r="C22" s="267"/>
      <c r="D22" s="266"/>
      <c r="E22" s="26" t="s">
        <v>901</v>
      </c>
      <c r="F22" s="292" t="e">
        <f>VLOOKUP(E22,#REF!,9,0)</f>
        <v>#REF!</v>
      </c>
      <c r="G22" s="292" t="e">
        <f>VLOOKUP(E22,#REF!,10,0)</f>
        <v>#REF!</v>
      </c>
      <c r="I22" s="292" t="e">
        <f>VLOOKUP(E22,#REF!,11,0)</f>
        <v>#REF!</v>
      </c>
      <c r="K22" s="292" t="e">
        <f>VLOOKUP(E21,#REF!,4,0)</f>
        <v>#REF!</v>
      </c>
    </row>
    <row r="23" ht="42.75" customHeight="true" spans="1:11">
      <c r="A23" s="265"/>
      <c r="B23" s="266"/>
      <c r="C23" s="267"/>
      <c r="D23" s="266"/>
      <c r="E23" s="26" t="s">
        <v>902</v>
      </c>
      <c r="F23" s="292" t="e">
        <f>VLOOKUP(E23,#REF!,9,0)</f>
        <v>#REF!</v>
      </c>
      <c r="G23" s="292" t="e">
        <f>VLOOKUP(E23,#REF!,10,0)</f>
        <v>#REF!</v>
      </c>
      <c r="I23" s="292" t="e">
        <f>VLOOKUP(E23,#REF!,11,0)</f>
        <v>#REF!</v>
      </c>
      <c r="K23" s="292" t="e">
        <f>VLOOKUP(E22,#REF!,4,0)</f>
        <v>#REF!</v>
      </c>
    </row>
    <row r="24" ht="42.75" customHeight="true" spans="1:11">
      <c r="A24" s="272"/>
      <c r="B24" s="268"/>
      <c r="C24" s="273"/>
      <c r="D24" s="268"/>
      <c r="E24" s="26" t="s">
        <v>903</v>
      </c>
      <c r="F24" s="292" t="e">
        <f>VLOOKUP(E24,#REF!,9,0)</f>
        <v>#REF!</v>
      </c>
      <c r="G24" s="292" t="e">
        <f>VLOOKUP(E24,#REF!,10,0)</f>
        <v>#REF!</v>
      </c>
      <c r="I24" s="292" t="e">
        <f>VLOOKUP(E24,#REF!,11,0)</f>
        <v>#REF!</v>
      </c>
      <c r="K24" s="292" t="e">
        <f>VLOOKUP(E23,#REF!,4,0)</f>
        <v>#REF!</v>
      </c>
    </row>
    <row r="25" s="251" customFormat="true" ht="28.5" spans="1:33">
      <c r="A25" s="274"/>
      <c r="B25" s="275" t="s">
        <v>111</v>
      </c>
      <c r="C25" s="276" t="s">
        <v>904</v>
      </c>
      <c r="D25" s="26" t="s">
        <v>905</v>
      </c>
      <c r="E25" s="26" t="s">
        <v>905</v>
      </c>
      <c r="F25" s="292" t="e">
        <f>VLOOKUP(E25,#REF!,9,0)</f>
        <v>#REF!</v>
      </c>
      <c r="G25" s="292" t="e">
        <f>VLOOKUP(E25,#REF!,10,0)</f>
        <v>#REF!</v>
      </c>
      <c r="H25" s="292"/>
      <c r="I25" s="292" t="e">
        <f>VLOOKUP(E25,#REF!,11,0)</f>
        <v>#REF!</v>
      </c>
      <c r="J25" s="293"/>
      <c r="K25" s="292" t="e">
        <f>VLOOKUP(E25,#REF!,4,0)</f>
        <v>#REF!</v>
      </c>
      <c r="L25" s="294"/>
      <c r="M25" s="304"/>
      <c r="N25" s="304"/>
      <c r="O25" s="304"/>
      <c r="P25" s="304"/>
      <c r="Q25" s="304"/>
      <c r="R25" s="304"/>
      <c r="S25" s="304"/>
      <c r="T25" s="304"/>
      <c r="U25" s="304"/>
      <c r="V25" s="304"/>
      <c r="W25" s="304"/>
      <c r="X25" s="304"/>
      <c r="Y25" s="304"/>
      <c r="Z25" s="304"/>
      <c r="AA25" s="304"/>
      <c r="AB25" s="304"/>
      <c r="AC25" s="304"/>
      <c r="AD25" s="304"/>
      <c r="AE25" s="304"/>
      <c r="AF25" s="304"/>
      <c r="AG25" s="304"/>
    </row>
    <row r="26" s="251" customFormat="true" ht="28.5" spans="1:33">
      <c r="A26" s="277"/>
      <c r="B26" s="275" t="s">
        <v>111</v>
      </c>
      <c r="C26" s="278" t="s">
        <v>906</v>
      </c>
      <c r="D26" s="275" t="s">
        <v>906</v>
      </c>
      <c r="E26" s="99" t="s">
        <v>907</v>
      </c>
      <c r="F26" s="292" t="e">
        <f>VLOOKUP(E26,#REF!,9,0)</f>
        <v>#REF!</v>
      </c>
      <c r="G26" s="292" t="e">
        <f>VLOOKUP(E26,#REF!,10,0)</f>
        <v>#REF!</v>
      </c>
      <c r="H26" s="293"/>
      <c r="I26" s="292" t="e">
        <f>VLOOKUP(E26,#REF!,11,0)</f>
        <v>#REF!</v>
      </c>
      <c r="J26" s="293"/>
      <c r="K26" s="292" t="e">
        <f>VLOOKUP(#REF!,#REF!,4,0)</f>
        <v>#REF!</v>
      </c>
      <c r="L26" s="294"/>
      <c r="M26" s="304"/>
      <c r="N26" s="304"/>
      <c r="O26" s="304"/>
      <c r="P26" s="304"/>
      <c r="Q26" s="304"/>
      <c r="R26" s="304"/>
      <c r="S26" s="304"/>
      <c r="T26" s="304"/>
      <c r="U26" s="304"/>
      <c r="V26" s="304"/>
      <c r="W26" s="304"/>
      <c r="X26" s="304"/>
      <c r="Y26" s="304"/>
      <c r="Z26" s="304"/>
      <c r="AA26" s="304"/>
      <c r="AB26" s="304"/>
      <c r="AC26" s="304"/>
      <c r="AD26" s="304"/>
      <c r="AE26" s="304"/>
      <c r="AF26" s="304"/>
      <c r="AG26" s="304"/>
    </row>
    <row r="27" ht="42.75" customHeight="true" spans="1:11">
      <c r="A27" s="279"/>
      <c r="B27" s="280"/>
      <c r="C27" s="281"/>
      <c r="D27" s="280"/>
      <c r="E27" s="26" t="s">
        <v>908</v>
      </c>
      <c r="F27" s="292" t="e">
        <f>VLOOKUP(E27,#REF!,9,0)</f>
        <v>#REF!</v>
      </c>
      <c r="G27" s="292" t="e">
        <f>VLOOKUP(E27,#REF!,10,0)</f>
        <v>#REF!</v>
      </c>
      <c r="I27" s="292" t="e">
        <f>VLOOKUP(E27,#REF!,11,0)</f>
        <v>#REF!</v>
      </c>
      <c r="K27" s="292" t="e">
        <f>VLOOKUP(E26,#REF!,4,0)</f>
        <v>#REF!</v>
      </c>
    </row>
    <row r="28" ht="42.75" customHeight="true" spans="1:11">
      <c r="A28" s="279"/>
      <c r="B28" s="282"/>
      <c r="C28" s="283"/>
      <c r="D28" s="282"/>
      <c r="E28" s="99" t="s">
        <v>909</v>
      </c>
      <c r="F28" s="292" t="e">
        <f>VLOOKUP(E28,#REF!,9,0)</f>
        <v>#REF!</v>
      </c>
      <c r="G28" s="292" t="e">
        <f>VLOOKUP(E28,#REF!,10,0)</f>
        <v>#REF!</v>
      </c>
      <c r="I28" s="292" t="e">
        <f>VLOOKUP(E28,#REF!,11,0)</f>
        <v>#REF!</v>
      </c>
      <c r="K28" s="292" t="e">
        <f>VLOOKUP(E27,#REF!,4,0)</f>
        <v>#REF!</v>
      </c>
    </row>
    <row r="29" ht="57" customHeight="true" spans="2:11">
      <c r="B29" s="263" t="s">
        <v>935</v>
      </c>
      <c r="C29" s="264"/>
      <c r="D29" s="263" t="s">
        <v>910</v>
      </c>
      <c r="E29" s="26" t="s">
        <v>29</v>
      </c>
      <c r="F29" s="292" t="e">
        <f>VLOOKUP(E29,#REF!,9,0)</f>
        <v>#REF!</v>
      </c>
      <c r="G29" s="292" t="e">
        <f>VLOOKUP(E29,#REF!,10,0)</f>
        <v>#REF!</v>
      </c>
      <c r="I29" s="292" t="e">
        <f>VLOOKUP(E29,#REF!,11,0)</f>
        <v>#REF!</v>
      </c>
      <c r="K29" s="292" t="e">
        <f>VLOOKUP(E28,#REF!,4,0)</f>
        <v>#REF!</v>
      </c>
    </row>
    <row r="30" ht="57" customHeight="true" spans="2:11">
      <c r="B30" s="266"/>
      <c r="C30" s="267"/>
      <c r="D30" s="266"/>
      <c r="E30" s="26" t="s">
        <v>35</v>
      </c>
      <c r="F30" s="292" t="e">
        <f>VLOOKUP(E30,#REF!,9,0)</f>
        <v>#REF!</v>
      </c>
      <c r="G30" s="292" t="e">
        <f>VLOOKUP(E30,#REF!,10,0)</f>
        <v>#REF!</v>
      </c>
      <c r="I30" s="292" t="e">
        <f>VLOOKUP(E30,#REF!,11,0)</f>
        <v>#REF!</v>
      </c>
      <c r="K30" s="292" t="e">
        <f>VLOOKUP(E29,#REF!,4,0)</f>
        <v>#REF!</v>
      </c>
    </row>
    <row r="31" ht="99.75" customHeight="true" spans="2:11">
      <c r="B31" s="266"/>
      <c r="C31" s="267"/>
      <c r="D31" s="266"/>
      <c r="E31" s="26" t="s">
        <v>36</v>
      </c>
      <c r="F31" s="292" t="e">
        <f>VLOOKUP(E31,#REF!,9,0)</f>
        <v>#REF!</v>
      </c>
      <c r="G31" s="292" t="e">
        <f>VLOOKUP(E31,#REF!,10,0)</f>
        <v>#REF!</v>
      </c>
      <c r="I31" s="292" t="e">
        <f>VLOOKUP(E31,#REF!,11,0)</f>
        <v>#REF!</v>
      </c>
      <c r="K31" s="292" t="e">
        <f>VLOOKUP(E30,#REF!,4,0)</f>
        <v>#REF!</v>
      </c>
    </row>
    <row r="32" ht="99.75" customHeight="true" spans="2:11">
      <c r="B32" s="268"/>
      <c r="C32" s="273"/>
      <c r="D32" s="268"/>
      <c r="E32" s="26" t="s">
        <v>37</v>
      </c>
      <c r="F32" s="292" t="e">
        <f>VLOOKUP(E32,#REF!,9,0)</f>
        <v>#REF!</v>
      </c>
      <c r="G32" s="292" t="e">
        <f>VLOOKUP(E32,#REF!,10,0)</f>
        <v>#REF!</v>
      </c>
      <c r="I32" s="292" t="e">
        <f>VLOOKUP(E32,#REF!,11,0)</f>
        <v>#REF!</v>
      </c>
      <c r="K32" s="292" t="e">
        <f>VLOOKUP(E31,#REF!,4,0)</f>
        <v>#REF!</v>
      </c>
    </row>
    <row r="33" ht="99.75" customHeight="true" spans="1:11">
      <c r="A33" s="284"/>
      <c r="B33" s="263" t="s">
        <v>335</v>
      </c>
      <c r="C33" s="264"/>
      <c r="D33" s="263" t="s">
        <v>911</v>
      </c>
      <c r="E33" s="26" t="s">
        <v>40</v>
      </c>
      <c r="F33" s="292" t="e">
        <f>VLOOKUP(E33,#REF!,9,0)</f>
        <v>#REF!</v>
      </c>
      <c r="G33" s="292" t="e">
        <f>VLOOKUP(E33,#REF!,10,0)</f>
        <v>#REF!</v>
      </c>
      <c r="I33" s="292" t="e">
        <f>VLOOKUP(E33,#REF!,11,0)</f>
        <v>#REF!</v>
      </c>
      <c r="K33" s="292" t="e">
        <f>VLOOKUP(E32,#REF!,4,0)</f>
        <v>#REF!</v>
      </c>
    </row>
    <row r="34" ht="42.75" customHeight="true" spans="1:11">
      <c r="A34" s="285"/>
      <c r="B34" s="266"/>
      <c r="C34" s="267"/>
      <c r="D34" s="266"/>
      <c r="E34" s="26" t="s">
        <v>43</v>
      </c>
      <c r="F34" s="292" t="e">
        <f>VLOOKUP(E34,#REF!,9,0)</f>
        <v>#REF!</v>
      </c>
      <c r="G34" s="292" t="e">
        <f>VLOOKUP(E34,#REF!,10,0)</f>
        <v>#REF!</v>
      </c>
      <c r="I34" s="292" t="e">
        <f>VLOOKUP(E34,#REF!,11,0)</f>
        <v>#REF!</v>
      </c>
      <c r="K34" s="292" t="e">
        <f>VLOOKUP(E33,#REF!,4,0)</f>
        <v>#REF!</v>
      </c>
    </row>
    <row r="35" ht="42.75" customHeight="true" spans="1:11">
      <c r="A35" s="285"/>
      <c r="B35" s="266"/>
      <c r="C35" s="267"/>
      <c r="D35" s="266"/>
      <c r="E35" s="26" t="s">
        <v>44</v>
      </c>
      <c r="F35" s="292" t="e">
        <f>VLOOKUP(E35,#REF!,9,0)</f>
        <v>#REF!</v>
      </c>
      <c r="G35" s="292" t="e">
        <f>VLOOKUP(E35,#REF!,10,0)</f>
        <v>#REF!</v>
      </c>
      <c r="I35" s="292" t="e">
        <f>VLOOKUP(E35,#REF!,11,0)</f>
        <v>#REF!</v>
      </c>
      <c r="K35" s="292" t="e">
        <f>VLOOKUP(E34,#REF!,4,0)</f>
        <v>#REF!</v>
      </c>
    </row>
    <row r="36" ht="42.75" customHeight="true" spans="1:11">
      <c r="A36" s="285"/>
      <c r="B36" s="266"/>
      <c r="C36" s="267"/>
      <c r="D36" s="266"/>
      <c r="E36" s="26" t="s">
        <v>45</v>
      </c>
      <c r="F36" s="292" t="e">
        <f>VLOOKUP(E36,#REF!,9,0)</f>
        <v>#REF!</v>
      </c>
      <c r="G36" s="292" t="e">
        <f>VLOOKUP(E36,#REF!,10,0)</f>
        <v>#REF!</v>
      </c>
      <c r="I36" s="292" t="e">
        <f>VLOOKUP(E36,#REF!,11,0)</f>
        <v>#REF!</v>
      </c>
      <c r="K36" s="292" t="e">
        <f>VLOOKUP(E35,#REF!,4,0)</f>
        <v>#REF!</v>
      </c>
    </row>
    <row r="37" ht="28.5" customHeight="true" spans="1:11">
      <c r="A37" s="285"/>
      <c r="B37" s="266"/>
      <c r="C37" s="267"/>
      <c r="D37" s="266"/>
      <c r="E37" s="26" t="s">
        <v>47</v>
      </c>
      <c r="F37" s="292" t="e">
        <f>VLOOKUP(E37,#REF!,9,0)</f>
        <v>#REF!</v>
      </c>
      <c r="G37" s="292" t="e">
        <f>VLOOKUP(E37,#REF!,10,0)</f>
        <v>#REF!</v>
      </c>
      <c r="I37" s="292" t="e">
        <f>VLOOKUP(E37,#REF!,11,0)</f>
        <v>#REF!</v>
      </c>
      <c r="K37" s="292" t="e">
        <f>VLOOKUP(E36,#REF!,4,0)</f>
        <v>#REF!</v>
      </c>
    </row>
    <row r="38" ht="57" customHeight="true" spans="1:11">
      <c r="A38" s="285"/>
      <c r="B38" s="266"/>
      <c r="C38" s="267"/>
      <c r="D38" s="266"/>
      <c r="E38" s="26" t="s">
        <v>48</v>
      </c>
      <c r="F38" s="292" t="e">
        <f>VLOOKUP(E38,#REF!,9,0)</f>
        <v>#REF!</v>
      </c>
      <c r="G38" s="292" t="e">
        <f>VLOOKUP(E38,#REF!,10,0)</f>
        <v>#REF!</v>
      </c>
      <c r="I38" s="292" t="e">
        <f>VLOOKUP(E38,#REF!,11,0)</f>
        <v>#REF!</v>
      </c>
      <c r="K38" s="292" t="e">
        <f>VLOOKUP(E37,#REF!,4,0)</f>
        <v>#REF!</v>
      </c>
    </row>
    <row r="39" ht="57" customHeight="true" spans="1:11">
      <c r="A39" s="286"/>
      <c r="B39" s="268"/>
      <c r="C39" s="273"/>
      <c r="D39" s="268"/>
      <c r="E39" s="26" t="s">
        <v>46</v>
      </c>
      <c r="F39" s="292" t="e">
        <f>VLOOKUP(E39,#REF!,9,0)</f>
        <v>#REF!</v>
      </c>
      <c r="G39" s="292" t="e">
        <f>VLOOKUP(E39,#REF!,10,0)</f>
        <v>#REF!</v>
      </c>
      <c r="I39" s="292" t="e">
        <f>VLOOKUP(E39,#REF!,11,0)</f>
        <v>#REF!</v>
      </c>
      <c r="K39" s="292" t="e">
        <f>VLOOKUP(E38,#REF!,4,0)</f>
        <v>#REF!</v>
      </c>
    </row>
    <row r="40" ht="57" customHeight="true" spans="1:11">
      <c r="A40" s="284"/>
      <c r="B40" s="263" t="s">
        <v>50</v>
      </c>
      <c r="C40" s="263" t="s">
        <v>51</v>
      </c>
      <c r="D40" s="263" t="s">
        <v>51</v>
      </c>
      <c r="E40" s="26" t="s">
        <v>52</v>
      </c>
      <c r="F40" s="292" t="e">
        <f>VLOOKUP(E40,#REF!,9,0)</f>
        <v>#REF!</v>
      </c>
      <c r="G40" s="292" t="e">
        <f>VLOOKUP(E40,#REF!,10,0)</f>
        <v>#REF!</v>
      </c>
      <c r="I40" s="292" t="e">
        <f>VLOOKUP(E40,#REF!,11,0)</f>
        <v>#REF!</v>
      </c>
      <c r="K40" s="292" t="e">
        <f>VLOOKUP(E39,#REF!,4,0)</f>
        <v>#REF!</v>
      </c>
    </row>
    <row r="41" ht="48" customHeight="true" spans="1:11">
      <c r="A41" s="285"/>
      <c r="B41" s="266"/>
      <c r="C41" s="266"/>
      <c r="D41" s="266"/>
      <c r="E41" s="26" t="s">
        <v>57</v>
      </c>
      <c r="F41" s="292" t="e">
        <f>VLOOKUP(E41,#REF!,9,0)</f>
        <v>#REF!</v>
      </c>
      <c r="G41" s="292" t="e">
        <f>VLOOKUP(E41,#REF!,10,0)</f>
        <v>#REF!</v>
      </c>
      <c r="I41" s="292" t="e">
        <f>VLOOKUP(E41,#REF!,11,0)</f>
        <v>#REF!</v>
      </c>
      <c r="K41" s="292" t="e">
        <f>VLOOKUP(E40,#REF!,4,0)</f>
        <v>#REF!</v>
      </c>
    </row>
    <row r="42" ht="57" customHeight="true" spans="1:11">
      <c r="A42" s="285"/>
      <c r="B42" s="266"/>
      <c r="C42" s="266"/>
      <c r="D42" s="266"/>
      <c r="E42" s="26" t="s">
        <v>58</v>
      </c>
      <c r="F42" s="292" t="e">
        <f>VLOOKUP(E42,#REF!,9,0)</f>
        <v>#REF!</v>
      </c>
      <c r="G42" s="292" t="e">
        <f>VLOOKUP(E42,#REF!,10,0)</f>
        <v>#REF!</v>
      </c>
      <c r="I42" s="292" t="e">
        <f>VLOOKUP(E42,#REF!,11,0)</f>
        <v>#REF!</v>
      </c>
      <c r="K42" s="292" t="e">
        <f>VLOOKUP(E41,#REF!,4,0)</f>
        <v>#REF!</v>
      </c>
    </row>
    <row r="43" ht="57" customHeight="true" spans="1:11">
      <c r="A43" s="285"/>
      <c r="B43" s="266"/>
      <c r="C43" s="266"/>
      <c r="D43" s="266"/>
      <c r="E43" s="26" t="s">
        <v>59</v>
      </c>
      <c r="F43" s="292" t="e">
        <f>VLOOKUP(E43,#REF!,9,0)</f>
        <v>#REF!</v>
      </c>
      <c r="G43" s="292" t="e">
        <f>VLOOKUP(E43,#REF!,10,0)</f>
        <v>#REF!</v>
      </c>
      <c r="I43" s="292" t="e">
        <f>VLOOKUP(E43,#REF!,11,0)</f>
        <v>#REF!</v>
      </c>
      <c r="K43" s="292" t="e">
        <f>VLOOKUP(E42,#REF!,4,0)</f>
        <v>#REF!</v>
      </c>
    </row>
    <row r="44" ht="57" customHeight="true" spans="1:11">
      <c r="A44" s="286"/>
      <c r="B44" s="268"/>
      <c r="C44" s="268"/>
      <c r="D44" s="268"/>
      <c r="E44" s="26" t="s">
        <v>60</v>
      </c>
      <c r="F44" s="292" t="e">
        <f>VLOOKUP(E44,#REF!,9,0)</f>
        <v>#REF!</v>
      </c>
      <c r="G44" s="292" t="e">
        <f>VLOOKUP(E44,#REF!,10,0)</f>
        <v>#REF!</v>
      </c>
      <c r="I44" s="292" t="e">
        <f>VLOOKUP(E44,#REF!,11,0)</f>
        <v>#REF!</v>
      </c>
      <c r="K44" s="292" t="e">
        <f>VLOOKUP(E43,#REF!,4,0)</f>
        <v>#REF!</v>
      </c>
    </row>
    <row r="45" ht="28.5" customHeight="true" spans="2:11">
      <c r="B45" s="263" t="s">
        <v>62</v>
      </c>
      <c r="C45" s="287" t="s">
        <v>63</v>
      </c>
      <c r="D45" s="263" t="s">
        <v>63</v>
      </c>
      <c r="E45" s="26" t="s">
        <v>64</v>
      </c>
      <c r="F45" s="292" t="e">
        <f>VLOOKUP(E45,#REF!,9,0)</f>
        <v>#REF!</v>
      </c>
      <c r="G45" s="292" t="e">
        <f>VLOOKUP(E45,#REF!,10,0)</f>
        <v>#REF!</v>
      </c>
      <c r="I45" s="292" t="e">
        <f>VLOOKUP(E45,#REF!,11,0)</f>
        <v>#REF!</v>
      </c>
      <c r="K45" s="295" t="s">
        <v>69</v>
      </c>
    </row>
    <row r="46" ht="28.5" customHeight="true" spans="2:11">
      <c r="B46" s="268"/>
      <c r="C46" s="288"/>
      <c r="D46" s="268"/>
      <c r="E46" s="26" t="s">
        <v>70</v>
      </c>
      <c r="F46" s="292" t="e">
        <f>VLOOKUP(E46,#REF!,9,0)</f>
        <v>#REF!</v>
      </c>
      <c r="G46" s="292" t="e">
        <f>VLOOKUP(E46,#REF!,10,0)</f>
        <v>#REF!</v>
      </c>
      <c r="I46" s="292" t="e">
        <f>VLOOKUP(E46,#REF!,11,0)</f>
        <v>#REF!</v>
      </c>
      <c r="K46" s="292" t="e">
        <f>VLOOKUP(E45,#REF!,4,0)</f>
        <v>#REF!</v>
      </c>
    </row>
    <row r="47" ht="50" customHeight="true" spans="2:11">
      <c r="B47" s="263" t="s">
        <v>72</v>
      </c>
      <c r="C47" s="287" t="s">
        <v>73</v>
      </c>
      <c r="D47" s="263" t="s">
        <v>73</v>
      </c>
      <c r="E47" s="26" t="s">
        <v>74</v>
      </c>
      <c r="F47" s="292" t="e">
        <f>VLOOKUP(E47,#REF!,9,0)</f>
        <v>#REF!</v>
      </c>
      <c r="G47" s="292" t="e">
        <f>VLOOKUP(E47,#REF!,10,0)</f>
        <v>#REF!</v>
      </c>
      <c r="I47" s="292" t="e">
        <f>VLOOKUP(E47,#REF!,11,0)</f>
        <v>#REF!</v>
      </c>
      <c r="K47" s="292" t="e">
        <f>VLOOKUP(E46,#REF!,4,0)</f>
        <v>#REF!</v>
      </c>
    </row>
    <row r="48" ht="57" customHeight="true" spans="2:11">
      <c r="B48" s="268"/>
      <c r="C48" s="288"/>
      <c r="D48" s="268"/>
      <c r="E48" s="26" t="s">
        <v>79</v>
      </c>
      <c r="F48" s="292" t="e">
        <f>VLOOKUP(E48,#REF!,9,0)</f>
        <v>#REF!</v>
      </c>
      <c r="G48" s="292" t="e">
        <f>VLOOKUP(E48,#REF!,10,0)</f>
        <v>#REF!</v>
      </c>
      <c r="I48" s="292" t="e">
        <f>VLOOKUP(E48,#REF!,11,0)</f>
        <v>#REF!</v>
      </c>
      <c r="K48" s="292" t="e">
        <f>VLOOKUP(E47,#REF!,4,0)</f>
        <v>#REF!</v>
      </c>
    </row>
    <row r="49" ht="57" customHeight="true" spans="3:11">
      <c r="C49" s="287" t="s">
        <v>81</v>
      </c>
      <c r="D49" s="287" t="s">
        <v>82</v>
      </c>
      <c r="E49" s="26" t="s">
        <v>83</v>
      </c>
      <c r="F49" s="292" t="e">
        <f>VLOOKUP(E49,#REF!,9,0)</f>
        <v>#REF!</v>
      </c>
      <c r="G49" s="292" t="e">
        <f>VLOOKUP(E49,#REF!,10,0)</f>
        <v>#REF!</v>
      </c>
      <c r="I49" s="292" t="e">
        <f>VLOOKUP(E49,#REF!,11,0)</f>
        <v>#REF!</v>
      </c>
      <c r="K49" s="292" t="e">
        <f>VLOOKUP(E48,#REF!,4,0)</f>
        <v>#REF!</v>
      </c>
    </row>
    <row r="50" ht="57" customHeight="true" spans="3:11">
      <c r="C50" s="289"/>
      <c r="D50" s="289"/>
      <c r="E50" s="26" t="s">
        <v>89</v>
      </c>
      <c r="F50" s="292" t="e">
        <f>VLOOKUP(E50,#REF!,9,0)</f>
        <v>#REF!</v>
      </c>
      <c r="G50" s="292" t="e">
        <f>VLOOKUP(E50,#REF!,10,0)</f>
        <v>#REF!</v>
      </c>
      <c r="I50" s="292" t="e">
        <f>VLOOKUP(E50,#REF!,11,0)</f>
        <v>#REF!</v>
      </c>
      <c r="K50" s="292" t="e">
        <f>VLOOKUP(E49,#REF!,4,0)</f>
        <v>#REF!</v>
      </c>
    </row>
    <row r="51" ht="36" customHeight="true" spans="3:11">
      <c r="C51" s="289"/>
      <c r="D51" s="289"/>
      <c r="E51" s="26" t="s">
        <v>90</v>
      </c>
      <c r="F51" s="292" t="e">
        <f>VLOOKUP(E51,#REF!,9,0)</f>
        <v>#REF!</v>
      </c>
      <c r="G51" s="292" t="e">
        <f>VLOOKUP(E51,#REF!,10,0)</f>
        <v>#REF!</v>
      </c>
      <c r="I51" s="292" t="e">
        <f>VLOOKUP(E51,#REF!,11,0)</f>
        <v>#REF!</v>
      </c>
      <c r="K51" s="292" t="e">
        <f>VLOOKUP(E50,#REF!,4,0)</f>
        <v>#REF!</v>
      </c>
    </row>
    <row r="52" ht="42.75" customHeight="true" spans="3:11">
      <c r="C52" s="289"/>
      <c r="D52" s="288"/>
      <c r="E52" s="26" t="s">
        <v>91</v>
      </c>
      <c r="F52" s="292" t="e">
        <f>VLOOKUP(E52,#REF!,9,0)</f>
        <v>#REF!</v>
      </c>
      <c r="G52" s="292" t="e">
        <f>VLOOKUP(E52,#REF!,10,0)</f>
        <v>#REF!</v>
      </c>
      <c r="I52" s="292" t="e">
        <f>VLOOKUP(E52,#REF!,11,0)</f>
        <v>#REF!</v>
      </c>
      <c r="K52" s="292" t="e">
        <f>VLOOKUP(E51,#REF!,4,0)</f>
        <v>#REF!</v>
      </c>
    </row>
    <row r="53" ht="85.5" customHeight="true" spans="3:11">
      <c r="C53" s="289"/>
      <c r="D53" s="287" t="s">
        <v>92</v>
      </c>
      <c r="E53" s="26" t="s">
        <v>93</v>
      </c>
      <c r="F53" s="292" t="e">
        <f>VLOOKUP(E53,#REF!,9,0)</f>
        <v>#REF!</v>
      </c>
      <c r="G53" s="292" t="e">
        <f>VLOOKUP(E53,#REF!,10,0)</f>
        <v>#REF!</v>
      </c>
      <c r="I53" s="292" t="e">
        <f>VLOOKUP(E53,#REF!,11,0)</f>
        <v>#REF!</v>
      </c>
      <c r="K53" s="292" t="e">
        <f>VLOOKUP(E52,#REF!,4,0)</f>
        <v>#REF!</v>
      </c>
    </row>
    <row r="54" ht="28.5" customHeight="true" spans="3:11">
      <c r="C54" s="289"/>
      <c r="D54" s="289"/>
      <c r="E54" s="26" t="s">
        <v>94</v>
      </c>
      <c r="F54" s="292" t="e">
        <f>VLOOKUP(E54,#REF!,9,0)</f>
        <v>#REF!</v>
      </c>
      <c r="G54" s="292" t="e">
        <f>VLOOKUP(E54,#REF!,10,0)</f>
        <v>#REF!</v>
      </c>
      <c r="I54" s="292" t="e">
        <f>VLOOKUP(E54,#REF!,11,0)</f>
        <v>#REF!</v>
      </c>
      <c r="K54" s="292" t="e">
        <f>VLOOKUP(E53,#REF!,4,0)</f>
        <v>#REF!</v>
      </c>
    </row>
    <row r="55" ht="28.5" customHeight="true" spans="3:11">
      <c r="C55" s="289"/>
      <c r="D55" s="289"/>
      <c r="E55" s="26" t="s">
        <v>95</v>
      </c>
      <c r="F55" s="292" t="e">
        <f>VLOOKUP(E55,#REF!,9,0)</f>
        <v>#REF!</v>
      </c>
      <c r="G55" s="292" t="e">
        <f>VLOOKUP(E55,#REF!,10,0)</f>
        <v>#REF!</v>
      </c>
      <c r="I55" s="292" t="e">
        <f>VLOOKUP(E55,#REF!,11,0)</f>
        <v>#REF!</v>
      </c>
      <c r="K55" s="292" t="e">
        <f>VLOOKUP(E54,#REF!,4,0)</f>
        <v>#REF!</v>
      </c>
    </row>
    <row r="56" ht="42.75" customHeight="true" spans="3:11">
      <c r="C56" s="289"/>
      <c r="D56" s="289"/>
      <c r="E56" s="26" t="s">
        <v>96</v>
      </c>
      <c r="F56" s="292" t="e">
        <f>VLOOKUP(E56,#REF!,9,0)</f>
        <v>#REF!</v>
      </c>
      <c r="G56" s="292" t="e">
        <f>VLOOKUP(E56,#REF!,10,0)</f>
        <v>#REF!</v>
      </c>
      <c r="I56" s="292" t="e">
        <f>VLOOKUP(E56,#REF!,11,0)</f>
        <v>#REF!</v>
      </c>
      <c r="K56" s="292" t="e">
        <f>VLOOKUP(E55,#REF!,4,0)</f>
        <v>#REF!</v>
      </c>
    </row>
    <row r="57" ht="114" customHeight="true" spans="3:11">
      <c r="C57" s="289"/>
      <c r="D57" s="289"/>
      <c r="E57" s="26" t="s">
        <v>97</v>
      </c>
      <c r="F57" s="292" t="e">
        <f>VLOOKUP(E57,#REF!,9,0)</f>
        <v>#REF!</v>
      </c>
      <c r="G57" s="292" t="e">
        <f>VLOOKUP(E57,#REF!,10,0)</f>
        <v>#REF!</v>
      </c>
      <c r="I57" s="292" t="e">
        <f>VLOOKUP(E57,#REF!,11,0)</f>
        <v>#REF!</v>
      </c>
      <c r="K57" s="292" t="e">
        <f>VLOOKUP(E56,#REF!,4,0)</f>
        <v>#REF!</v>
      </c>
    </row>
    <row r="58" ht="114" customHeight="true" spans="3:11">
      <c r="C58" s="289"/>
      <c r="D58" s="288"/>
      <c r="E58" s="99" t="s">
        <v>98</v>
      </c>
      <c r="F58" s="292" t="e">
        <f>VLOOKUP(E58,#REF!,9,0)</f>
        <v>#REF!</v>
      </c>
      <c r="G58" s="292" t="e">
        <f>VLOOKUP(E58,#REF!,10,0)</f>
        <v>#REF!</v>
      </c>
      <c r="I58" s="292" t="e">
        <f>VLOOKUP(E58,#REF!,11,0)</f>
        <v>#REF!</v>
      </c>
      <c r="K58" s="292" t="e">
        <f>VLOOKUP(E57,#REF!,4,0)</f>
        <v>#REF!</v>
      </c>
    </row>
    <row r="59" ht="57" customHeight="true" spans="3:11">
      <c r="C59" s="289"/>
      <c r="D59" s="287" t="s">
        <v>99</v>
      </c>
      <c r="E59" s="26" t="s">
        <v>100</v>
      </c>
      <c r="F59" s="292" t="e">
        <f>VLOOKUP(E59,#REF!,9,0)</f>
        <v>#REF!</v>
      </c>
      <c r="G59" s="292" t="e">
        <f>VLOOKUP(E59,#REF!,10,0)</f>
        <v>#REF!</v>
      </c>
      <c r="I59" s="292" t="e">
        <f>VLOOKUP(E59,#REF!,11,0)</f>
        <v>#REF!</v>
      </c>
      <c r="K59" s="292" t="e">
        <f>VLOOKUP(E58,#REF!,4,0)</f>
        <v>#REF!</v>
      </c>
    </row>
    <row r="60" ht="42.75" customHeight="true" spans="3:11">
      <c r="C60" s="289"/>
      <c r="D60" s="289"/>
      <c r="E60" s="99" t="s">
        <v>101</v>
      </c>
      <c r="F60" s="292" t="e">
        <f>VLOOKUP(E60,#REF!,9,0)</f>
        <v>#REF!</v>
      </c>
      <c r="G60" s="292" t="e">
        <f>VLOOKUP(E60,#REF!,10,0)</f>
        <v>#REF!</v>
      </c>
      <c r="I60" s="292" t="e">
        <f>VLOOKUP(E60,#REF!,11,0)</f>
        <v>#REF!</v>
      </c>
      <c r="K60" s="292" t="e">
        <f>VLOOKUP(E59,#REF!,4,0)</f>
        <v>#REF!</v>
      </c>
    </row>
    <row r="61" ht="28.5" customHeight="true" spans="3:11">
      <c r="C61" s="289"/>
      <c r="D61" s="289"/>
      <c r="E61" s="99" t="s">
        <v>102</v>
      </c>
      <c r="F61" s="292" t="e">
        <f>VLOOKUP(E61,#REF!,9,0)</f>
        <v>#REF!</v>
      </c>
      <c r="G61" s="292" t="e">
        <f>VLOOKUP(E61,#REF!,10,0)</f>
        <v>#REF!</v>
      </c>
      <c r="I61" s="292" t="e">
        <f>VLOOKUP(E61,#REF!,11,0)</f>
        <v>#REF!</v>
      </c>
      <c r="K61" s="292" t="e">
        <f>VLOOKUP(E60,#REF!,4,0)</f>
        <v>#REF!</v>
      </c>
    </row>
    <row r="62" ht="28.5" customHeight="true" spans="3:11">
      <c r="C62" s="289"/>
      <c r="D62" s="289"/>
      <c r="E62" s="26" t="s">
        <v>103</v>
      </c>
      <c r="F62" s="292" t="e">
        <f>VLOOKUP(E62,#REF!,9,0)</f>
        <v>#REF!</v>
      </c>
      <c r="G62" s="292" t="e">
        <f>VLOOKUP(E62,#REF!,10,0)</f>
        <v>#REF!</v>
      </c>
      <c r="I62" s="292" t="e">
        <f>VLOOKUP(E62,#REF!,11,0)</f>
        <v>#REF!</v>
      </c>
      <c r="K62" s="292" t="e">
        <f>VLOOKUP(E61,#REF!,4,0)</f>
        <v>#REF!</v>
      </c>
    </row>
    <row r="63" ht="28.5" customHeight="true" spans="3:11">
      <c r="C63" s="289"/>
      <c r="D63" s="289"/>
      <c r="E63" s="26" t="s">
        <v>104</v>
      </c>
      <c r="F63" s="292" t="e">
        <f>VLOOKUP(E63,#REF!,9,0)</f>
        <v>#REF!</v>
      </c>
      <c r="G63" s="292" t="e">
        <f>VLOOKUP(E63,#REF!,10,0)</f>
        <v>#REF!</v>
      </c>
      <c r="I63" s="292" t="e">
        <f>VLOOKUP(E63,#REF!,11,0)</f>
        <v>#REF!</v>
      </c>
      <c r="K63" s="292" t="e">
        <f>VLOOKUP(E62,#REF!,4,0)</f>
        <v>#REF!</v>
      </c>
    </row>
    <row r="64" ht="28.5" customHeight="true" spans="3:11">
      <c r="C64" s="289"/>
      <c r="D64" s="289"/>
      <c r="E64" s="99" t="s">
        <v>105</v>
      </c>
      <c r="F64" s="292" t="e">
        <f>VLOOKUP(E64,#REF!,9,0)</f>
        <v>#REF!</v>
      </c>
      <c r="G64" s="292" t="e">
        <f>VLOOKUP(E64,#REF!,10,0)</f>
        <v>#REF!</v>
      </c>
      <c r="I64" s="292" t="e">
        <f>VLOOKUP(E64,#REF!,11,0)</f>
        <v>#REF!</v>
      </c>
      <c r="K64" s="292" t="e">
        <f>VLOOKUP(E63,#REF!,4,0)</f>
        <v>#REF!</v>
      </c>
    </row>
    <row r="65" ht="28.5" customHeight="true" spans="3:11">
      <c r="C65" s="289"/>
      <c r="D65" s="289"/>
      <c r="E65" s="99" t="s">
        <v>106</v>
      </c>
      <c r="F65" s="292" t="e">
        <f>VLOOKUP(E65,#REF!,9,0)</f>
        <v>#REF!</v>
      </c>
      <c r="G65" s="292" t="e">
        <f>VLOOKUP(E65,#REF!,10,0)</f>
        <v>#REF!</v>
      </c>
      <c r="I65" s="292" t="e">
        <f>VLOOKUP(E65,#REF!,11,0)</f>
        <v>#REF!</v>
      </c>
      <c r="K65" s="292" t="e">
        <f>VLOOKUP(E64,#REF!,4,0)</f>
        <v>#REF!</v>
      </c>
    </row>
    <row r="66" ht="28.5" customHeight="true" spans="3:11">
      <c r="C66" s="289"/>
      <c r="D66" s="289"/>
      <c r="E66" s="26" t="s">
        <v>107</v>
      </c>
      <c r="F66" s="292" t="e">
        <f>VLOOKUP(E66,#REF!,9,0)</f>
        <v>#REF!</v>
      </c>
      <c r="G66" s="292" t="e">
        <f>VLOOKUP(E66,#REF!,10,0)</f>
        <v>#REF!</v>
      </c>
      <c r="I66" s="292" t="e">
        <f>VLOOKUP(E66,#REF!,11,0)</f>
        <v>#REF!</v>
      </c>
      <c r="K66" s="292" t="e">
        <f>VLOOKUP(E65,#REF!,4,0)</f>
        <v>#REF!</v>
      </c>
    </row>
    <row r="67" ht="28.5" customHeight="true" spans="3:11">
      <c r="C67" s="289"/>
      <c r="D67" s="289"/>
      <c r="E67" s="99" t="s">
        <v>108</v>
      </c>
      <c r="F67" s="292" t="e">
        <f>VLOOKUP(E67,#REF!,9,0)</f>
        <v>#REF!</v>
      </c>
      <c r="G67" s="292" t="e">
        <f>VLOOKUP(E67,#REF!,10,0)</f>
        <v>#REF!</v>
      </c>
      <c r="I67" s="292" t="e">
        <f>VLOOKUP(E67,#REF!,11,0)</f>
        <v>#REF!</v>
      </c>
      <c r="K67" s="292" t="e">
        <f>VLOOKUP(E66,#REF!,4,0)</f>
        <v>#REF!</v>
      </c>
    </row>
    <row r="68" ht="28.5" customHeight="true" spans="3:11">
      <c r="C68" s="288"/>
      <c r="D68" s="288"/>
      <c r="E68" s="99" t="s">
        <v>109</v>
      </c>
      <c r="F68" s="292" t="e">
        <f>VLOOKUP(E68,#REF!,9,0)</f>
        <v>#REF!</v>
      </c>
      <c r="G68" s="292" t="e">
        <f>VLOOKUP(E68,#REF!,10,0)</f>
        <v>#REF!</v>
      </c>
      <c r="I68" s="292" t="e">
        <f>VLOOKUP(E68,#REF!,11,0)</f>
        <v>#REF!</v>
      </c>
      <c r="K68" s="292" t="e">
        <f>VLOOKUP(E67,#REF!,4,0)</f>
        <v>#REF!</v>
      </c>
    </row>
    <row r="69" ht="28.5" customHeight="true" spans="2:11">
      <c r="B69" s="263" t="s">
        <v>111</v>
      </c>
      <c r="C69" s="263"/>
      <c r="D69" s="263" t="s">
        <v>912</v>
      </c>
      <c r="E69" s="26" t="s">
        <v>114</v>
      </c>
      <c r="F69" s="292" t="e">
        <f>VLOOKUP(E69,#REF!,9,0)</f>
        <v>#REF!</v>
      </c>
      <c r="G69" s="292" t="e">
        <f>VLOOKUP(E69,#REF!,10,0)</f>
        <v>#REF!</v>
      </c>
      <c r="I69" s="292" t="e">
        <f>VLOOKUP(E69,#REF!,11,0)</f>
        <v>#REF!</v>
      </c>
      <c r="K69" s="292" t="e">
        <f>VLOOKUP(E68,#REF!,4,0)</f>
        <v>#REF!</v>
      </c>
    </row>
    <row r="70" ht="28.5" customHeight="true" spans="2:11">
      <c r="B70" s="266"/>
      <c r="C70" s="266"/>
      <c r="D70" s="266"/>
      <c r="E70" s="99" t="s">
        <v>121</v>
      </c>
      <c r="F70" s="292" t="e">
        <f>VLOOKUP(E70,#REF!,9,0)</f>
        <v>#REF!</v>
      </c>
      <c r="G70" s="292" t="e">
        <f>VLOOKUP(E70,#REF!,10,0)</f>
        <v>#REF!</v>
      </c>
      <c r="I70" s="292" t="e">
        <f>VLOOKUP(E70,#REF!,11,0)</f>
        <v>#REF!</v>
      </c>
      <c r="K70" s="292" t="e">
        <f>VLOOKUP(E69,#REF!,4,0)</f>
        <v>#REF!</v>
      </c>
    </row>
    <row r="71" ht="28.5" customHeight="true" spans="2:11">
      <c r="B71" s="266"/>
      <c r="C71" s="266"/>
      <c r="D71" s="266"/>
      <c r="E71" s="26" t="s">
        <v>122</v>
      </c>
      <c r="F71" s="292" t="e">
        <f>VLOOKUP(E71,#REF!,9,0)</f>
        <v>#REF!</v>
      </c>
      <c r="G71" s="292" t="e">
        <f>VLOOKUP(E71,#REF!,10,0)</f>
        <v>#REF!</v>
      </c>
      <c r="I71" s="292" t="e">
        <f>VLOOKUP(E71,#REF!,11,0)</f>
        <v>#REF!</v>
      </c>
      <c r="K71" s="292" t="e">
        <f>VLOOKUP(E70,#REF!,4,0)</f>
        <v>#REF!</v>
      </c>
    </row>
    <row r="72" ht="28.5" customHeight="true" spans="2:11">
      <c r="B72" s="266"/>
      <c r="C72" s="266"/>
      <c r="D72" s="266"/>
      <c r="E72" s="99" t="s">
        <v>123</v>
      </c>
      <c r="F72" s="292" t="e">
        <f>VLOOKUP(E72,#REF!,9,0)</f>
        <v>#REF!</v>
      </c>
      <c r="G72" s="292" t="e">
        <f>VLOOKUP(E72,#REF!,10,0)</f>
        <v>#REF!</v>
      </c>
      <c r="I72" s="292" t="e">
        <f>VLOOKUP(E72,#REF!,11,0)</f>
        <v>#REF!</v>
      </c>
      <c r="K72" s="292" t="e">
        <f>VLOOKUP(E71,#REF!,4,0)</f>
        <v>#REF!</v>
      </c>
    </row>
    <row r="73" ht="28.5" customHeight="true" spans="2:11">
      <c r="B73" s="266"/>
      <c r="C73" s="289"/>
      <c r="D73" s="305" t="s">
        <v>913</v>
      </c>
      <c r="E73" s="26" t="s">
        <v>124</v>
      </c>
      <c r="F73" s="292" t="e">
        <f>VLOOKUP(E73,#REF!,9,0)</f>
        <v>#REF!</v>
      </c>
      <c r="G73" s="292" t="e">
        <f>VLOOKUP(E73,#REF!,10,0)</f>
        <v>#REF!</v>
      </c>
      <c r="I73" s="292" t="e">
        <f>VLOOKUP(E73,#REF!,11,0)</f>
        <v>#REF!</v>
      </c>
      <c r="K73" s="292" t="e">
        <f>VLOOKUP(E72,#REF!,4,0)</f>
        <v>#REF!</v>
      </c>
    </row>
    <row r="74" ht="28.5" customHeight="true" spans="2:11">
      <c r="B74" s="266"/>
      <c r="C74" s="289"/>
      <c r="D74" s="305"/>
      <c r="E74" s="26" t="s">
        <v>126</v>
      </c>
      <c r="F74" s="292" t="e">
        <f>VLOOKUP(E74,#REF!,9,0)</f>
        <v>#REF!</v>
      </c>
      <c r="G74" s="292" t="e">
        <f>VLOOKUP(E74,#REF!,10,0)</f>
        <v>#REF!</v>
      </c>
      <c r="I74" s="292" t="e">
        <f>VLOOKUP(E74,#REF!,11,0)</f>
        <v>#REF!</v>
      </c>
      <c r="K74" s="292" t="e">
        <f>VLOOKUP(E73,#REF!,4,0)</f>
        <v>#REF!</v>
      </c>
    </row>
    <row r="75" ht="28.5" customHeight="true" spans="2:11">
      <c r="B75" s="266"/>
      <c r="C75" s="289"/>
      <c r="D75" s="305"/>
      <c r="E75" s="99" t="s">
        <v>127</v>
      </c>
      <c r="F75" s="292" t="e">
        <f>VLOOKUP(E75,#REF!,9,0)</f>
        <v>#REF!</v>
      </c>
      <c r="G75" s="292" t="e">
        <f>VLOOKUP(E75,#REF!,10,0)</f>
        <v>#REF!</v>
      </c>
      <c r="I75" s="292" t="e">
        <f>VLOOKUP(E75,#REF!,11,0)</f>
        <v>#REF!</v>
      </c>
      <c r="K75" s="292" t="e">
        <f>VLOOKUP(E74,#REF!,4,0)</f>
        <v>#REF!</v>
      </c>
    </row>
    <row r="76" ht="28.5" customHeight="true" spans="2:11">
      <c r="B76" s="266"/>
      <c r="C76" s="289"/>
      <c r="D76" s="305"/>
      <c r="E76" s="99" t="s">
        <v>129</v>
      </c>
      <c r="F76" s="292" t="e">
        <f>VLOOKUP(E76,#REF!,9,0)</f>
        <v>#REF!</v>
      </c>
      <c r="G76" s="292" t="e">
        <f>VLOOKUP(E76,#REF!,10,0)</f>
        <v>#REF!</v>
      </c>
      <c r="I76" s="292" t="e">
        <f>VLOOKUP(E76,#REF!,11,0)</f>
        <v>#REF!</v>
      </c>
      <c r="K76" s="292" t="e">
        <f>VLOOKUP(E75,#REF!,4,0)</f>
        <v>#REF!</v>
      </c>
    </row>
    <row r="77" ht="24" customHeight="true" spans="2:11">
      <c r="B77" s="266"/>
      <c r="C77" s="289"/>
      <c r="D77" s="305"/>
      <c r="E77" s="26" t="s">
        <v>130</v>
      </c>
      <c r="F77" s="292" t="e">
        <f>VLOOKUP(E77,#REF!,9,0)</f>
        <v>#REF!</v>
      </c>
      <c r="G77" s="292" t="e">
        <f>VLOOKUP(E77,#REF!,10,0)</f>
        <v>#REF!</v>
      </c>
      <c r="I77" s="292" t="e">
        <f>VLOOKUP(E77,#REF!,11,0)</f>
        <v>#REF!</v>
      </c>
      <c r="K77" s="292" t="e">
        <f>VLOOKUP(E76,#REF!,4,0)</f>
        <v>#REF!</v>
      </c>
    </row>
    <row r="78" ht="36" customHeight="true" spans="2:11">
      <c r="B78" s="268"/>
      <c r="C78" s="288"/>
      <c r="D78" s="306"/>
      <c r="E78" s="26" t="s">
        <v>131</v>
      </c>
      <c r="F78" s="292" t="e">
        <f>VLOOKUP(E78,#REF!,9,0)</f>
        <v>#REF!</v>
      </c>
      <c r="G78" s="292" t="e">
        <f>VLOOKUP(E78,#REF!,10,0)</f>
        <v>#REF!</v>
      </c>
      <c r="I78" s="292" t="e">
        <f>VLOOKUP(E78,#REF!,11,0)</f>
        <v>#REF!</v>
      </c>
      <c r="K78" s="292" t="e">
        <f>VLOOKUP(E77,#REF!,4,0)</f>
        <v>#REF!</v>
      </c>
    </row>
    <row r="79" ht="36" customHeight="true" spans="2:11">
      <c r="B79" s="263" t="s">
        <v>936</v>
      </c>
      <c r="C79" s="307" t="s">
        <v>937</v>
      </c>
      <c r="D79" s="287" t="s">
        <v>938</v>
      </c>
      <c r="E79" s="235" t="s">
        <v>939</v>
      </c>
      <c r="F79" s="292" t="e">
        <f>VLOOKUP(E79,#REF!,9,0)</f>
        <v>#REF!</v>
      </c>
      <c r="G79" s="292" t="e">
        <f>VLOOKUP(E79,#REF!,10,0)</f>
        <v>#REF!</v>
      </c>
      <c r="I79" s="292" t="e">
        <f>VLOOKUP(E79,#REF!,11,0)</f>
        <v>#REF!</v>
      </c>
      <c r="K79" s="292" t="e">
        <f>VLOOKUP(#REF!,#REF!,4,0)</f>
        <v>#REF!</v>
      </c>
    </row>
    <row r="80" ht="28.5" customHeight="true" spans="2:11">
      <c r="B80" s="266"/>
      <c r="C80" s="289"/>
      <c r="D80" s="289"/>
      <c r="E80" s="308" t="s">
        <v>940</v>
      </c>
      <c r="F80" s="292" t="e">
        <f>VLOOKUP(E80,#REF!,9,0)</f>
        <v>#REF!</v>
      </c>
      <c r="G80" s="292" t="e">
        <f>VLOOKUP(E80,#REF!,10,0)</f>
        <v>#REF!</v>
      </c>
      <c r="I80" s="292" t="e">
        <f>VLOOKUP(E80,#REF!,11,0)</f>
        <v>#REF!</v>
      </c>
      <c r="K80" s="292" t="e">
        <f>VLOOKUP(E79,#REF!,4,0)</f>
        <v>#REF!</v>
      </c>
    </row>
    <row r="81" ht="42.75" customHeight="true" spans="2:11">
      <c r="B81" s="266"/>
      <c r="C81" s="289"/>
      <c r="D81" s="289"/>
      <c r="E81" s="308" t="s">
        <v>941</v>
      </c>
      <c r="F81" s="292" t="e">
        <f>VLOOKUP(E81,#REF!,9,0)</f>
        <v>#REF!</v>
      </c>
      <c r="G81" s="292" t="e">
        <f>VLOOKUP(E81,#REF!,10,0)</f>
        <v>#REF!</v>
      </c>
      <c r="I81" s="292" t="e">
        <f>VLOOKUP(E81,#REF!,11,0)</f>
        <v>#REF!</v>
      </c>
      <c r="K81" s="292" t="e">
        <f>VLOOKUP(E80,#REF!,4,0)</f>
        <v>#REF!</v>
      </c>
    </row>
    <row r="82" ht="42.75" customHeight="true" spans="2:11">
      <c r="B82" s="266"/>
      <c r="C82" s="289"/>
      <c r="D82" s="289"/>
      <c r="E82" s="308" t="s">
        <v>942</v>
      </c>
      <c r="F82" s="292" t="e">
        <f>VLOOKUP(E82,#REF!,9,0)</f>
        <v>#REF!</v>
      </c>
      <c r="G82" s="292" t="e">
        <f>VLOOKUP(E82,#REF!,10,0)</f>
        <v>#REF!</v>
      </c>
      <c r="I82" s="292" t="e">
        <f>VLOOKUP(E82,#REF!,11,0)</f>
        <v>#REF!</v>
      </c>
      <c r="K82" s="292" t="e">
        <f>VLOOKUP(E81,#REF!,4,0)</f>
        <v>#REF!</v>
      </c>
    </row>
    <row r="83" ht="42.75" customHeight="true" spans="2:11">
      <c r="B83" s="266"/>
      <c r="C83" s="289"/>
      <c r="D83" s="289"/>
      <c r="E83" s="308" t="s">
        <v>943</v>
      </c>
      <c r="F83" s="292" t="e">
        <f>VLOOKUP(E83,#REF!,9,0)</f>
        <v>#REF!</v>
      </c>
      <c r="G83" s="292" t="e">
        <f>VLOOKUP(E83,#REF!,10,0)</f>
        <v>#REF!</v>
      </c>
      <c r="I83" s="292" t="e">
        <f>VLOOKUP(E83,#REF!,11,0)</f>
        <v>#REF!</v>
      </c>
      <c r="K83" s="292" t="e">
        <f>VLOOKUP(E82,#REF!,4,0)</f>
        <v>#REF!</v>
      </c>
    </row>
    <row r="84" ht="42.75" customHeight="true" spans="2:11">
      <c r="B84" s="266"/>
      <c r="C84" s="289"/>
      <c r="D84" s="289"/>
      <c r="E84" s="308" t="s">
        <v>944</v>
      </c>
      <c r="F84" s="292" t="e">
        <f>VLOOKUP(E84,#REF!,9,0)</f>
        <v>#REF!</v>
      </c>
      <c r="G84" s="292" t="e">
        <f>VLOOKUP(E84,#REF!,10,0)</f>
        <v>#REF!</v>
      </c>
      <c r="I84" s="292" t="e">
        <f>VLOOKUP(E84,#REF!,11,0)</f>
        <v>#REF!</v>
      </c>
      <c r="K84" s="292" t="e">
        <f>VLOOKUP(E83,#REF!,4,0)</f>
        <v>#REF!</v>
      </c>
    </row>
    <row r="85" ht="42.75" customHeight="true" spans="2:11">
      <c r="B85" s="266"/>
      <c r="C85" s="289"/>
      <c r="D85" s="289"/>
      <c r="E85" s="308" t="s">
        <v>945</v>
      </c>
      <c r="F85" s="292" t="e">
        <f>VLOOKUP(E85,#REF!,9,0)</f>
        <v>#REF!</v>
      </c>
      <c r="G85" s="292" t="e">
        <f>VLOOKUP(E85,#REF!,10,0)</f>
        <v>#REF!</v>
      </c>
      <c r="I85" s="292" t="e">
        <f>VLOOKUP(E85,#REF!,11,0)</f>
        <v>#REF!</v>
      </c>
      <c r="K85" s="292" t="e">
        <f>VLOOKUP(E84,#REF!,4,0)</f>
        <v>#REF!</v>
      </c>
    </row>
    <row r="86" ht="42.75" customHeight="true" spans="2:11">
      <c r="B86" s="266"/>
      <c r="C86" s="289"/>
      <c r="D86" s="289"/>
      <c r="E86" s="308" t="s">
        <v>946</v>
      </c>
      <c r="F86" s="292" t="e">
        <f>VLOOKUP(E86,#REF!,9,0)</f>
        <v>#REF!</v>
      </c>
      <c r="G86" s="292" t="e">
        <f>VLOOKUP(E86,#REF!,10,0)</f>
        <v>#REF!</v>
      </c>
      <c r="I86" s="292" t="e">
        <f>VLOOKUP(E86,#REF!,11,0)</f>
        <v>#REF!</v>
      </c>
      <c r="K86" s="292" t="e">
        <f>VLOOKUP(E85,#REF!,4,0)</f>
        <v>#REF!</v>
      </c>
    </row>
    <row r="87" ht="42.75" customHeight="true" spans="2:11">
      <c r="B87" s="266"/>
      <c r="C87" s="289"/>
      <c r="D87" s="289"/>
      <c r="E87" s="309" t="s">
        <v>947</v>
      </c>
      <c r="F87" s="292" t="e">
        <f>VLOOKUP(E87,#REF!,9,0)</f>
        <v>#REF!</v>
      </c>
      <c r="G87" s="292" t="e">
        <f>VLOOKUP(E87,#REF!,10,0)</f>
        <v>#REF!</v>
      </c>
      <c r="I87" s="292" t="e">
        <f>VLOOKUP(E87,#REF!,11,0)</f>
        <v>#REF!</v>
      </c>
      <c r="K87" s="292" t="e">
        <f>VLOOKUP(E86,#REF!,4,0)</f>
        <v>#REF!</v>
      </c>
    </row>
    <row r="88" ht="42.75" customHeight="true" spans="2:11">
      <c r="B88" s="266"/>
      <c r="C88" s="289"/>
      <c r="D88" s="289"/>
      <c r="E88" s="309" t="s">
        <v>948</v>
      </c>
      <c r="F88" s="292" t="e">
        <f>VLOOKUP(E88,#REF!,9,0)</f>
        <v>#REF!</v>
      </c>
      <c r="G88" s="292" t="e">
        <f>VLOOKUP(E88,#REF!,10,0)</f>
        <v>#REF!</v>
      </c>
      <c r="I88" s="292" t="e">
        <f>VLOOKUP(E88,#REF!,11,0)</f>
        <v>#REF!</v>
      </c>
      <c r="K88" s="292" t="e">
        <f>VLOOKUP(E87,#REF!,4,0)</f>
        <v>#REF!</v>
      </c>
    </row>
    <row r="89" ht="42.75" customHeight="true" spans="2:11">
      <c r="B89" s="268"/>
      <c r="C89" s="288"/>
      <c r="D89" s="288"/>
      <c r="E89" s="309" t="s">
        <v>949</v>
      </c>
      <c r="F89" s="292" t="e">
        <f>VLOOKUP(E89,#REF!,9,0)</f>
        <v>#REF!</v>
      </c>
      <c r="G89" s="292" t="e">
        <f>VLOOKUP(E89,#REF!,10,0)</f>
        <v>#REF!</v>
      </c>
      <c r="I89" s="292" t="e">
        <f>VLOOKUP(E89,#REF!,11,0)</f>
        <v>#REF!</v>
      </c>
      <c r="K89" s="292" t="e">
        <f>VLOOKUP(E88,#REF!,4,0)</f>
        <v>#REF!</v>
      </c>
    </row>
    <row r="90" ht="42.75" customHeight="true" spans="2:11">
      <c r="B90" s="263" t="s">
        <v>14</v>
      </c>
      <c r="C90" s="263" t="s">
        <v>133</v>
      </c>
      <c r="D90" s="263" t="s">
        <v>133</v>
      </c>
      <c r="E90" s="26" t="s">
        <v>134</v>
      </c>
      <c r="F90" s="292" t="e">
        <f>VLOOKUP(E90,#REF!,9,0)</f>
        <v>#REF!</v>
      </c>
      <c r="G90" s="292" t="e">
        <f>VLOOKUP(E90,#REF!,10,0)</f>
        <v>#REF!</v>
      </c>
      <c r="H90" s="292"/>
      <c r="I90" s="292" t="e">
        <f>VLOOKUP(E90,#REF!,11,0)</f>
        <v>#REF!</v>
      </c>
      <c r="K90" s="292" t="e">
        <f>VLOOKUP(E89,#REF!,4,0)</f>
        <v>#REF!</v>
      </c>
    </row>
    <row r="91" ht="28.5" customHeight="true" spans="2:11">
      <c r="B91" s="266"/>
      <c r="C91" s="266"/>
      <c r="D91" s="266"/>
      <c r="E91" s="26" t="s">
        <v>140</v>
      </c>
      <c r="F91" s="292" t="e">
        <f>VLOOKUP(E91,#REF!,9,0)</f>
        <v>#REF!</v>
      </c>
      <c r="G91" s="292" t="e">
        <f>VLOOKUP(E91,#REF!,10,0)</f>
        <v>#REF!</v>
      </c>
      <c r="I91" s="292" t="e">
        <f>VLOOKUP(E91,#REF!,11,0)</f>
        <v>#REF!</v>
      </c>
      <c r="K91" s="292" t="e">
        <f>VLOOKUP(E90,#REF!,4,0)</f>
        <v>#REF!</v>
      </c>
    </row>
    <row r="92" ht="36" customHeight="true" spans="2:11">
      <c r="B92" s="266"/>
      <c r="C92" s="266"/>
      <c r="D92" s="266"/>
      <c r="E92" s="26" t="s">
        <v>141</v>
      </c>
      <c r="F92" s="292" t="e">
        <f>VLOOKUP(E92,#REF!,9,0)</f>
        <v>#REF!</v>
      </c>
      <c r="G92" s="292" t="e">
        <f>VLOOKUP(E92,#REF!,10,0)</f>
        <v>#REF!</v>
      </c>
      <c r="I92" s="292" t="e">
        <f>VLOOKUP(E92,#REF!,11,0)</f>
        <v>#REF!</v>
      </c>
      <c r="K92" s="292" t="e">
        <f>VLOOKUP(E91,#REF!,4,0)</f>
        <v>#REF!</v>
      </c>
    </row>
    <row r="93" ht="28.5" customHeight="true" spans="2:11">
      <c r="B93" s="266"/>
      <c r="C93" s="266"/>
      <c r="D93" s="266"/>
      <c r="E93" s="26" t="s">
        <v>142</v>
      </c>
      <c r="F93" s="292" t="e">
        <f>VLOOKUP(E93,#REF!,9,0)</f>
        <v>#REF!</v>
      </c>
      <c r="G93" s="292" t="e">
        <f>VLOOKUP(E93,#REF!,10,0)</f>
        <v>#REF!</v>
      </c>
      <c r="I93" s="292" t="e">
        <f>VLOOKUP(E93,#REF!,11,0)</f>
        <v>#REF!</v>
      </c>
      <c r="K93" s="292" t="e">
        <f>VLOOKUP(E92,#REF!,4,0)</f>
        <v>#REF!</v>
      </c>
    </row>
    <row r="94" ht="28.5" customHeight="true" spans="2:11">
      <c r="B94" s="266"/>
      <c r="C94" s="266"/>
      <c r="D94" s="266"/>
      <c r="E94" s="26" t="s">
        <v>143</v>
      </c>
      <c r="F94" s="292" t="e">
        <f>VLOOKUP(E94,#REF!,9,0)</f>
        <v>#REF!</v>
      </c>
      <c r="G94" s="292" t="e">
        <f>VLOOKUP(E94,#REF!,10,0)</f>
        <v>#REF!</v>
      </c>
      <c r="I94" s="292" t="e">
        <f>VLOOKUP(E94,#REF!,11,0)</f>
        <v>#REF!</v>
      </c>
      <c r="K94" s="292" t="e">
        <f>VLOOKUP(E93,#REF!,4,0)</f>
        <v>#REF!</v>
      </c>
    </row>
    <row r="95" ht="28.5" customHeight="true" spans="2:11">
      <c r="B95" s="266"/>
      <c r="C95" s="266"/>
      <c r="D95" s="266"/>
      <c r="E95" s="26" t="s">
        <v>144</v>
      </c>
      <c r="F95" s="292" t="e">
        <f>VLOOKUP(E95,#REF!,9,0)</f>
        <v>#REF!</v>
      </c>
      <c r="G95" s="292" t="e">
        <f>VLOOKUP(E95,#REF!,10,0)</f>
        <v>#REF!</v>
      </c>
      <c r="I95" s="292" t="e">
        <f>VLOOKUP(E95,#REF!,11,0)</f>
        <v>#REF!</v>
      </c>
      <c r="K95" s="292" t="e">
        <f>VLOOKUP(E94,#REF!,4,0)</f>
        <v>#REF!</v>
      </c>
    </row>
    <row r="96" ht="28.5" customHeight="true" spans="2:11">
      <c r="B96" s="266"/>
      <c r="C96" s="266"/>
      <c r="D96" s="266"/>
      <c r="E96" s="26" t="s">
        <v>145</v>
      </c>
      <c r="F96" s="292" t="e">
        <f>VLOOKUP(E96,#REF!,9,0)</f>
        <v>#REF!</v>
      </c>
      <c r="G96" s="292" t="e">
        <f>VLOOKUP(E96,#REF!,10,0)</f>
        <v>#REF!</v>
      </c>
      <c r="I96" s="292" t="e">
        <f>VLOOKUP(E96,#REF!,11,0)</f>
        <v>#REF!</v>
      </c>
      <c r="K96" s="292" t="e">
        <f>VLOOKUP(E95,#REF!,4,0)</f>
        <v>#REF!</v>
      </c>
    </row>
    <row r="97" ht="28.5" customHeight="true" spans="2:11">
      <c r="B97" s="266"/>
      <c r="C97" s="266"/>
      <c r="D97" s="266"/>
      <c r="E97" s="26" t="s">
        <v>146</v>
      </c>
      <c r="F97" s="292" t="e">
        <f>VLOOKUP(E97,#REF!,9,0)</f>
        <v>#REF!</v>
      </c>
      <c r="G97" s="292" t="e">
        <f>VLOOKUP(E97,#REF!,10,0)</f>
        <v>#REF!</v>
      </c>
      <c r="I97" s="292" t="e">
        <f>VLOOKUP(E97,#REF!,11,0)</f>
        <v>#REF!</v>
      </c>
      <c r="K97" s="292" t="e">
        <f>VLOOKUP(E96,#REF!,4,0)</f>
        <v>#REF!</v>
      </c>
    </row>
    <row r="98" ht="28.5" customHeight="true" spans="2:11">
      <c r="B98" s="266"/>
      <c r="C98" s="266"/>
      <c r="D98" s="266"/>
      <c r="E98" s="26" t="s">
        <v>147</v>
      </c>
      <c r="F98" s="292" t="e">
        <f>VLOOKUP(E98,#REF!,9,0)</f>
        <v>#REF!</v>
      </c>
      <c r="G98" s="292" t="e">
        <f>VLOOKUP(E98,#REF!,10,0)</f>
        <v>#REF!</v>
      </c>
      <c r="I98" s="292" t="e">
        <f>VLOOKUP(E98,#REF!,11,0)</f>
        <v>#REF!</v>
      </c>
      <c r="K98" s="292" t="e">
        <f>VLOOKUP(E97,#REF!,4,0)</f>
        <v>#REF!</v>
      </c>
    </row>
    <row r="99" ht="28.5" customHeight="true" spans="2:11">
      <c r="B99" s="266"/>
      <c r="C99" s="266"/>
      <c r="D99" s="266"/>
      <c r="E99" s="26" t="s">
        <v>148</v>
      </c>
      <c r="F99" s="292" t="e">
        <f>VLOOKUP(E99,#REF!,9,0)</f>
        <v>#REF!</v>
      </c>
      <c r="G99" s="292" t="e">
        <f>VLOOKUP(E99,#REF!,10,0)</f>
        <v>#REF!</v>
      </c>
      <c r="I99" s="292" t="e">
        <f>VLOOKUP(E99,#REF!,11,0)</f>
        <v>#REF!</v>
      </c>
      <c r="K99" s="292" t="e">
        <f>VLOOKUP(E98,#REF!,4,0)</f>
        <v>#REF!</v>
      </c>
    </row>
    <row r="100" ht="28.5" customHeight="true" spans="2:11">
      <c r="B100" s="266"/>
      <c r="C100" s="266"/>
      <c r="D100" s="266"/>
      <c r="E100" s="26" t="s">
        <v>149</v>
      </c>
      <c r="F100" s="292" t="e">
        <f>VLOOKUP(E100,#REF!,9,0)</f>
        <v>#REF!</v>
      </c>
      <c r="G100" s="292" t="e">
        <f>VLOOKUP(E100,#REF!,10,0)</f>
        <v>#REF!</v>
      </c>
      <c r="I100" s="292" t="e">
        <f>VLOOKUP(E100,#REF!,11,0)</f>
        <v>#REF!</v>
      </c>
      <c r="K100" s="292" t="e">
        <f>VLOOKUP(E99,#REF!,4,0)</f>
        <v>#REF!</v>
      </c>
    </row>
    <row r="101" ht="28.5" customHeight="true" spans="2:11">
      <c r="B101" s="266"/>
      <c r="C101" s="266"/>
      <c r="D101" s="266"/>
      <c r="E101" s="26" t="s">
        <v>150</v>
      </c>
      <c r="F101" s="292" t="e">
        <f>VLOOKUP(E101,#REF!,9,0)</f>
        <v>#REF!</v>
      </c>
      <c r="G101" s="292" t="e">
        <f>VLOOKUP(E101,#REF!,10,0)</f>
        <v>#REF!</v>
      </c>
      <c r="I101" s="292" t="e">
        <f>VLOOKUP(E101,#REF!,11,0)</f>
        <v>#REF!</v>
      </c>
      <c r="K101" s="292" t="e">
        <f>VLOOKUP(E100,#REF!,4,0)</f>
        <v>#REF!</v>
      </c>
    </row>
    <row r="102" ht="28.5" customHeight="true" spans="2:11">
      <c r="B102" s="266"/>
      <c r="C102" s="266"/>
      <c r="D102" s="266"/>
      <c r="E102" s="26" t="s">
        <v>151</v>
      </c>
      <c r="F102" s="292" t="e">
        <f>VLOOKUP(E102,#REF!,9,0)</f>
        <v>#REF!</v>
      </c>
      <c r="G102" s="292" t="e">
        <f>VLOOKUP(E102,#REF!,10,0)</f>
        <v>#REF!</v>
      </c>
      <c r="I102" s="292" t="e">
        <f>VLOOKUP(E102,#REF!,11,0)</f>
        <v>#REF!</v>
      </c>
      <c r="K102" s="292" t="e">
        <f>VLOOKUP(E101,#REF!,4,0)</f>
        <v>#REF!</v>
      </c>
    </row>
    <row r="103" ht="28.5" customHeight="true" spans="2:11">
      <c r="B103" s="266"/>
      <c r="C103" s="266"/>
      <c r="D103" s="266"/>
      <c r="E103" s="26" t="s">
        <v>152</v>
      </c>
      <c r="F103" s="292" t="e">
        <f>VLOOKUP(E103,#REF!,9,0)</f>
        <v>#REF!</v>
      </c>
      <c r="G103" s="292" t="e">
        <f>VLOOKUP(E103,#REF!,10,0)</f>
        <v>#REF!</v>
      </c>
      <c r="I103" s="292" t="e">
        <f>VLOOKUP(E103,#REF!,11,0)</f>
        <v>#REF!</v>
      </c>
      <c r="K103" s="292" t="e">
        <f>VLOOKUP(E102,#REF!,4,0)</f>
        <v>#REF!</v>
      </c>
    </row>
    <row r="104" ht="28.5" customHeight="true" spans="2:11">
      <c r="B104" s="268"/>
      <c r="C104" s="268"/>
      <c r="D104" s="268"/>
      <c r="E104" s="26" t="s">
        <v>153</v>
      </c>
      <c r="F104" s="292" t="e">
        <f>VLOOKUP(E104,#REF!,9,0)</f>
        <v>#REF!</v>
      </c>
      <c r="G104" s="292" t="e">
        <f>VLOOKUP(E104,#REF!,10,0)</f>
        <v>#REF!</v>
      </c>
      <c r="I104" s="292" t="e">
        <f>VLOOKUP(E104,#REF!,11,0)</f>
        <v>#REF!</v>
      </c>
      <c r="K104" s="292" t="e">
        <f>VLOOKUP(E103,#REF!,4,0)</f>
        <v>#REF!</v>
      </c>
    </row>
    <row r="105" ht="28.5" customHeight="true" spans="2:11">
      <c r="B105" s="263" t="s">
        <v>14</v>
      </c>
      <c r="C105" s="287" t="s">
        <v>154</v>
      </c>
      <c r="D105" s="287" t="s">
        <v>154</v>
      </c>
      <c r="E105" s="26" t="s">
        <v>155</v>
      </c>
      <c r="F105" s="292" t="e">
        <f>VLOOKUP(E105,#REF!,9,0)</f>
        <v>#REF!</v>
      </c>
      <c r="G105" s="292" t="e">
        <f>VLOOKUP(E105,#REF!,10,0)</f>
        <v>#REF!</v>
      </c>
      <c r="I105" s="292" t="e">
        <f>VLOOKUP(E105,#REF!,11,0)</f>
        <v>#REF!</v>
      </c>
      <c r="K105" s="292" t="e">
        <f>VLOOKUP(E104,#REF!,4,0)</f>
        <v>#REF!</v>
      </c>
    </row>
    <row r="106" ht="28.5" customHeight="true" spans="2:11">
      <c r="B106" s="266"/>
      <c r="C106" s="289"/>
      <c r="D106" s="289"/>
      <c r="E106" s="26" t="s">
        <v>156</v>
      </c>
      <c r="F106" s="292" t="e">
        <f>VLOOKUP(E106,#REF!,9,0)</f>
        <v>#REF!</v>
      </c>
      <c r="G106" s="292" t="e">
        <f>VLOOKUP(E106,#REF!,10,0)</f>
        <v>#REF!</v>
      </c>
      <c r="I106" s="292" t="e">
        <f>VLOOKUP(E106,#REF!,11,0)</f>
        <v>#REF!</v>
      </c>
      <c r="K106" s="292" t="e">
        <f>VLOOKUP(E105,#REF!,4,0)</f>
        <v>#REF!</v>
      </c>
    </row>
    <row r="107" ht="28.5" customHeight="true" spans="2:11">
      <c r="B107" s="266"/>
      <c r="C107" s="289"/>
      <c r="D107" s="289"/>
      <c r="E107" s="26" t="s">
        <v>157</v>
      </c>
      <c r="F107" s="292" t="e">
        <f>VLOOKUP(E107,#REF!,9,0)</f>
        <v>#REF!</v>
      </c>
      <c r="G107" s="292" t="e">
        <f>VLOOKUP(E107,#REF!,10,0)</f>
        <v>#REF!</v>
      </c>
      <c r="I107" s="292" t="e">
        <f>VLOOKUP(E107,#REF!,11,0)</f>
        <v>#REF!</v>
      </c>
      <c r="K107" s="292" t="e">
        <f>VLOOKUP(E106,#REF!,4,0)</f>
        <v>#REF!</v>
      </c>
    </row>
    <row r="108" ht="28.5" customHeight="true" spans="2:11">
      <c r="B108" s="266"/>
      <c r="C108" s="289"/>
      <c r="D108" s="289"/>
      <c r="E108" s="26" t="s">
        <v>158</v>
      </c>
      <c r="F108" s="292" t="e">
        <f>VLOOKUP(E108,#REF!,9,0)</f>
        <v>#REF!</v>
      </c>
      <c r="G108" s="292" t="e">
        <f>VLOOKUP(E108,#REF!,10,0)</f>
        <v>#REF!</v>
      </c>
      <c r="I108" s="292" t="e">
        <f>VLOOKUP(E108,#REF!,11,0)</f>
        <v>#REF!</v>
      </c>
      <c r="K108" s="292" t="e">
        <f>VLOOKUP(E107,#REF!,4,0)</f>
        <v>#REF!</v>
      </c>
    </row>
    <row r="109" ht="28.5" customHeight="true" spans="2:11">
      <c r="B109" s="266"/>
      <c r="C109" s="289"/>
      <c r="D109" s="289"/>
      <c r="E109" s="26" t="s">
        <v>159</v>
      </c>
      <c r="F109" s="292" t="e">
        <f>VLOOKUP(E109,#REF!,9,0)</f>
        <v>#REF!</v>
      </c>
      <c r="G109" s="292" t="e">
        <f>VLOOKUP(E109,#REF!,10,0)</f>
        <v>#REF!</v>
      </c>
      <c r="I109" s="292" t="e">
        <f>VLOOKUP(E109,#REF!,11,0)</f>
        <v>#REF!</v>
      </c>
      <c r="K109" s="292" t="e">
        <f>VLOOKUP(E108,#REF!,4,0)</f>
        <v>#REF!</v>
      </c>
    </row>
    <row r="110" ht="28.5" customHeight="true" spans="2:11">
      <c r="B110" s="266"/>
      <c r="C110" s="289"/>
      <c r="D110" s="289"/>
      <c r="E110" s="26" t="s">
        <v>160</v>
      </c>
      <c r="F110" s="292" t="e">
        <f>VLOOKUP(E110,#REF!,9,0)</f>
        <v>#REF!</v>
      </c>
      <c r="G110" s="292" t="e">
        <f>VLOOKUP(E110,#REF!,10,0)</f>
        <v>#REF!</v>
      </c>
      <c r="I110" s="292" t="e">
        <f>VLOOKUP(E110,#REF!,11,0)</f>
        <v>#REF!</v>
      </c>
      <c r="K110" s="292" t="e">
        <f>VLOOKUP(E109,#REF!,4,0)</f>
        <v>#REF!</v>
      </c>
    </row>
    <row r="111" ht="28.5" customHeight="true" spans="2:11">
      <c r="B111" s="268"/>
      <c r="C111" s="288"/>
      <c r="D111" s="288"/>
      <c r="E111" s="26" t="s">
        <v>161</v>
      </c>
      <c r="F111" s="292" t="e">
        <f>VLOOKUP(E111,#REF!,9,0)</f>
        <v>#REF!</v>
      </c>
      <c r="G111" s="292" t="e">
        <f>VLOOKUP(E111,#REF!,10,0)</f>
        <v>#REF!</v>
      </c>
      <c r="I111" s="292" t="e">
        <f>VLOOKUP(E111,#REF!,11,0)</f>
        <v>#REF!</v>
      </c>
      <c r="K111" s="292" t="e">
        <f>VLOOKUP(E110,#REF!,4,0)</f>
        <v>#REF!</v>
      </c>
    </row>
    <row r="112" ht="28.5" customHeight="true" spans="2:11">
      <c r="B112" s="263" t="s">
        <v>14</v>
      </c>
      <c r="C112" s="287" t="s">
        <v>914</v>
      </c>
      <c r="D112" s="287" t="s">
        <v>914</v>
      </c>
      <c r="E112" s="99" t="s">
        <v>915</v>
      </c>
      <c r="F112" s="292" t="e">
        <f>VLOOKUP(E112,#REF!,9,0)</f>
        <v>#REF!</v>
      </c>
      <c r="G112" s="292" t="e">
        <f>VLOOKUP(E112,#REF!,10,0)</f>
        <v>#REF!</v>
      </c>
      <c r="I112" s="292" t="e">
        <f>VLOOKUP(E112,#REF!,11,0)</f>
        <v>#REF!</v>
      </c>
      <c r="K112" s="292" t="e">
        <f>VLOOKUP(E111,#REF!,4,0)</f>
        <v>#REF!</v>
      </c>
    </row>
    <row r="113" ht="28.5" customHeight="true" spans="2:11">
      <c r="B113" s="266"/>
      <c r="C113" s="289"/>
      <c r="D113" s="289"/>
      <c r="E113" s="99" t="s">
        <v>916</v>
      </c>
      <c r="F113" s="292" t="e">
        <f>VLOOKUP(E113,#REF!,9,0)</f>
        <v>#REF!</v>
      </c>
      <c r="G113" s="292" t="e">
        <f>VLOOKUP(E113,#REF!,10,0)</f>
        <v>#REF!</v>
      </c>
      <c r="I113" s="292" t="e">
        <f>VLOOKUP(E113,#REF!,11,0)</f>
        <v>#REF!</v>
      </c>
      <c r="K113" s="292" t="e">
        <f>VLOOKUP(E112,#REF!,4,0)</f>
        <v>#REF!</v>
      </c>
    </row>
    <row r="114" ht="28.5" customHeight="true" spans="2:11">
      <c r="B114" s="268"/>
      <c r="C114" s="288"/>
      <c r="D114" s="288"/>
      <c r="E114" s="99" t="s">
        <v>917</v>
      </c>
      <c r="F114" s="292" t="e">
        <f>VLOOKUP(E114,#REF!,9,0)</f>
        <v>#REF!</v>
      </c>
      <c r="G114" s="292" t="e">
        <f>VLOOKUP(E114,#REF!,10,0)</f>
        <v>#REF!</v>
      </c>
      <c r="I114" s="292" t="e">
        <f>VLOOKUP(E114,#REF!,11,0)</f>
        <v>#REF!</v>
      </c>
      <c r="K114" s="292" t="e">
        <f>VLOOKUP(E113,#REF!,4,0)</f>
        <v>#REF!</v>
      </c>
    </row>
    <row r="115" ht="42.75" customHeight="true" spans="2:11">
      <c r="B115" s="263" t="s">
        <v>14</v>
      </c>
      <c r="C115" s="263" t="s">
        <v>165</v>
      </c>
      <c r="D115" s="263" t="s">
        <v>165</v>
      </c>
      <c r="E115" s="26" t="s">
        <v>162</v>
      </c>
      <c r="F115" s="292" t="e">
        <f>VLOOKUP(E115,#REF!,9,0)</f>
        <v>#REF!</v>
      </c>
      <c r="G115" s="292" t="e">
        <f>VLOOKUP(E115,#REF!,10,0)</f>
        <v>#REF!</v>
      </c>
      <c r="I115" s="292" t="e">
        <f>VLOOKUP(E115,#REF!,11,0)</f>
        <v>#REF!</v>
      </c>
      <c r="K115" s="292" t="e">
        <f>VLOOKUP(E114,#REF!,4,0)</f>
        <v>#REF!</v>
      </c>
    </row>
    <row r="116" ht="28.5" customHeight="true" spans="2:11">
      <c r="B116" s="266"/>
      <c r="C116" s="266"/>
      <c r="D116" s="266"/>
      <c r="E116" s="26" t="s">
        <v>164</v>
      </c>
      <c r="F116" s="292" t="e">
        <f>VLOOKUP(E116,#REF!,9,0)</f>
        <v>#REF!</v>
      </c>
      <c r="G116" s="292" t="e">
        <f>VLOOKUP(E116,#REF!,10,0)</f>
        <v>#REF!</v>
      </c>
      <c r="I116" s="292" t="e">
        <f>VLOOKUP(E116,#REF!,11,0)</f>
        <v>#REF!</v>
      </c>
      <c r="K116" s="292" t="e">
        <f>VLOOKUP(E115,#REF!,4,0)</f>
        <v>#REF!</v>
      </c>
    </row>
    <row r="117" ht="28.5" customHeight="true" spans="2:11">
      <c r="B117" s="266"/>
      <c r="C117" s="266"/>
      <c r="D117" s="266"/>
      <c r="E117" s="26" t="s">
        <v>166</v>
      </c>
      <c r="F117" s="292" t="e">
        <f>VLOOKUP(E117,#REF!,9,0)</f>
        <v>#REF!</v>
      </c>
      <c r="G117" s="292" t="e">
        <f>VLOOKUP(E117,#REF!,10,0)</f>
        <v>#REF!</v>
      </c>
      <c r="I117" s="292" t="e">
        <f>VLOOKUP(E117,#REF!,11,0)</f>
        <v>#REF!</v>
      </c>
      <c r="K117" s="292" t="e">
        <f>VLOOKUP(E116,#REF!,4,0)</f>
        <v>#REF!</v>
      </c>
    </row>
    <row r="118" ht="28.5" customHeight="true" spans="2:11">
      <c r="B118" s="266"/>
      <c r="C118" s="266"/>
      <c r="D118" s="266"/>
      <c r="E118" s="26" t="s">
        <v>167</v>
      </c>
      <c r="F118" s="292" t="e">
        <f>VLOOKUP(E118,#REF!,9,0)</f>
        <v>#REF!</v>
      </c>
      <c r="G118" s="292" t="e">
        <f>VLOOKUP(E118,#REF!,10,0)</f>
        <v>#REF!</v>
      </c>
      <c r="I118" s="292" t="e">
        <f>VLOOKUP(E118,#REF!,11,0)</f>
        <v>#REF!</v>
      </c>
      <c r="K118" s="292" t="e">
        <f>VLOOKUP(E117,#REF!,4,0)</f>
        <v>#REF!</v>
      </c>
    </row>
    <row r="119" ht="28.5" customHeight="true" spans="2:11">
      <c r="B119" s="266"/>
      <c r="C119" s="266"/>
      <c r="D119" s="266"/>
      <c r="E119" s="26" t="s">
        <v>168</v>
      </c>
      <c r="F119" s="292" t="e">
        <f>VLOOKUP(E119,#REF!,9,0)</f>
        <v>#REF!</v>
      </c>
      <c r="G119" s="292" t="e">
        <f>VLOOKUP(E119,#REF!,10,0)</f>
        <v>#REF!</v>
      </c>
      <c r="I119" s="292" t="e">
        <f>VLOOKUP(E119,#REF!,11,0)</f>
        <v>#REF!</v>
      </c>
      <c r="K119" s="292" t="e">
        <f>VLOOKUP(E118,#REF!,4,0)</f>
        <v>#REF!</v>
      </c>
    </row>
    <row r="120" ht="28.5" customHeight="true" spans="2:11">
      <c r="B120" s="266"/>
      <c r="C120" s="266"/>
      <c r="D120" s="266"/>
      <c r="E120" s="99" t="s">
        <v>169</v>
      </c>
      <c r="F120" s="292" t="e">
        <f>VLOOKUP(E120,#REF!,9,0)</f>
        <v>#REF!</v>
      </c>
      <c r="G120" s="292" t="e">
        <f>VLOOKUP(E120,#REF!,10,0)</f>
        <v>#REF!</v>
      </c>
      <c r="I120" s="292" t="e">
        <f>VLOOKUP(E120,#REF!,11,0)</f>
        <v>#REF!</v>
      </c>
      <c r="K120" s="292" t="e">
        <f>VLOOKUP(E119,#REF!,4,0)</f>
        <v>#REF!</v>
      </c>
    </row>
    <row r="121" ht="28.5" customHeight="true" spans="2:11">
      <c r="B121" s="266"/>
      <c r="C121" s="266"/>
      <c r="D121" s="266"/>
      <c r="E121" s="26" t="s">
        <v>170</v>
      </c>
      <c r="F121" s="292" t="e">
        <f>VLOOKUP(E121,#REF!,9,0)</f>
        <v>#REF!</v>
      </c>
      <c r="G121" s="292" t="e">
        <f>VLOOKUP(E121,#REF!,10,0)</f>
        <v>#REF!</v>
      </c>
      <c r="I121" s="292" t="e">
        <f>VLOOKUP(E121,#REF!,11,0)</f>
        <v>#REF!</v>
      </c>
      <c r="K121" s="292" t="e">
        <f>VLOOKUP(E120,#REF!,4,0)</f>
        <v>#REF!</v>
      </c>
    </row>
    <row r="122" ht="42.75" customHeight="true" spans="2:11">
      <c r="B122" s="266"/>
      <c r="C122" s="266"/>
      <c r="D122" s="266"/>
      <c r="E122" s="26" t="s">
        <v>171</v>
      </c>
      <c r="F122" s="292" t="e">
        <f>VLOOKUP(E122,#REF!,9,0)</f>
        <v>#REF!</v>
      </c>
      <c r="G122" s="292" t="e">
        <f>VLOOKUP(E122,#REF!,10,0)</f>
        <v>#REF!</v>
      </c>
      <c r="I122" s="292" t="e">
        <f>VLOOKUP(E122,#REF!,11,0)</f>
        <v>#REF!</v>
      </c>
      <c r="K122" s="292" t="e">
        <f>VLOOKUP(E121,#REF!,4,0)</f>
        <v>#REF!</v>
      </c>
    </row>
    <row r="123" ht="28.5" customHeight="true" spans="2:11">
      <c r="B123" s="266"/>
      <c r="C123" s="266"/>
      <c r="D123" s="266"/>
      <c r="E123" s="26" t="s">
        <v>172</v>
      </c>
      <c r="F123" s="292" t="e">
        <f>VLOOKUP(E123,#REF!,9,0)</f>
        <v>#REF!</v>
      </c>
      <c r="G123" s="292" t="e">
        <f>VLOOKUP(E123,#REF!,10,0)</f>
        <v>#REF!</v>
      </c>
      <c r="I123" s="292" t="e">
        <f>VLOOKUP(E123,#REF!,11,0)</f>
        <v>#REF!</v>
      </c>
      <c r="K123" s="292" t="e">
        <f>VLOOKUP(E122,#REF!,4,0)</f>
        <v>#REF!</v>
      </c>
    </row>
    <row r="124" ht="28.5" customHeight="true" spans="2:11">
      <c r="B124" s="266"/>
      <c r="C124" s="266"/>
      <c r="D124" s="266"/>
      <c r="E124" s="26" t="s">
        <v>173</v>
      </c>
      <c r="F124" s="292" t="e">
        <f>VLOOKUP(E124,#REF!,9,0)</f>
        <v>#REF!</v>
      </c>
      <c r="G124" s="292" t="e">
        <f>VLOOKUP(E124,#REF!,10,0)</f>
        <v>#REF!</v>
      </c>
      <c r="I124" s="292" t="e">
        <f>VLOOKUP(E124,#REF!,11,0)</f>
        <v>#REF!</v>
      </c>
      <c r="K124" s="292" t="e">
        <f>VLOOKUP(E123,#REF!,4,0)</f>
        <v>#REF!</v>
      </c>
    </row>
    <row r="125" ht="28.5" customHeight="true" spans="2:11">
      <c r="B125" s="268"/>
      <c r="C125" s="268"/>
      <c r="D125" s="268"/>
      <c r="E125" s="26" t="s">
        <v>163</v>
      </c>
      <c r="F125" s="292" t="e">
        <f>VLOOKUP(E125,#REF!,9,0)</f>
        <v>#REF!</v>
      </c>
      <c r="G125" s="292" t="e">
        <f>VLOOKUP(E125,#REF!,10,0)</f>
        <v>#REF!</v>
      </c>
      <c r="I125" s="292" t="e">
        <f>VLOOKUP(E125,#REF!,11,0)</f>
        <v>#REF!</v>
      </c>
      <c r="K125" s="292" t="e">
        <f>VLOOKUP(E124,#REF!,4,0)</f>
        <v>#REF!</v>
      </c>
    </row>
    <row r="126" ht="42.75" customHeight="true" spans="2:11">
      <c r="B126" s="263" t="s">
        <v>14</v>
      </c>
      <c r="C126" s="263" t="s">
        <v>175</v>
      </c>
      <c r="D126" s="263" t="s">
        <v>176</v>
      </c>
      <c r="E126" s="26" t="s">
        <v>918</v>
      </c>
      <c r="F126" s="292" t="e">
        <f>VLOOKUP(E126,#REF!,9,0)</f>
        <v>#REF!</v>
      </c>
      <c r="G126" s="292" t="e">
        <f>VLOOKUP(E126,#REF!,10,0)</f>
        <v>#REF!</v>
      </c>
      <c r="I126" s="292" t="e">
        <f>VLOOKUP(E126,#REF!,11,0)</f>
        <v>#REF!</v>
      </c>
      <c r="K126" s="292" t="e">
        <f>VLOOKUP(E125,#REF!,4,0)</f>
        <v>#REF!</v>
      </c>
    </row>
    <row r="127" ht="42.75" customHeight="true" spans="2:11">
      <c r="B127" s="266"/>
      <c r="C127" s="266"/>
      <c r="D127" s="266"/>
      <c r="E127" s="26" t="s">
        <v>182</v>
      </c>
      <c r="F127" s="292" t="e">
        <f>VLOOKUP(E127,#REF!,9,0)</f>
        <v>#REF!</v>
      </c>
      <c r="G127" s="292" t="e">
        <f>VLOOKUP(E127,#REF!,10,0)</f>
        <v>#REF!</v>
      </c>
      <c r="I127" s="292" t="e">
        <f>VLOOKUP(E127,#REF!,11,0)</f>
        <v>#REF!</v>
      </c>
      <c r="K127" s="292" t="e">
        <f>VLOOKUP(E126,#REF!,4,0)</f>
        <v>#REF!</v>
      </c>
    </row>
    <row r="128" ht="28.5" customHeight="true" spans="2:11">
      <c r="B128" s="266"/>
      <c r="C128" s="266"/>
      <c r="D128" s="268"/>
      <c r="E128" s="26" t="s">
        <v>183</v>
      </c>
      <c r="F128" s="292" t="e">
        <f>VLOOKUP(E128,#REF!,9,0)</f>
        <v>#REF!</v>
      </c>
      <c r="G128" s="292" t="e">
        <f>VLOOKUP(E128,#REF!,10,0)</f>
        <v>#REF!</v>
      </c>
      <c r="I128" s="292" t="e">
        <f>VLOOKUP(E128,#REF!,11,0)</f>
        <v>#REF!</v>
      </c>
      <c r="K128" s="292" t="e">
        <f>VLOOKUP(E127,#REF!,4,0)</f>
        <v>#REF!</v>
      </c>
    </row>
    <row r="129" ht="28.5" customHeight="true" spans="2:11">
      <c r="B129" s="266"/>
      <c r="C129" s="266"/>
      <c r="D129" s="253" t="s">
        <v>184</v>
      </c>
      <c r="E129" s="235" t="s">
        <v>184</v>
      </c>
      <c r="F129" s="292" t="e">
        <f>VLOOKUP(E129,#REF!,9,0)</f>
        <v>#REF!</v>
      </c>
      <c r="G129" s="292" t="e">
        <f>VLOOKUP(E129,#REF!,10,0)</f>
        <v>#REF!</v>
      </c>
      <c r="I129" s="292" t="e">
        <f>VLOOKUP(E129,#REF!,11,0)</f>
        <v>#REF!</v>
      </c>
      <c r="K129" s="292" t="e">
        <f>VLOOKUP(E128,#REF!,4,0)</f>
        <v>#REF!</v>
      </c>
    </row>
    <row r="130" ht="57" customHeight="true" spans="2:11">
      <c r="B130" s="268"/>
      <c r="C130" s="268"/>
      <c r="D130" s="253" t="s">
        <v>185</v>
      </c>
      <c r="E130" s="25" t="s">
        <v>185</v>
      </c>
      <c r="F130" s="292" t="e">
        <f>VLOOKUP(E130,#REF!,9,0)</f>
        <v>#REF!</v>
      </c>
      <c r="G130" s="292" t="e">
        <f>VLOOKUP(E130,#REF!,10,0)</f>
        <v>#REF!</v>
      </c>
      <c r="I130" s="292" t="e">
        <f>VLOOKUP(E130,#REF!,11,0)</f>
        <v>#REF!</v>
      </c>
      <c r="K130" s="292" t="e">
        <f>VLOOKUP(E129,#REF!,4,0)</f>
        <v>#REF!</v>
      </c>
    </row>
    <row r="131" ht="42.75" customHeight="true" spans="2:11">
      <c r="B131" s="263" t="s">
        <v>14</v>
      </c>
      <c r="C131" s="263" t="s">
        <v>187</v>
      </c>
      <c r="D131" s="263" t="s">
        <v>188</v>
      </c>
      <c r="E131" s="26" t="s">
        <v>189</v>
      </c>
      <c r="F131" s="292" t="e">
        <f>VLOOKUP(E131,#REF!,9,0)</f>
        <v>#REF!</v>
      </c>
      <c r="G131" s="292" t="e">
        <f>VLOOKUP(E131,#REF!,10,0)</f>
        <v>#REF!</v>
      </c>
      <c r="I131" s="292" t="e">
        <f>VLOOKUP(E131,#REF!,11,0)</f>
        <v>#REF!</v>
      </c>
      <c r="K131" s="292" t="e">
        <f>VLOOKUP(#REF!,#REF!,4,0)</f>
        <v>#REF!</v>
      </c>
    </row>
    <row r="132" ht="57" customHeight="true" spans="2:11">
      <c r="B132" s="266"/>
      <c r="C132" s="266"/>
      <c r="D132" s="266"/>
      <c r="E132" s="26" t="s">
        <v>196</v>
      </c>
      <c r="F132" s="292" t="e">
        <f>VLOOKUP(E132,#REF!,9,0)</f>
        <v>#REF!</v>
      </c>
      <c r="G132" s="292" t="e">
        <f>VLOOKUP(E132,#REF!,10,0)</f>
        <v>#REF!</v>
      </c>
      <c r="I132" s="292" t="e">
        <f>VLOOKUP(E132,#REF!,11,0)</f>
        <v>#REF!</v>
      </c>
      <c r="K132" s="292" t="e">
        <f>VLOOKUP(E131,#REF!,4,0)</f>
        <v>#REF!</v>
      </c>
    </row>
    <row r="133" ht="57" customHeight="true" spans="2:11">
      <c r="B133" s="266"/>
      <c r="C133" s="266"/>
      <c r="D133" s="266"/>
      <c r="E133" s="26" t="s">
        <v>197</v>
      </c>
      <c r="F133" s="292" t="e">
        <f>VLOOKUP(E133,#REF!,9,0)</f>
        <v>#REF!</v>
      </c>
      <c r="G133" s="292" t="e">
        <f>VLOOKUP(E133,#REF!,10,0)</f>
        <v>#REF!</v>
      </c>
      <c r="I133" s="292" t="e">
        <f>VLOOKUP(E133,#REF!,11,0)</f>
        <v>#REF!</v>
      </c>
      <c r="K133" s="292" t="e">
        <f>VLOOKUP(E132,#REF!,4,0)</f>
        <v>#REF!</v>
      </c>
    </row>
    <row r="134" ht="42.75" customHeight="true" spans="2:11">
      <c r="B134" s="266"/>
      <c r="C134" s="266"/>
      <c r="D134" s="266"/>
      <c r="E134" s="26" t="s">
        <v>198</v>
      </c>
      <c r="F134" s="292" t="e">
        <f>VLOOKUP(E134,#REF!,9,0)</f>
        <v>#REF!</v>
      </c>
      <c r="G134" s="292" t="e">
        <f>VLOOKUP(E134,#REF!,10,0)</f>
        <v>#REF!</v>
      </c>
      <c r="I134" s="292" t="e">
        <f>VLOOKUP(E134,#REF!,11,0)</f>
        <v>#REF!</v>
      </c>
      <c r="K134" s="292" t="e">
        <f>VLOOKUP(E133,#REF!,4,0)</f>
        <v>#REF!</v>
      </c>
    </row>
    <row r="135" ht="42.75" customHeight="true" spans="2:11">
      <c r="B135" s="266"/>
      <c r="C135" s="266"/>
      <c r="D135" s="266"/>
      <c r="E135" s="26" t="s">
        <v>199</v>
      </c>
      <c r="F135" s="292" t="e">
        <f>VLOOKUP(E135,#REF!,9,0)</f>
        <v>#REF!</v>
      </c>
      <c r="G135" s="292" t="e">
        <f>VLOOKUP(E135,#REF!,10,0)</f>
        <v>#REF!</v>
      </c>
      <c r="I135" s="292" t="e">
        <f>VLOOKUP(E135,#REF!,11,0)</f>
        <v>#REF!</v>
      </c>
      <c r="K135" s="292" t="e">
        <f>VLOOKUP(E134,#REF!,4,0)</f>
        <v>#REF!</v>
      </c>
    </row>
    <row r="136" ht="28.5" customHeight="true" spans="2:11">
      <c r="B136" s="266"/>
      <c r="C136" s="266"/>
      <c r="D136" s="266"/>
      <c r="E136" s="26" t="s">
        <v>200</v>
      </c>
      <c r="F136" s="292" t="e">
        <f>VLOOKUP(E136,#REF!,9,0)</f>
        <v>#REF!</v>
      </c>
      <c r="G136" s="292" t="e">
        <f>VLOOKUP(E136,#REF!,10,0)</f>
        <v>#REF!</v>
      </c>
      <c r="I136" s="292" t="e">
        <f>VLOOKUP(E136,#REF!,11,0)</f>
        <v>#REF!</v>
      </c>
      <c r="K136" s="292" t="e">
        <f>VLOOKUP(E135,#REF!,4,0)</f>
        <v>#REF!</v>
      </c>
    </row>
    <row r="137" ht="71.25" customHeight="true" spans="2:11">
      <c r="B137" s="266"/>
      <c r="C137" s="266"/>
      <c r="D137" s="266"/>
      <c r="E137" s="26" t="s">
        <v>201</v>
      </c>
      <c r="F137" s="292" t="e">
        <f>VLOOKUP(E137,#REF!,9,0)</f>
        <v>#REF!</v>
      </c>
      <c r="G137" s="292" t="e">
        <f>VLOOKUP(E137,#REF!,10,0)</f>
        <v>#REF!</v>
      </c>
      <c r="I137" s="292" t="e">
        <f>VLOOKUP(E137,#REF!,11,0)</f>
        <v>#REF!</v>
      </c>
      <c r="K137" s="292" t="e">
        <f>VLOOKUP(E136,#REF!,4,0)</f>
        <v>#REF!</v>
      </c>
    </row>
    <row r="138" ht="71.25" customHeight="true" spans="2:11">
      <c r="B138" s="266"/>
      <c r="C138" s="266"/>
      <c r="D138" s="266"/>
      <c r="E138" s="26" t="s">
        <v>202</v>
      </c>
      <c r="F138" s="292" t="e">
        <f>VLOOKUP(E138,#REF!,9,0)</f>
        <v>#REF!</v>
      </c>
      <c r="G138" s="292" t="e">
        <f>VLOOKUP(E138,#REF!,10,0)</f>
        <v>#REF!</v>
      </c>
      <c r="I138" s="292" t="e">
        <f>VLOOKUP(E138,#REF!,11,0)</f>
        <v>#REF!</v>
      </c>
      <c r="K138" s="292" t="e">
        <f>VLOOKUP(E137,#REF!,4,0)</f>
        <v>#REF!</v>
      </c>
    </row>
    <row r="139" ht="57" customHeight="true" spans="2:11">
      <c r="B139" s="266"/>
      <c r="C139" s="266"/>
      <c r="D139" s="266"/>
      <c r="E139" s="26" t="s">
        <v>203</v>
      </c>
      <c r="F139" s="292" t="e">
        <f>VLOOKUP(E139,#REF!,9,0)</f>
        <v>#REF!</v>
      </c>
      <c r="G139" s="292" t="e">
        <f>VLOOKUP(E139,#REF!,10,0)</f>
        <v>#REF!</v>
      </c>
      <c r="I139" s="292" t="e">
        <f>VLOOKUP(E139,#REF!,11,0)</f>
        <v>#REF!</v>
      </c>
      <c r="K139" s="292" t="e">
        <f>VLOOKUP(E138,#REF!,4,0)</f>
        <v>#REF!</v>
      </c>
    </row>
    <row r="140" ht="41" customHeight="true" spans="2:11">
      <c r="B140" s="266"/>
      <c r="C140" s="266"/>
      <c r="D140" s="266"/>
      <c r="E140" s="26" t="s">
        <v>204</v>
      </c>
      <c r="F140" s="292" t="e">
        <f>VLOOKUP(E140,#REF!,9,0)</f>
        <v>#REF!</v>
      </c>
      <c r="G140" s="292" t="e">
        <f>VLOOKUP(E140,#REF!,10,0)</f>
        <v>#REF!</v>
      </c>
      <c r="I140" s="292" t="e">
        <f>VLOOKUP(E140,#REF!,11,0)</f>
        <v>#REF!</v>
      </c>
      <c r="K140" s="292" t="e">
        <f>VLOOKUP(E148,#REF!,4,0)</f>
        <v>#REF!</v>
      </c>
    </row>
    <row r="141" ht="42.75" customHeight="true" spans="2:11">
      <c r="B141" s="266"/>
      <c r="C141" s="266"/>
      <c r="D141" s="266"/>
      <c r="E141" s="26" t="s">
        <v>205</v>
      </c>
      <c r="F141" s="292" t="e">
        <f>VLOOKUP(E141,#REF!,9,0)</f>
        <v>#REF!</v>
      </c>
      <c r="G141" s="292" t="e">
        <f>VLOOKUP(E141,#REF!,10,0)</f>
        <v>#REF!</v>
      </c>
      <c r="I141" s="292" t="e">
        <f>VLOOKUP(E141,#REF!,11,0)</f>
        <v>#REF!</v>
      </c>
      <c r="K141" s="292" t="e">
        <f>VLOOKUP(E140,#REF!,4,0)</f>
        <v>#REF!</v>
      </c>
    </row>
    <row r="142" ht="42.75" customHeight="true" spans="2:11">
      <c r="B142" s="266"/>
      <c r="C142" s="266"/>
      <c r="D142" s="266"/>
      <c r="E142" s="26" t="s">
        <v>206</v>
      </c>
      <c r="F142" s="292" t="e">
        <f>VLOOKUP(E142,#REF!,9,0)</f>
        <v>#REF!</v>
      </c>
      <c r="G142" s="292" t="e">
        <f>VLOOKUP(E142,#REF!,10,0)</f>
        <v>#REF!</v>
      </c>
      <c r="I142" s="292" t="e">
        <f>VLOOKUP(E142,#REF!,11,0)</f>
        <v>#REF!</v>
      </c>
      <c r="K142" s="292" t="e">
        <f>VLOOKUP(E141,#REF!,4,0)</f>
        <v>#REF!</v>
      </c>
    </row>
    <row r="143" ht="42.75" customHeight="true" spans="2:11">
      <c r="B143" s="266"/>
      <c r="C143" s="266"/>
      <c r="D143" s="268"/>
      <c r="E143" s="26" t="s">
        <v>207</v>
      </c>
      <c r="F143" s="292" t="e">
        <f>VLOOKUP(E143,#REF!,9,0)</f>
        <v>#REF!</v>
      </c>
      <c r="G143" s="292" t="e">
        <f>VLOOKUP(E143,#REF!,10,0)</f>
        <v>#REF!</v>
      </c>
      <c r="I143" s="292" t="e">
        <f>VLOOKUP(E143,#REF!,11,0)</f>
        <v>#REF!</v>
      </c>
      <c r="K143" s="292" t="e">
        <f>VLOOKUP(E152,#REF!,4,0)</f>
        <v>#REF!</v>
      </c>
    </row>
    <row r="144" ht="28.5" customHeight="true" spans="2:11">
      <c r="B144" s="266"/>
      <c r="C144" s="266"/>
      <c r="D144" s="263" t="s">
        <v>208</v>
      </c>
      <c r="E144" s="26" t="s">
        <v>209</v>
      </c>
      <c r="F144" s="292" t="e">
        <f>VLOOKUP(E144,#REF!,9,0)</f>
        <v>#REF!</v>
      </c>
      <c r="G144" s="292" t="e">
        <f>VLOOKUP(E144,#REF!,10,0)</f>
        <v>#REF!</v>
      </c>
      <c r="I144" s="292" t="e">
        <f>VLOOKUP(E144,#REF!,11,0)</f>
        <v>#REF!</v>
      </c>
      <c r="K144" s="292" t="e">
        <f>VLOOKUP(E139,#REF!,4,0)</f>
        <v>#REF!</v>
      </c>
    </row>
    <row r="145" ht="71.25" customHeight="true" spans="2:11">
      <c r="B145" s="266"/>
      <c r="C145" s="266"/>
      <c r="D145" s="266"/>
      <c r="E145" s="26" t="s">
        <v>210</v>
      </c>
      <c r="F145" s="292" t="e">
        <f>VLOOKUP(E145,#REF!,9,0)</f>
        <v>#REF!</v>
      </c>
      <c r="G145" s="292" t="e">
        <f>VLOOKUP(E145,#REF!,10,0)</f>
        <v>#REF!</v>
      </c>
      <c r="I145" s="292" t="e">
        <f>VLOOKUP(E145,#REF!,11,0)</f>
        <v>#REF!</v>
      </c>
      <c r="K145" s="292" t="e">
        <f>VLOOKUP(E151,#REF!,4,0)</f>
        <v>#REF!</v>
      </c>
    </row>
    <row r="146" ht="28.5" customHeight="true" spans="2:11">
      <c r="B146" s="266"/>
      <c r="C146" s="266"/>
      <c r="D146" s="268"/>
      <c r="E146" s="26" t="s">
        <v>211</v>
      </c>
      <c r="F146" s="292" t="e">
        <f>VLOOKUP(E146,#REF!,9,0)</f>
        <v>#REF!</v>
      </c>
      <c r="G146" s="292" t="e">
        <f>VLOOKUP(E146,#REF!,10,0)</f>
        <v>#REF!</v>
      </c>
      <c r="I146" s="292" t="e">
        <f>VLOOKUP(E146,#REF!,11,0)</f>
        <v>#REF!</v>
      </c>
      <c r="K146" s="292" t="e">
        <f>VLOOKUP(E145,#REF!,4,0)</f>
        <v>#REF!</v>
      </c>
    </row>
    <row r="147" ht="29.25" customHeight="true" spans="2:11">
      <c r="B147" s="266"/>
      <c r="C147" s="266"/>
      <c r="D147" s="263" t="s">
        <v>212</v>
      </c>
      <c r="E147" s="26" t="s">
        <v>213</v>
      </c>
      <c r="F147" s="292" t="e">
        <f>VLOOKUP(E147,#REF!,9,0)</f>
        <v>#REF!</v>
      </c>
      <c r="G147" s="292" t="e">
        <f>VLOOKUP(E147,#REF!,10,0)</f>
        <v>#REF!</v>
      </c>
      <c r="I147" s="292" t="e">
        <f>VLOOKUP(E147,#REF!,11,0)</f>
        <v>#REF!</v>
      </c>
      <c r="K147" s="292" t="e">
        <f>VLOOKUP(E144,#REF!,4,0)</f>
        <v>#REF!</v>
      </c>
    </row>
    <row r="148" ht="28.5" customHeight="true" spans="2:11">
      <c r="B148" s="266"/>
      <c r="C148" s="266"/>
      <c r="D148" s="266"/>
      <c r="E148" s="26" t="s">
        <v>214</v>
      </c>
      <c r="F148" s="292" t="e">
        <f>VLOOKUP(E148,#REF!,9,0)</f>
        <v>#REF!</v>
      </c>
      <c r="G148" s="292" t="e">
        <f>VLOOKUP(E148,#REF!,10,0)</f>
        <v>#REF!</v>
      </c>
      <c r="I148" s="292" t="e">
        <f>VLOOKUP(E148,#REF!,11,0)</f>
        <v>#REF!</v>
      </c>
      <c r="K148" s="292" t="e">
        <f>VLOOKUP(E147,#REF!,4,0)</f>
        <v>#REF!</v>
      </c>
    </row>
    <row r="149" ht="71.25" customHeight="true" spans="2:11">
      <c r="B149" s="266"/>
      <c r="C149" s="266"/>
      <c r="D149" s="266"/>
      <c r="E149" s="26" t="s">
        <v>215</v>
      </c>
      <c r="F149" s="292" t="e">
        <f>VLOOKUP(E149,#REF!,9,0)</f>
        <v>#REF!</v>
      </c>
      <c r="G149" s="292" t="e">
        <f>VLOOKUP(E149,#REF!,10,0)</f>
        <v>#REF!</v>
      </c>
      <c r="I149" s="292" t="e">
        <f>VLOOKUP(E149,#REF!,11,0)</f>
        <v>#REF!</v>
      </c>
      <c r="K149" s="292" t="e">
        <f>VLOOKUP(E142,#REF!,4,0)</f>
        <v>#REF!</v>
      </c>
    </row>
    <row r="150" ht="28.5" customHeight="true" spans="2:11">
      <c r="B150" s="266"/>
      <c r="C150" s="266"/>
      <c r="D150" s="266"/>
      <c r="E150" s="26" t="s">
        <v>216</v>
      </c>
      <c r="F150" s="292" t="e">
        <f>VLOOKUP(E150,#REF!,9,0)</f>
        <v>#REF!</v>
      </c>
      <c r="G150" s="292" t="e">
        <f>VLOOKUP(E150,#REF!,10,0)</f>
        <v>#REF!</v>
      </c>
      <c r="I150" s="292" t="e">
        <f>VLOOKUP(E150,#REF!,11,0)</f>
        <v>#REF!</v>
      </c>
      <c r="K150" s="292" t="e">
        <f>VLOOKUP(E149,#REF!,4,0)</f>
        <v>#REF!</v>
      </c>
    </row>
    <row r="151" ht="85.5" customHeight="true" spans="2:11">
      <c r="B151" s="266"/>
      <c r="C151" s="266"/>
      <c r="D151" s="266"/>
      <c r="E151" s="26" t="s">
        <v>217</v>
      </c>
      <c r="F151" s="292" t="e">
        <f>VLOOKUP(E151,#REF!,9,0)</f>
        <v>#REF!</v>
      </c>
      <c r="G151" s="292" t="e">
        <f>VLOOKUP(E151,#REF!,10,0)</f>
        <v>#REF!</v>
      </c>
      <c r="I151" s="292" t="e">
        <f>VLOOKUP(E151,#REF!,11,0)</f>
        <v>#REF!</v>
      </c>
      <c r="K151" s="292" t="e">
        <f>VLOOKUP(E150,#REF!,4,0)</f>
        <v>#REF!</v>
      </c>
    </row>
    <row r="152" ht="28.5" customHeight="true" spans="2:11">
      <c r="B152" s="266"/>
      <c r="C152" s="266"/>
      <c r="D152" s="266"/>
      <c r="E152" s="26" t="s">
        <v>218</v>
      </c>
      <c r="F152" s="292" t="e">
        <f>VLOOKUP(E152,#REF!,9,0)</f>
        <v>#REF!</v>
      </c>
      <c r="G152" s="292" t="e">
        <f>VLOOKUP(E152,#REF!,10,0)</f>
        <v>#REF!</v>
      </c>
      <c r="I152" s="292" t="e">
        <f>VLOOKUP(E152,#REF!,11,0)</f>
        <v>#REF!</v>
      </c>
      <c r="K152" s="292" t="e">
        <f>VLOOKUP(E146,#REF!,4,0)</f>
        <v>#REF!</v>
      </c>
    </row>
    <row r="153" ht="57" customHeight="true" spans="2:11">
      <c r="B153" s="266"/>
      <c r="C153" s="266"/>
      <c r="D153" s="266"/>
      <c r="E153" s="26" t="s">
        <v>219</v>
      </c>
      <c r="F153" s="292" t="e">
        <f>VLOOKUP(E153,#REF!,9,0)</f>
        <v>#REF!</v>
      </c>
      <c r="G153" s="292" t="e">
        <f>VLOOKUP(E153,#REF!,10,0)</f>
        <v>#REF!</v>
      </c>
      <c r="I153" s="292" t="e">
        <f>VLOOKUP(E153,#REF!,11,0)</f>
        <v>#REF!</v>
      </c>
      <c r="K153" s="292" t="e">
        <f>VLOOKUP(E143,#REF!,4,0)</f>
        <v>#REF!</v>
      </c>
    </row>
    <row r="154" ht="28.5" customHeight="true" spans="2:11">
      <c r="B154" s="266"/>
      <c r="C154" s="266"/>
      <c r="D154" s="266"/>
      <c r="E154" s="26" t="s">
        <v>220</v>
      </c>
      <c r="F154" s="292" t="e">
        <f>VLOOKUP(E154,#REF!,9,0)</f>
        <v>#REF!</v>
      </c>
      <c r="G154" s="292" t="e">
        <f>VLOOKUP(E154,#REF!,10,0)</f>
        <v>#REF!</v>
      </c>
      <c r="I154" s="292" t="e">
        <f>VLOOKUP(E154,#REF!,11,0)</f>
        <v>#REF!</v>
      </c>
      <c r="K154" s="292" t="e">
        <f>VLOOKUP(E153,#REF!,4,0)</f>
        <v>#REF!</v>
      </c>
    </row>
    <row r="155" ht="57" customHeight="true" spans="2:11">
      <c r="B155" s="266"/>
      <c r="C155" s="266"/>
      <c r="D155" s="266"/>
      <c r="E155" s="26" t="s">
        <v>221</v>
      </c>
      <c r="F155" s="292" t="e">
        <f>VLOOKUP(E155,#REF!,9,0)</f>
        <v>#REF!</v>
      </c>
      <c r="G155" s="292" t="e">
        <f>VLOOKUP(E155,#REF!,10,0)</f>
        <v>#REF!</v>
      </c>
      <c r="I155" s="292" t="e">
        <f>VLOOKUP(E155,#REF!,11,0)</f>
        <v>#REF!</v>
      </c>
      <c r="K155" s="292" t="e">
        <f>VLOOKUP(E154,#REF!,4,0)</f>
        <v>#REF!</v>
      </c>
    </row>
    <row r="156" ht="57" customHeight="true" spans="2:11">
      <c r="B156" s="268"/>
      <c r="C156" s="268"/>
      <c r="D156" s="268"/>
      <c r="E156" s="26" t="s">
        <v>222</v>
      </c>
      <c r="F156" s="292" t="e">
        <f>VLOOKUP(E156,#REF!,9,0)</f>
        <v>#REF!</v>
      </c>
      <c r="G156" s="292" t="e">
        <f>VLOOKUP(E156,#REF!,10,0)</f>
        <v>#REF!</v>
      </c>
      <c r="I156" s="292" t="e">
        <f>VLOOKUP(E156,#REF!,11,0)</f>
        <v>#REF!</v>
      </c>
      <c r="K156" s="292" t="e">
        <f>VLOOKUP(E155,#REF!,4,0)</f>
        <v>#REF!</v>
      </c>
    </row>
    <row r="157" ht="28.5" customHeight="true" spans="2:11">
      <c r="B157" s="263" t="s">
        <v>14</v>
      </c>
      <c r="C157" s="263" t="s">
        <v>224</v>
      </c>
      <c r="D157" s="263" t="s">
        <v>225</v>
      </c>
      <c r="E157" s="26" t="s">
        <v>226</v>
      </c>
      <c r="F157" s="292" t="e">
        <f>VLOOKUP(E157,#REF!,9,0)</f>
        <v>#REF!</v>
      </c>
      <c r="G157" s="292" t="e">
        <f>VLOOKUP(E157,#REF!,10,0)</f>
        <v>#REF!</v>
      </c>
      <c r="I157" s="292" t="e">
        <f>VLOOKUP(E157,#REF!,11,0)</f>
        <v>#REF!</v>
      </c>
      <c r="K157" s="292" t="e">
        <f>VLOOKUP(E170,#REF!,4,0)</f>
        <v>#REF!</v>
      </c>
    </row>
    <row r="158" ht="114" customHeight="true" spans="2:11">
      <c r="B158" s="266"/>
      <c r="C158" s="266"/>
      <c r="D158" s="266"/>
      <c r="E158" s="26" t="s">
        <v>232</v>
      </c>
      <c r="F158" s="292" t="e">
        <f>VLOOKUP(E158,#REF!,9,0)</f>
        <v>#REF!</v>
      </c>
      <c r="G158" s="292" t="e">
        <f>VLOOKUP(E158,#REF!,10,0)</f>
        <v>#REF!</v>
      </c>
      <c r="I158" s="292" t="e">
        <f>VLOOKUP(E158,#REF!,11,0)</f>
        <v>#REF!</v>
      </c>
      <c r="K158" s="292" t="e">
        <f>VLOOKUP(E156,#REF!,4,0)</f>
        <v>#REF!</v>
      </c>
    </row>
    <row r="159" ht="28.5" customHeight="true" spans="2:11">
      <c r="B159" s="266"/>
      <c r="C159" s="266"/>
      <c r="D159" s="266"/>
      <c r="E159" s="26" t="s">
        <v>233</v>
      </c>
      <c r="F159" s="292" t="e">
        <f>VLOOKUP(E159,#REF!,9,0)</f>
        <v>#REF!</v>
      </c>
      <c r="G159" s="292" t="e">
        <f>VLOOKUP(E159,#REF!,10,0)</f>
        <v>#REF!</v>
      </c>
      <c r="I159" s="292" t="e">
        <f>VLOOKUP(E159,#REF!,11,0)</f>
        <v>#REF!</v>
      </c>
      <c r="K159" s="292" t="e">
        <f>VLOOKUP(E158,#REF!,4,0)</f>
        <v>#REF!</v>
      </c>
    </row>
    <row r="160" ht="42.75" customHeight="true" spans="2:11">
      <c r="B160" s="266"/>
      <c r="C160" s="266"/>
      <c r="D160" s="266"/>
      <c r="E160" s="26" t="s">
        <v>234</v>
      </c>
      <c r="F160" s="292" t="e">
        <f>VLOOKUP(E160,#REF!,9,0)</f>
        <v>#REF!</v>
      </c>
      <c r="G160" s="292" t="e">
        <f>VLOOKUP(E160,#REF!,10,0)</f>
        <v>#REF!</v>
      </c>
      <c r="I160" s="292" t="e">
        <f>VLOOKUP(E160,#REF!,11,0)</f>
        <v>#REF!</v>
      </c>
      <c r="K160" s="292" t="e">
        <f>VLOOKUP(E159,#REF!,4,0)</f>
        <v>#REF!</v>
      </c>
    </row>
    <row r="161" ht="42.75" customHeight="true" spans="2:11">
      <c r="B161" s="266"/>
      <c r="C161" s="266"/>
      <c r="D161" s="266"/>
      <c r="E161" s="26" t="s">
        <v>235</v>
      </c>
      <c r="F161" s="292" t="e">
        <f>VLOOKUP(E161,#REF!,9,0)</f>
        <v>#REF!</v>
      </c>
      <c r="G161" s="292" t="e">
        <f>VLOOKUP(E161,#REF!,10,0)</f>
        <v>#REF!</v>
      </c>
      <c r="I161" s="292" t="e">
        <f>VLOOKUP(E161,#REF!,11,0)</f>
        <v>#REF!</v>
      </c>
      <c r="K161" s="292" t="e">
        <f>VLOOKUP(E171,#REF!,4,0)</f>
        <v>#REF!</v>
      </c>
    </row>
    <row r="162" ht="28.5" customHeight="true" spans="2:11">
      <c r="B162" s="266"/>
      <c r="C162" s="266"/>
      <c r="D162" s="268"/>
      <c r="E162" s="26" t="s">
        <v>236</v>
      </c>
      <c r="F162" s="292" t="e">
        <f>VLOOKUP(E162,#REF!,9,0)</f>
        <v>#REF!</v>
      </c>
      <c r="G162" s="292" t="e">
        <f>VLOOKUP(E162,#REF!,10,0)</f>
        <v>#REF!</v>
      </c>
      <c r="I162" s="292" t="e">
        <f>VLOOKUP(E162,#REF!,11,0)</f>
        <v>#REF!</v>
      </c>
      <c r="K162" s="292" t="e">
        <f>VLOOKUP(E160,#REF!,4,0)</f>
        <v>#REF!</v>
      </c>
    </row>
    <row r="163" ht="42.75" customHeight="true" spans="2:11">
      <c r="B163" s="266"/>
      <c r="C163" s="266"/>
      <c r="D163" s="263" t="s">
        <v>237</v>
      </c>
      <c r="E163" s="26" t="s">
        <v>238</v>
      </c>
      <c r="F163" s="292" t="e">
        <f>VLOOKUP(E163,#REF!,9,0)</f>
        <v>#REF!</v>
      </c>
      <c r="G163" s="292" t="e">
        <f>VLOOKUP(E163,#REF!,10,0)</f>
        <v>#REF!</v>
      </c>
      <c r="I163" s="292" t="e">
        <f>VLOOKUP(E163,#REF!,11,0)</f>
        <v>#REF!</v>
      </c>
      <c r="K163" s="292" t="e">
        <f>VLOOKUP(E162,#REF!,4,0)</f>
        <v>#REF!</v>
      </c>
    </row>
    <row r="164" ht="28.5" customHeight="true" spans="2:11">
      <c r="B164" s="266"/>
      <c r="C164" s="266"/>
      <c r="D164" s="266"/>
      <c r="E164" s="26" t="s">
        <v>239</v>
      </c>
      <c r="F164" s="292" t="e">
        <f>VLOOKUP(E164,#REF!,9,0)</f>
        <v>#REF!</v>
      </c>
      <c r="G164" s="292" t="e">
        <f>VLOOKUP(E164,#REF!,10,0)</f>
        <v>#REF!</v>
      </c>
      <c r="I164" s="292" t="e">
        <f>VLOOKUP(E164,#REF!,11,0)</f>
        <v>#REF!</v>
      </c>
      <c r="K164" s="292" t="e">
        <f>VLOOKUP(E163,#REF!,4,0)</f>
        <v>#REF!</v>
      </c>
    </row>
    <row r="165" ht="28.5" customHeight="true" spans="2:11">
      <c r="B165" s="266"/>
      <c r="C165" s="266"/>
      <c r="D165" s="266"/>
      <c r="E165" s="26" t="s">
        <v>240</v>
      </c>
      <c r="F165" s="292" t="e">
        <f>VLOOKUP(E165,#REF!,9,0)</f>
        <v>#REF!</v>
      </c>
      <c r="G165" s="292" t="e">
        <f>VLOOKUP(E165,#REF!,10,0)</f>
        <v>#REF!</v>
      </c>
      <c r="I165" s="292" t="e">
        <f>VLOOKUP(E165,#REF!,11,0)</f>
        <v>#REF!</v>
      </c>
      <c r="K165" s="292" t="e">
        <f>VLOOKUP(E164,#REF!,4,0)</f>
        <v>#REF!</v>
      </c>
    </row>
    <row r="166" ht="57" customHeight="true" spans="2:11">
      <c r="B166" s="266"/>
      <c r="C166" s="266"/>
      <c r="D166" s="266"/>
      <c r="E166" s="26" t="s">
        <v>241</v>
      </c>
      <c r="F166" s="292" t="e">
        <f>VLOOKUP(E166,#REF!,9,0)</f>
        <v>#REF!</v>
      </c>
      <c r="G166" s="292" t="e">
        <f>VLOOKUP(E166,#REF!,10,0)</f>
        <v>#REF!</v>
      </c>
      <c r="I166" s="292" t="e">
        <f>VLOOKUP(E166,#REF!,11,0)</f>
        <v>#REF!</v>
      </c>
      <c r="K166" s="292" t="e">
        <f>VLOOKUP(E165,#REF!,4,0)</f>
        <v>#REF!</v>
      </c>
    </row>
    <row r="167" ht="28.5" customHeight="true" spans="2:11">
      <c r="B167" s="266"/>
      <c r="C167" s="266"/>
      <c r="D167" s="266"/>
      <c r="E167" s="26" t="s">
        <v>242</v>
      </c>
      <c r="F167" s="292" t="e">
        <f>VLOOKUP(E167,#REF!,9,0)</f>
        <v>#REF!</v>
      </c>
      <c r="G167" s="292" t="e">
        <f>VLOOKUP(E167,#REF!,10,0)</f>
        <v>#REF!</v>
      </c>
      <c r="I167" s="292" t="e">
        <f>VLOOKUP(E167,#REF!,11,0)</f>
        <v>#REF!</v>
      </c>
      <c r="K167" s="292" t="e">
        <f>VLOOKUP(E166,#REF!,4,0)</f>
        <v>#REF!</v>
      </c>
    </row>
    <row r="168" ht="42.75" customHeight="true" spans="2:11">
      <c r="B168" s="266"/>
      <c r="C168" s="266"/>
      <c r="D168" s="268"/>
      <c r="E168" s="26" t="s">
        <v>243</v>
      </c>
      <c r="F168" s="292" t="e">
        <f>VLOOKUP(E168,#REF!,9,0)</f>
        <v>#REF!</v>
      </c>
      <c r="G168" s="292" t="e">
        <f>VLOOKUP(E168,#REF!,10,0)</f>
        <v>#REF!</v>
      </c>
      <c r="I168" s="292" t="e">
        <f>VLOOKUP(E168,#REF!,11,0)</f>
        <v>#REF!</v>
      </c>
      <c r="K168" s="292" t="e">
        <f>VLOOKUP(E167,#REF!,4,0)</f>
        <v>#REF!</v>
      </c>
    </row>
    <row r="169" ht="28.5" customHeight="true" spans="2:11">
      <c r="B169" s="266"/>
      <c r="C169" s="266"/>
      <c r="D169" s="263" t="s">
        <v>244</v>
      </c>
      <c r="E169" s="26" t="s">
        <v>245</v>
      </c>
      <c r="F169" s="292" t="e">
        <f>VLOOKUP(E169,#REF!,9,0)</f>
        <v>#REF!</v>
      </c>
      <c r="G169" s="292" t="e">
        <f>VLOOKUP(E169,#REF!,10,0)</f>
        <v>#REF!</v>
      </c>
      <c r="I169" s="292" t="e">
        <f>VLOOKUP(E169,#REF!,11,0)</f>
        <v>#REF!</v>
      </c>
      <c r="K169" s="292" t="e">
        <f>VLOOKUP(E168,#REF!,4,0)</f>
        <v>#REF!</v>
      </c>
    </row>
    <row r="170" ht="28.5" customHeight="true" spans="2:11">
      <c r="B170" s="266"/>
      <c r="C170" s="266"/>
      <c r="D170" s="266"/>
      <c r="E170" s="26" t="s">
        <v>246</v>
      </c>
      <c r="F170" s="292" t="e">
        <f>VLOOKUP(E170,#REF!,9,0)</f>
        <v>#REF!</v>
      </c>
      <c r="G170" s="292" t="e">
        <f>VLOOKUP(E170,#REF!,10,0)</f>
        <v>#REF!</v>
      </c>
      <c r="I170" s="292" t="e">
        <f>VLOOKUP(E170,#REF!,11,0)</f>
        <v>#REF!</v>
      </c>
      <c r="K170" s="292" t="e">
        <f>VLOOKUP(E169,#REF!,4,0)</f>
        <v>#REF!</v>
      </c>
    </row>
    <row r="171" ht="42.75" customHeight="true" spans="2:11">
      <c r="B171" s="268"/>
      <c r="C171" s="268"/>
      <c r="D171" s="268"/>
      <c r="E171" s="26" t="s">
        <v>247</v>
      </c>
      <c r="F171" s="292" t="e">
        <f>VLOOKUP(E171,#REF!,9,0)</f>
        <v>#REF!</v>
      </c>
      <c r="G171" s="292" t="e">
        <f>VLOOKUP(E171,#REF!,10,0)</f>
        <v>#REF!</v>
      </c>
      <c r="I171" s="292" t="e">
        <f>VLOOKUP(E171,#REF!,11,0)</f>
        <v>#REF!</v>
      </c>
      <c r="K171" s="292" t="e">
        <f>VLOOKUP(E157,#REF!,4,0)</f>
        <v>#REF!</v>
      </c>
    </row>
    <row r="172" ht="85.5" customHeight="true" spans="2:11">
      <c r="B172" s="263" t="s">
        <v>14</v>
      </c>
      <c r="C172" s="263" t="s">
        <v>249</v>
      </c>
      <c r="D172" s="263" t="s">
        <v>249</v>
      </c>
      <c r="E172" s="26" t="s">
        <v>251</v>
      </c>
      <c r="F172" s="292" t="e">
        <f>VLOOKUP(E172,#REF!,9,0)</f>
        <v>#REF!</v>
      </c>
      <c r="G172" s="292" t="e">
        <f>VLOOKUP(E172,#REF!,10,0)</f>
        <v>#REF!</v>
      </c>
      <c r="I172" s="292" t="e">
        <f>VLOOKUP(E172,#REF!,11,0)</f>
        <v>#REF!</v>
      </c>
      <c r="K172" s="292" t="e">
        <f>VLOOKUP(E24,#REF!,4,0)</f>
        <v>#REF!</v>
      </c>
    </row>
    <row r="173" ht="99.75" customHeight="true" spans="2:11">
      <c r="B173" s="266"/>
      <c r="C173" s="266"/>
      <c r="D173" s="266"/>
      <c r="E173" s="26" t="s">
        <v>257</v>
      </c>
      <c r="F173" s="292" t="e">
        <f>VLOOKUP(E173,#REF!,9,0)</f>
        <v>#REF!</v>
      </c>
      <c r="G173" s="292" t="e">
        <f>VLOOKUP(E173,#REF!,10,0)</f>
        <v>#REF!</v>
      </c>
      <c r="I173" s="292" t="e">
        <f>VLOOKUP(E173,#REF!,11,0)</f>
        <v>#REF!</v>
      </c>
      <c r="K173" s="292" t="e">
        <f>VLOOKUP(E172,#REF!,4,0)</f>
        <v>#REF!</v>
      </c>
    </row>
    <row r="174" ht="99.75" customHeight="true" spans="2:11">
      <c r="B174" s="266"/>
      <c r="C174" s="266"/>
      <c r="D174" s="266"/>
      <c r="E174" s="26" t="s">
        <v>258</v>
      </c>
      <c r="F174" s="292" t="e">
        <f>VLOOKUP(E174,#REF!,9,0)</f>
        <v>#REF!</v>
      </c>
      <c r="G174" s="292" t="e">
        <f>VLOOKUP(E174,#REF!,10,0)</f>
        <v>#REF!</v>
      </c>
      <c r="I174" s="292" t="e">
        <f>VLOOKUP(E174,#REF!,11,0)</f>
        <v>#REF!</v>
      </c>
      <c r="K174" s="292" t="e">
        <f>VLOOKUP(E173,#REF!,4,0)</f>
        <v>#REF!</v>
      </c>
    </row>
    <row r="175" ht="99.75" customHeight="true" spans="2:11">
      <c r="B175" s="266"/>
      <c r="C175" s="266"/>
      <c r="D175" s="266"/>
      <c r="E175" s="26" t="s">
        <v>259</v>
      </c>
      <c r="F175" s="292" t="e">
        <f>VLOOKUP(E175,#REF!,9,0)</f>
        <v>#REF!</v>
      </c>
      <c r="G175" s="292" t="e">
        <f>VLOOKUP(E175,#REF!,10,0)</f>
        <v>#REF!</v>
      </c>
      <c r="I175" s="292" t="e">
        <f>VLOOKUP(E175,#REF!,11,0)</f>
        <v>#REF!</v>
      </c>
      <c r="K175" s="292" t="e">
        <f>VLOOKUP(E174,#REF!,4,0)</f>
        <v>#REF!</v>
      </c>
    </row>
    <row r="176" ht="99.75" customHeight="true" spans="2:11">
      <c r="B176" s="266"/>
      <c r="C176" s="266"/>
      <c r="D176" s="266"/>
      <c r="E176" s="26" t="s">
        <v>260</v>
      </c>
      <c r="F176" s="292" t="e">
        <f>VLOOKUP(E176,#REF!,9,0)</f>
        <v>#REF!</v>
      </c>
      <c r="G176" s="292" t="e">
        <f>VLOOKUP(E176,#REF!,10,0)</f>
        <v>#REF!</v>
      </c>
      <c r="I176" s="292" t="e">
        <f>VLOOKUP(E176,#REF!,11,0)</f>
        <v>#REF!</v>
      </c>
      <c r="K176" s="292" t="e">
        <f>VLOOKUP(E175,#REF!,4,0)</f>
        <v>#REF!</v>
      </c>
    </row>
    <row r="177" ht="99.75" customHeight="true" spans="2:11">
      <c r="B177" s="266"/>
      <c r="C177" s="266"/>
      <c r="D177" s="266"/>
      <c r="E177" s="26" t="s">
        <v>261</v>
      </c>
      <c r="F177" s="292" t="e">
        <f>VLOOKUP(E177,#REF!,9,0)</f>
        <v>#REF!</v>
      </c>
      <c r="G177" s="292" t="e">
        <f>VLOOKUP(E177,#REF!,10,0)</f>
        <v>#REF!</v>
      </c>
      <c r="I177" s="292" t="e">
        <f>VLOOKUP(E177,#REF!,11,0)</f>
        <v>#REF!</v>
      </c>
      <c r="K177" s="292" t="e">
        <f>VLOOKUP(E176,#REF!,4,0)</f>
        <v>#REF!</v>
      </c>
    </row>
    <row r="178" ht="99.75" customHeight="true" spans="2:11">
      <c r="B178" s="266"/>
      <c r="C178" s="266"/>
      <c r="D178" s="266"/>
      <c r="E178" s="26" t="s">
        <v>263</v>
      </c>
      <c r="F178" s="292" t="e">
        <f>VLOOKUP(E178,#REF!,9,0)</f>
        <v>#REF!</v>
      </c>
      <c r="G178" s="292" t="e">
        <f>VLOOKUP(E178,#REF!,10,0)</f>
        <v>#REF!</v>
      </c>
      <c r="I178" s="292" t="e">
        <f>VLOOKUP(E178,#REF!,11,0)</f>
        <v>#REF!</v>
      </c>
      <c r="K178" s="292" t="e">
        <f>VLOOKUP(E177,#REF!,4,0)</f>
        <v>#REF!</v>
      </c>
    </row>
    <row r="179" ht="99.75" customHeight="true" spans="2:11">
      <c r="B179" s="266"/>
      <c r="C179" s="266"/>
      <c r="D179" s="266"/>
      <c r="E179" s="26" t="s">
        <v>265</v>
      </c>
      <c r="F179" s="292" t="e">
        <f>VLOOKUP(E179,#REF!,9,0)</f>
        <v>#REF!</v>
      </c>
      <c r="G179" s="292" t="e">
        <f>VLOOKUP(E179,#REF!,10,0)</f>
        <v>#REF!</v>
      </c>
      <c r="I179" s="292" t="e">
        <f>VLOOKUP(E179,#REF!,11,0)</f>
        <v>#REF!</v>
      </c>
      <c r="K179" s="292" t="e">
        <f>VLOOKUP(E178,#REF!,4,0)</f>
        <v>#REF!</v>
      </c>
    </row>
    <row r="180" ht="42.75" customHeight="true" spans="2:11">
      <c r="B180" s="266"/>
      <c r="C180" s="266"/>
      <c r="D180" s="266"/>
      <c r="E180" s="26" t="s">
        <v>266</v>
      </c>
      <c r="F180" s="292" t="e">
        <f>VLOOKUP(E180,#REF!,9,0)</f>
        <v>#REF!</v>
      </c>
      <c r="G180" s="292" t="e">
        <f>VLOOKUP(E180,#REF!,10,0)</f>
        <v>#REF!</v>
      </c>
      <c r="I180" s="292" t="e">
        <f>VLOOKUP(E180,#REF!,11,0)</f>
        <v>#REF!</v>
      </c>
      <c r="K180" s="292" t="e">
        <f>VLOOKUP(E179,#REF!,4,0)</f>
        <v>#REF!</v>
      </c>
    </row>
    <row r="181" ht="42.75" customHeight="true" spans="2:11">
      <c r="B181" s="266"/>
      <c r="C181" s="266"/>
      <c r="D181" s="266"/>
      <c r="E181" s="26" t="s">
        <v>267</v>
      </c>
      <c r="F181" s="292" t="e">
        <f>VLOOKUP(E181,#REF!,9,0)</f>
        <v>#REF!</v>
      </c>
      <c r="G181" s="292" t="e">
        <f>VLOOKUP(E181,#REF!,10,0)</f>
        <v>#REF!</v>
      </c>
      <c r="I181" s="292" t="e">
        <f>VLOOKUP(E181,#REF!,11,0)</f>
        <v>#REF!</v>
      </c>
      <c r="K181" s="292" t="e">
        <f>VLOOKUP(E180,#REF!,4,0)</f>
        <v>#REF!</v>
      </c>
    </row>
    <row r="182" ht="57" customHeight="true" spans="2:11">
      <c r="B182" s="266"/>
      <c r="C182" s="266"/>
      <c r="D182" s="266"/>
      <c r="E182" s="26" t="s">
        <v>262</v>
      </c>
      <c r="F182" s="292" t="e">
        <f>VLOOKUP(E182,#REF!,9,0)</f>
        <v>#REF!</v>
      </c>
      <c r="G182" s="292" t="e">
        <f>VLOOKUP(E182,#REF!,10,0)</f>
        <v>#REF!</v>
      </c>
      <c r="I182" s="292" t="e">
        <f>VLOOKUP(E182,#REF!,11,0)</f>
        <v>#REF!</v>
      </c>
      <c r="K182" s="292" t="e">
        <f>VLOOKUP(E181,#REF!,4,0)</f>
        <v>#REF!</v>
      </c>
    </row>
    <row r="183" ht="28.5" customHeight="true" spans="2:11">
      <c r="B183" s="266"/>
      <c r="C183" s="266"/>
      <c r="D183" s="266"/>
      <c r="E183" s="26" t="s">
        <v>268</v>
      </c>
      <c r="F183" s="292" t="e">
        <f>VLOOKUP(E183,#REF!,9,0)</f>
        <v>#REF!</v>
      </c>
      <c r="G183" s="292" t="e">
        <f>VLOOKUP(E183,#REF!,10,0)</f>
        <v>#REF!</v>
      </c>
      <c r="I183" s="292" t="e">
        <f>VLOOKUP(E183,#REF!,11,0)</f>
        <v>#REF!</v>
      </c>
      <c r="K183" s="292" t="e">
        <f>VLOOKUP(E182,#REF!,4,0)</f>
        <v>#REF!</v>
      </c>
    </row>
    <row r="184" ht="14.25" customHeight="true" spans="2:11">
      <c r="B184" s="268"/>
      <c r="C184" s="268"/>
      <c r="D184" s="268"/>
      <c r="E184" s="26" t="s">
        <v>264</v>
      </c>
      <c r="F184" s="292" t="e">
        <f>VLOOKUP(E184,#REF!,9,0)</f>
        <v>#REF!</v>
      </c>
      <c r="G184" s="292" t="e">
        <f>VLOOKUP(E184,#REF!,10,0)</f>
        <v>#REF!</v>
      </c>
      <c r="I184" s="292" t="e">
        <f>VLOOKUP(E184,#REF!,11,0)</f>
        <v>#REF!</v>
      </c>
      <c r="K184" s="292" t="e">
        <f>VLOOKUP(E183,#REF!,4,0)</f>
        <v>#REF!</v>
      </c>
    </row>
    <row r="185" ht="57" customHeight="true" spans="2:11">
      <c r="B185" s="263" t="s">
        <v>14</v>
      </c>
      <c r="C185" s="287" t="s">
        <v>270</v>
      </c>
      <c r="D185" s="263" t="s">
        <v>270</v>
      </c>
      <c r="E185" s="310" t="s">
        <v>271</v>
      </c>
      <c r="F185" s="292" t="e">
        <f>VLOOKUP(E185,#REF!,9,0)</f>
        <v>#REF!</v>
      </c>
      <c r="G185" s="292" t="e">
        <f>VLOOKUP(E185,#REF!,10,0)</f>
        <v>#REF!</v>
      </c>
      <c r="I185" s="292" t="e">
        <f>VLOOKUP(E185,#REF!,11,0)</f>
        <v>#REF!</v>
      </c>
      <c r="K185" s="292" t="e">
        <f>VLOOKUP(E184,#REF!,4,0)</f>
        <v>#REF!</v>
      </c>
    </row>
    <row r="186" ht="57" customHeight="true" spans="2:11">
      <c r="B186" s="268"/>
      <c r="C186" s="288"/>
      <c r="D186" s="268"/>
      <c r="E186" s="310" t="s">
        <v>277</v>
      </c>
      <c r="F186" s="292" t="e">
        <f>VLOOKUP(E186,#REF!,9,0)</f>
        <v>#REF!</v>
      </c>
      <c r="G186" s="292" t="e">
        <f>VLOOKUP(E186,#REF!,10,0)</f>
        <v>#REF!</v>
      </c>
      <c r="I186" s="292" t="e">
        <f>VLOOKUP(E186,#REF!,11,0)</f>
        <v>#REF!</v>
      </c>
      <c r="K186" s="292" t="e">
        <f>VLOOKUP(E185,#REF!,4,0)</f>
        <v>#REF!</v>
      </c>
    </row>
    <row r="187" ht="28.5" customHeight="true" spans="2:11">
      <c r="B187" s="263" t="s">
        <v>50</v>
      </c>
      <c r="C187" s="287" t="s">
        <v>279</v>
      </c>
      <c r="D187" s="263" t="s">
        <v>279</v>
      </c>
      <c r="E187" s="235" t="s">
        <v>280</v>
      </c>
      <c r="F187" s="292" t="e">
        <f>VLOOKUP(E187,#REF!,9,0)</f>
        <v>#REF!</v>
      </c>
      <c r="G187" s="292" t="e">
        <f>VLOOKUP(E187,#REF!,10,0)</f>
        <v>#REF!</v>
      </c>
      <c r="I187" s="292" t="e">
        <f>VLOOKUP(E187,#REF!,11,0)</f>
        <v>#REF!</v>
      </c>
      <c r="K187" s="292" t="e">
        <f>VLOOKUP(E186,#REF!,4,0)</f>
        <v>#REF!</v>
      </c>
    </row>
    <row r="188" ht="57" customHeight="true" spans="2:11">
      <c r="B188" s="266"/>
      <c r="C188" s="289"/>
      <c r="D188" s="266"/>
      <c r="E188" s="235" t="s">
        <v>286</v>
      </c>
      <c r="F188" s="292" t="e">
        <f>VLOOKUP(E188,#REF!,9,0)</f>
        <v>#REF!</v>
      </c>
      <c r="G188" s="292" t="e">
        <f>VLOOKUP(E188,#REF!,10,0)</f>
        <v>#REF!</v>
      </c>
      <c r="I188" s="292" t="e">
        <f>VLOOKUP(E188,#REF!,11,0)</f>
        <v>#REF!</v>
      </c>
      <c r="K188" s="292" t="e">
        <f>VLOOKUP(E187,#REF!,4,0)</f>
        <v>#REF!</v>
      </c>
    </row>
    <row r="189" ht="114" customHeight="true" spans="2:11">
      <c r="B189" s="266"/>
      <c r="C189" s="289"/>
      <c r="D189" s="266"/>
      <c r="E189" s="235" t="s">
        <v>287</v>
      </c>
      <c r="F189" s="292" t="e">
        <f>VLOOKUP(E189,#REF!,9,0)</f>
        <v>#REF!</v>
      </c>
      <c r="G189" s="292" t="e">
        <f>VLOOKUP(E189,#REF!,10,0)</f>
        <v>#REF!</v>
      </c>
      <c r="I189" s="292" t="e">
        <f>VLOOKUP(E189,#REF!,11,0)</f>
        <v>#REF!</v>
      </c>
      <c r="K189" s="292" t="e">
        <f>VLOOKUP(E188,#REF!,4,0)</f>
        <v>#REF!</v>
      </c>
    </row>
    <row r="190" ht="57" customHeight="true" spans="2:11">
      <c r="B190" s="266"/>
      <c r="C190" s="289"/>
      <c r="D190" s="266"/>
      <c r="E190" s="235" t="s">
        <v>288</v>
      </c>
      <c r="F190" s="292" t="e">
        <f>VLOOKUP(E190,#REF!,9,0)</f>
        <v>#REF!</v>
      </c>
      <c r="G190" s="292" t="e">
        <f>VLOOKUP(E190,#REF!,10,0)</f>
        <v>#REF!</v>
      </c>
      <c r="I190" s="292" t="e">
        <f>VLOOKUP(E190,#REF!,11,0)</f>
        <v>#REF!</v>
      </c>
      <c r="K190" s="292" t="e">
        <f>VLOOKUP(E189,#REF!,4,0)</f>
        <v>#REF!</v>
      </c>
    </row>
    <row r="191" ht="57" customHeight="true" spans="2:11">
      <c r="B191" s="266"/>
      <c r="C191" s="289"/>
      <c r="D191" s="266"/>
      <c r="E191" s="235" t="s">
        <v>919</v>
      </c>
      <c r="F191" s="292" t="e">
        <f>VLOOKUP(E191,#REF!,9,0)</f>
        <v>#REF!</v>
      </c>
      <c r="G191" s="292" t="e">
        <f>VLOOKUP(E191,#REF!,10,0)</f>
        <v>#REF!</v>
      </c>
      <c r="I191" s="292" t="e">
        <f>VLOOKUP(E191,#REF!,11,0)</f>
        <v>#REF!</v>
      </c>
      <c r="K191" s="292" t="e">
        <f>VLOOKUP(E190,#REF!,4,0)</f>
        <v>#REF!</v>
      </c>
    </row>
    <row r="192" ht="71.25" customHeight="true" spans="2:11">
      <c r="B192" s="266"/>
      <c r="C192" s="289"/>
      <c r="D192" s="266"/>
      <c r="E192" s="235" t="s">
        <v>289</v>
      </c>
      <c r="F192" s="292" t="e">
        <f>VLOOKUP(E192,#REF!,9,0)</f>
        <v>#REF!</v>
      </c>
      <c r="G192" s="292" t="e">
        <f>VLOOKUP(E192,#REF!,10,0)</f>
        <v>#REF!</v>
      </c>
      <c r="I192" s="292" t="e">
        <f>VLOOKUP(E192,#REF!,11,0)</f>
        <v>#REF!</v>
      </c>
      <c r="K192" s="292" t="e">
        <f>VLOOKUP(E191,#REF!,4,0)</f>
        <v>#REF!</v>
      </c>
    </row>
    <row r="193" ht="114" customHeight="true" spans="2:11">
      <c r="B193" s="268"/>
      <c r="C193" s="288"/>
      <c r="D193" s="268"/>
      <c r="E193" s="235" t="s">
        <v>290</v>
      </c>
      <c r="F193" s="292" t="e">
        <f>VLOOKUP(E193,#REF!,9,0)</f>
        <v>#REF!</v>
      </c>
      <c r="G193" s="292" t="e">
        <f>VLOOKUP(E193,#REF!,10,0)</f>
        <v>#REF!</v>
      </c>
      <c r="I193" s="292" t="e">
        <f>VLOOKUP(E193,#REF!,11,0)</f>
        <v>#REF!</v>
      </c>
      <c r="K193" s="292" t="e">
        <f>VLOOKUP(E192,#REF!,4,0)</f>
        <v>#REF!</v>
      </c>
    </row>
    <row r="194" ht="42.75" customHeight="true" spans="2:11">
      <c r="B194" s="253" t="s">
        <v>50</v>
      </c>
      <c r="C194" s="311" t="s">
        <v>920</v>
      </c>
      <c r="D194" s="253" t="s">
        <v>920</v>
      </c>
      <c r="E194" s="235" t="s">
        <v>291</v>
      </c>
      <c r="F194" s="292" t="e">
        <f>VLOOKUP(E194,#REF!,9,0)</f>
        <v>#REF!</v>
      </c>
      <c r="G194" s="292" t="e">
        <f>VLOOKUP(E194,#REF!,10,0)</f>
        <v>#REF!</v>
      </c>
      <c r="I194" s="292" t="e">
        <f>VLOOKUP(E194,#REF!,11,0)</f>
        <v>#REF!</v>
      </c>
      <c r="K194" s="292" t="e">
        <f>VLOOKUP(E193,#REF!,4,0)</f>
        <v>#REF!</v>
      </c>
    </row>
    <row r="195" ht="99.75" customHeight="true" spans="2:11">
      <c r="B195" s="263" t="s">
        <v>50</v>
      </c>
      <c r="C195" s="263" t="s">
        <v>293</v>
      </c>
      <c r="D195" s="263" t="s">
        <v>921</v>
      </c>
      <c r="E195" s="235" t="s">
        <v>294</v>
      </c>
      <c r="F195" s="292" t="e">
        <f>VLOOKUP(E195,#REF!,9,0)</f>
        <v>#REF!</v>
      </c>
      <c r="G195" s="292" t="e">
        <f>VLOOKUP(E195,#REF!,10,0)</f>
        <v>#REF!</v>
      </c>
      <c r="I195" s="292" t="e">
        <f>VLOOKUP(E195,#REF!,11,0)</f>
        <v>#REF!</v>
      </c>
      <c r="K195" s="292" t="e">
        <f>VLOOKUP(E194,#REF!,4,0)</f>
        <v>#REF!</v>
      </c>
    </row>
    <row r="196" ht="14.25" spans="2:11">
      <c r="B196" s="266"/>
      <c r="C196" s="266"/>
      <c r="D196" s="268"/>
      <c r="E196" s="235" t="s">
        <v>298</v>
      </c>
      <c r="F196" s="292" t="e">
        <f>VLOOKUP(E196,#REF!,9,0)</f>
        <v>#REF!</v>
      </c>
      <c r="G196" s="292" t="e">
        <f>VLOOKUP(E196,#REF!,10,0)</f>
        <v>#REF!</v>
      </c>
      <c r="I196" s="292" t="e">
        <f>VLOOKUP(E196,#REF!,11,0)</f>
        <v>#REF!</v>
      </c>
      <c r="K196" s="292" t="e">
        <f>VLOOKUP(E195,#REF!,4,0)</f>
        <v>#REF!</v>
      </c>
    </row>
    <row r="197" ht="57" customHeight="true" spans="2:11">
      <c r="B197" s="266"/>
      <c r="C197" s="266"/>
      <c r="D197" s="263" t="s">
        <v>299</v>
      </c>
      <c r="E197" s="26" t="s">
        <v>300</v>
      </c>
      <c r="F197" s="292" t="e">
        <f>VLOOKUP(E197,#REF!,9,0)</f>
        <v>#REF!</v>
      </c>
      <c r="G197" s="292" t="e">
        <f>VLOOKUP(E197,#REF!,10,0)</f>
        <v>#REF!</v>
      </c>
      <c r="I197" s="292" t="e">
        <f>VLOOKUP(E197,#REF!,11,0)</f>
        <v>#REF!</v>
      </c>
      <c r="K197" s="292" t="e">
        <f>VLOOKUP(E196,#REF!,4,0)</f>
        <v>#REF!</v>
      </c>
    </row>
    <row r="198" ht="57" customHeight="true" spans="2:11">
      <c r="B198" s="266"/>
      <c r="C198" s="266"/>
      <c r="D198" s="266"/>
      <c r="E198" s="26" t="s">
        <v>301</v>
      </c>
      <c r="F198" s="292" t="e">
        <f>VLOOKUP(E198,#REF!,9,0)</f>
        <v>#REF!</v>
      </c>
      <c r="G198" s="292" t="e">
        <f>VLOOKUP(E198,#REF!,10,0)</f>
        <v>#REF!</v>
      </c>
      <c r="I198" s="292" t="e">
        <f>VLOOKUP(E198,#REF!,11,0)</f>
        <v>#REF!</v>
      </c>
      <c r="K198" s="292" t="e">
        <f>VLOOKUP(E197,#REF!,4,0)</f>
        <v>#REF!</v>
      </c>
    </row>
    <row r="199" ht="128.25" customHeight="true" spans="2:11">
      <c r="B199" s="266"/>
      <c r="C199" s="266"/>
      <c r="D199" s="266"/>
      <c r="E199" s="26" t="s">
        <v>302</v>
      </c>
      <c r="F199" s="292" t="e">
        <f>VLOOKUP(E199,#REF!,9,0)</f>
        <v>#REF!</v>
      </c>
      <c r="G199" s="292" t="e">
        <f>VLOOKUP(E199,#REF!,10,0)</f>
        <v>#REF!</v>
      </c>
      <c r="I199" s="292" t="e">
        <f>VLOOKUP(E199,#REF!,11,0)</f>
        <v>#REF!</v>
      </c>
      <c r="K199" s="292" t="e">
        <f>VLOOKUP(E198,#REF!,4,0)</f>
        <v>#REF!</v>
      </c>
    </row>
    <row r="200" ht="85.5" customHeight="true" spans="2:11">
      <c r="B200" s="268"/>
      <c r="C200" s="268"/>
      <c r="D200" s="268"/>
      <c r="E200" s="26" t="s">
        <v>303</v>
      </c>
      <c r="F200" s="292" t="e">
        <f>VLOOKUP(E200,#REF!,9,0)</f>
        <v>#REF!</v>
      </c>
      <c r="G200" s="292" t="e">
        <f>VLOOKUP(E200,#REF!,10,0)</f>
        <v>#REF!</v>
      </c>
      <c r="I200" s="292" t="e">
        <f>VLOOKUP(E200,#REF!,11,0)</f>
        <v>#REF!</v>
      </c>
      <c r="K200" s="292" t="e">
        <f>VLOOKUP(E199,#REF!,4,0)</f>
        <v>#REF!</v>
      </c>
    </row>
    <row r="201" ht="57" customHeight="true" spans="2:11">
      <c r="B201" s="253" t="s">
        <v>50</v>
      </c>
      <c r="C201" s="311" t="s">
        <v>305</v>
      </c>
      <c r="D201" s="253" t="s">
        <v>305</v>
      </c>
      <c r="E201" s="235" t="s">
        <v>305</v>
      </c>
      <c r="F201" s="292" t="e">
        <f>VLOOKUP(E201,#REF!,9,0)</f>
        <v>#REF!</v>
      </c>
      <c r="G201" s="292" t="e">
        <f>VLOOKUP(E201,#REF!,10,0)</f>
        <v>#REF!</v>
      </c>
      <c r="I201" s="292" t="e">
        <f>VLOOKUP(E201,#REF!,11,0)</f>
        <v>#REF!</v>
      </c>
      <c r="K201" s="292" t="e">
        <f>VLOOKUP(E200,#REF!,4,0)</f>
        <v>#REF!</v>
      </c>
    </row>
    <row r="202" ht="99.75" customHeight="true" spans="2:11">
      <c r="B202" s="263" t="s">
        <v>50</v>
      </c>
      <c r="C202" s="287" t="s">
        <v>310</v>
      </c>
      <c r="D202" s="263" t="s">
        <v>310</v>
      </c>
      <c r="E202" s="235" t="s">
        <v>311</v>
      </c>
      <c r="F202" s="292" t="e">
        <f>VLOOKUP(E202,#REF!,9,0)</f>
        <v>#REF!</v>
      </c>
      <c r="G202" s="292" t="e">
        <f>VLOOKUP(E202,#REF!,10,0)</f>
        <v>#REF!</v>
      </c>
      <c r="I202" s="292" t="e">
        <f>VLOOKUP(E202,#REF!,11,0)</f>
        <v>#REF!</v>
      </c>
      <c r="K202" s="292" t="e">
        <f>VLOOKUP(E201,#REF!,4,0)</f>
        <v>#REF!</v>
      </c>
    </row>
    <row r="203" ht="85.5" customHeight="true" spans="2:11">
      <c r="B203" s="266"/>
      <c r="C203" s="289"/>
      <c r="D203" s="266"/>
      <c r="E203" s="235" t="s">
        <v>316</v>
      </c>
      <c r="F203" s="292" t="e">
        <f>VLOOKUP(E203,#REF!,9,0)</f>
        <v>#REF!</v>
      </c>
      <c r="G203" s="292" t="e">
        <f>VLOOKUP(E203,#REF!,10,0)</f>
        <v>#REF!</v>
      </c>
      <c r="I203" s="292" t="e">
        <f>VLOOKUP(E203,#REF!,11,0)</f>
        <v>#REF!</v>
      </c>
      <c r="K203" s="292" t="e">
        <f>VLOOKUP(E202,#REF!,4,0)</f>
        <v>#REF!</v>
      </c>
    </row>
    <row r="204" ht="42.75" customHeight="true" spans="2:11">
      <c r="B204" s="266"/>
      <c r="C204" s="289"/>
      <c r="D204" s="266"/>
      <c r="E204" s="235" t="s">
        <v>317</v>
      </c>
      <c r="F204" s="292" t="e">
        <f>VLOOKUP(E204,#REF!,9,0)</f>
        <v>#REF!</v>
      </c>
      <c r="G204" s="292" t="e">
        <f>VLOOKUP(E204,#REF!,10,0)</f>
        <v>#REF!</v>
      </c>
      <c r="I204" s="292" t="e">
        <f>VLOOKUP(E204,#REF!,11,0)</f>
        <v>#REF!</v>
      </c>
      <c r="K204" s="292" t="e">
        <f>VLOOKUP(E203,#REF!,4,0)</f>
        <v>#REF!</v>
      </c>
    </row>
    <row r="205" ht="57" customHeight="true" spans="2:11">
      <c r="B205" s="266"/>
      <c r="C205" s="289"/>
      <c r="D205" s="266"/>
      <c r="E205" s="235" t="s">
        <v>318</v>
      </c>
      <c r="F205" s="292" t="e">
        <f>VLOOKUP(E205,#REF!,9,0)</f>
        <v>#REF!</v>
      </c>
      <c r="G205" s="292" t="e">
        <f>VLOOKUP(E205,#REF!,10,0)</f>
        <v>#REF!</v>
      </c>
      <c r="I205" s="292" t="e">
        <f>VLOOKUP(E205,#REF!,11,0)</f>
        <v>#REF!</v>
      </c>
      <c r="K205" s="292" t="e">
        <f>VLOOKUP(E204,#REF!,4,0)</f>
        <v>#REF!</v>
      </c>
    </row>
    <row r="206" ht="28.5" customHeight="true" spans="2:11">
      <c r="B206" s="266"/>
      <c r="C206" s="289"/>
      <c r="D206" s="266"/>
      <c r="E206" s="235" t="s">
        <v>319</v>
      </c>
      <c r="F206" s="292" t="e">
        <f>VLOOKUP(E206,#REF!,9,0)</f>
        <v>#REF!</v>
      </c>
      <c r="G206" s="292" t="e">
        <f>VLOOKUP(E206,#REF!,10,0)</f>
        <v>#REF!</v>
      </c>
      <c r="I206" s="292" t="e">
        <f>VLOOKUP(E206,#REF!,11,0)</f>
        <v>#REF!</v>
      </c>
      <c r="K206" s="292" t="e">
        <f>VLOOKUP(E205,#REF!,4,0)</f>
        <v>#REF!</v>
      </c>
    </row>
    <row r="207" ht="85.5" customHeight="true" spans="2:11">
      <c r="B207" s="266"/>
      <c r="C207" s="289"/>
      <c r="D207" s="266"/>
      <c r="E207" s="235" t="s">
        <v>320</v>
      </c>
      <c r="F207" s="292" t="e">
        <f>VLOOKUP(E207,#REF!,9,0)</f>
        <v>#REF!</v>
      </c>
      <c r="G207" s="292" t="e">
        <f>VLOOKUP(E207,#REF!,10,0)</f>
        <v>#REF!</v>
      </c>
      <c r="I207" s="292" t="e">
        <f>VLOOKUP(E207,#REF!,11,0)</f>
        <v>#REF!</v>
      </c>
      <c r="K207" s="292" t="e">
        <f>VLOOKUP(E206,#REF!,4,0)</f>
        <v>#REF!</v>
      </c>
    </row>
    <row r="208" ht="71.25" customHeight="true" spans="2:11">
      <c r="B208" s="266"/>
      <c r="C208" s="289"/>
      <c r="D208" s="266"/>
      <c r="E208" s="235" t="s">
        <v>321</v>
      </c>
      <c r="F208" s="292" t="e">
        <f>VLOOKUP(E208,#REF!,9,0)</f>
        <v>#REF!</v>
      </c>
      <c r="G208" s="292" t="e">
        <f>VLOOKUP(E208,#REF!,10,0)</f>
        <v>#REF!</v>
      </c>
      <c r="I208" s="292" t="e">
        <f>VLOOKUP(E208,#REF!,11,0)</f>
        <v>#REF!</v>
      </c>
      <c r="K208" s="292" t="e">
        <f>VLOOKUP(E207,#REF!,4,0)</f>
        <v>#REF!</v>
      </c>
    </row>
    <row r="209" ht="28.5" customHeight="true" spans="2:11">
      <c r="B209" s="268"/>
      <c r="C209" s="288"/>
      <c r="D209" s="268"/>
      <c r="E209" s="235" t="s">
        <v>322</v>
      </c>
      <c r="F209" s="292" t="e">
        <f>VLOOKUP(E209,#REF!,9,0)</f>
        <v>#REF!</v>
      </c>
      <c r="G209" s="292" t="e">
        <f>VLOOKUP(E209,#REF!,10,0)</f>
        <v>#REF!</v>
      </c>
      <c r="I209" s="292" t="e">
        <f>VLOOKUP(E209,#REF!,11,0)</f>
        <v>#REF!</v>
      </c>
      <c r="K209" s="292" t="e">
        <f>VLOOKUP(E208,#REF!,4,0)</f>
        <v>#REF!</v>
      </c>
    </row>
    <row r="210" ht="57" customHeight="true" spans="2:11">
      <c r="B210" s="263" t="s">
        <v>50</v>
      </c>
      <c r="C210" s="312" t="s">
        <v>922</v>
      </c>
      <c r="D210" s="263" t="s">
        <v>922</v>
      </c>
      <c r="E210" s="235" t="s">
        <v>325</v>
      </c>
      <c r="F210" s="292" t="e">
        <f>VLOOKUP(E210,#REF!,9,0)</f>
        <v>#REF!</v>
      </c>
      <c r="G210" s="292" t="e">
        <f>VLOOKUP(E210,#REF!,10,0)</f>
        <v>#REF!</v>
      </c>
      <c r="I210" s="292" t="e">
        <f>VLOOKUP(E210,#REF!,11,0)</f>
        <v>#REF!</v>
      </c>
      <c r="K210" s="292" t="e">
        <f>VLOOKUP(E209,#REF!,4,0)</f>
        <v>#REF!</v>
      </c>
    </row>
    <row r="211" ht="57" customHeight="true" spans="2:11">
      <c r="B211" s="266"/>
      <c r="C211" s="313"/>
      <c r="D211" s="266"/>
      <c r="E211" s="235" t="s">
        <v>330</v>
      </c>
      <c r="F211" s="292" t="e">
        <f>VLOOKUP(E211,#REF!,9,0)</f>
        <v>#REF!</v>
      </c>
      <c r="G211" s="292" t="e">
        <f>VLOOKUP(E211,#REF!,10,0)</f>
        <v>#REF!</v>
      </c>
      <c r="I211" s="292" t="e">
        <f>VLOOKUP(E211,#REF!,11,0)</f>
        <v>#REF!</v>
      </c>
      <c r="K211" s="292" t="e">
        <f>VLOOKUP(E210,#REF!,4,0)</f>
        <v>#REF!</v>
      </c>
    </row>
    <row r="212" ht="42.75" customHeight="true" spans="2:11">
      <c r="B212" s="266"/>
      <c r="C212" s="313"/>
      <c r="D212" s="266"/>
      <c r="E212" s="235" t="s">
        <v>331</v>
      </c>
      <c r="F212" s="292" t="e">
        <f>VLOOKUP(E212,#REF!,9,0)</f>
        <v>#REF!</v>
      </c>
      <c r="G212" s="292" t="e">
        <f>VLOOKUP(E212,#REF!,10,0)</f>
        <v>#REF!</v>
      </c>
      <c r="I212" s="292" t="e">
        <f>VLOOKUP(E212,#REF!,11,0)</f>
        <v>#REF!</v>
      </c>
      <c r="K212" s="292" t="e">
        <f>VLOOKUP(E211,#REF!,4,0)</f>
        <v>#REF!</v>
      </c>
    </row>
    <row r="213" ht="42.75" customHeight="true" spans="2:11">
      <c r="B213" s="266"/>
      <c r="C213" s="313"/>
      <c r="D213" s="266"/>
      <c r="E213" s="235" t="s">
        <v>333</v>
      </c>
      <c r="F213" s="292" t="e">
        <f>VLOOKUP(E213,#REF!,9,0)</f>
        <v>#REF!</v>
      </c>
      <c r="G213" s="292" t="e">
        <f>VLOOKUP(E213,#REF!,10,0)</f>
        <v>#REF!</v>
      </c>
      <c r="I213" s="292" t="e">
        <f>VLOOKUP(E213,#REF!,11,0)</f>
        <v>#REF!</v>
      </c>
      <c r="K213" s="292" t="e">
        <f>VLOOKUP(E212,#REF!,4,0)</f>
        <v>#REF!</v>
      </c>
    </row>
    <row r="214" ht="42.75" customHeight="true" spans="2:11">
      <c r="B214" s="268"/>
      <c r="C214" s="314"/>
      <c r="D214" s="268"/>
      <c r="E214" s="235" t="s">
        <v>332</v>
      </c>
      <c r="F214" s="292" t="e">
        <f>VLOOKUP(E214,#REF!,9,0)</f>
        <v>#REF!</v>
      </c>
      <c r="G214" s="292" t="e">
        <f>VLOOKUP(E214,#REF!,10,0)</f>
        <v>#REF!</v>
      </c>
      <c r="I214" s="292" t="e">
        <f>VLOOKUP(E214,#REF!,11,0)</f>
        <v>#REF!</v>
      </c>
      <c r="K214" s="292" t="e">
        <f>VLOOKUP(E213,#REF!,4,0)</f>
        <v>#REF!</v>
      </c>
    </row>
    <row r="215" ht="42.75" customHeight="true" spans="2:11">
      <c r="B215" s="263" t="s">
        <v>335</v>
      </c>
      <c r="C215" s="312" t="s">
        <v>348</v>
      </c>
      <c r="D215" s="263" t="s">
        <v>348</v>
      </c>
      <c r="E215" s="26" t="s">
        <v>338</v>
      </c>
      <c r="F215" s="292" t="e">
        <f>VLOOKUP(E215,#REF!,9,0)</f>
        <v>#REF!</v>
      </c>
      <c r="G215" s="292" t="e">
        <f>VLOOKUP(E215,#REF!,10,0)</f>
        <v>#REF!</v>
      </c>
      <c r="I215" s="292" t="e">
        <f>VLOOKUP(E215,#REF!,11,0)</f>
        <v>#REF!</v>
      </c>
      <c r="K215" s="292" t="e">
        <f>VLOOKUP(E214,#REF!,4,0)</f>
        <v>#REF!</v>
      </c>
    </row>
    <row r="216" ht="42.75" customHeight="true" spans="2:11">
      <c r="B216" s="266"/>
      <c r="C216" s="313"/>
      <c r="D216" s="266"/>
      <c r="E216" s="26" t="s">
        <v>337</v>
      </c>
      <c r="F216" s="292" t="e">
        <f>VLOOKUP(E216,#REF!,9,0)</f>
        <v>#REF!</v>
      </c>
      <c r="G216" s="292" t="e">
        <f>VLOOKUP(E216,#REF!,10,0)</f>
        <v>#REF!</v>
      </c>
      <c r="I216" s="292" t="e">
        <f>VLOOKUP(E216,#REF!,11,0)</f>
        <v>#REF!</v>
      </c>
      <c r="K216" s="292" t="e">
        <f>VLOOKUP(E215,#REF!,4,0)</f>
        <v>#REF!</v>
      </c>
    </row>
    <row r="217" ht="42.75" customHeight="true" spans="2:11">
      <c r="B217" s="266"/>
      <c r="C217" s="313"/>
      <c r="D217" s="266"/>
      <c r="E217" s="26" t="s">
        <v>343</v>
      </c>
      <c r="F217" s="292" t="e">
        <f>VLOOKUP(E217,#REF!,9,0)</f>
        <v>#REF!</v>
      </c>
      <c r="G217" s="292" t="e">
        <f>VLOOKUP(E217,#REF!,10,0)</f>
        <v>#REF!</v>
      </c>
      <c r="I217" s="292" t="e">
        <f>VLOOKUP(E217,#REF!,11,0)</f>
        <v>#REF!</v>
      </c>
      <c r="K217" s="292" t="e">
        <f>VLOOKUP(E216,#REF!,4,0)</f>
        <v>#REF!</v>
      </c>
    </row>
    <row r="218" ht="57" customHeight="true" spans="2:11">
      <c r="B218" s="266"/>
      <c r="C218" s="313"/>
      <c r="D218" s="266"/>
      <c r="E218" s="26" t="s">
        <v>344</v>
      </c>
      <c r="F218" s="292" t="e">
        <f>VLOOKUP(E218,#REF!,9,0)</f>
        <v>#REF!</v>
      </c>
      <c r="G218" s="292" t="e">
        <f>VLOOKUP(E218,#REF!,10,0)</f>
        <v>#REF!</v>
      </c>
      <c r="I218" s="292" t="e">
        <f>VLOOKUP(E218,#REF!,11,0)</f>
        <v>#REF!</v>
      </c>
      <c r="K218" s="292" t="e">
        <f>VLOOKUP(E217,#REF!,4,0)</f>
        <v>#REF!</v>
      </c>
    </row>
    <row r="219" ht="185.25" customHeight="true" spans="2:11">
      <c r="B219" s="266"/>
      <c r="C219" s="313"/>
      <c r="D219" s="266"/>
      <c r="E219" s="26" t="s">
        <v>345</v>
      </c>
      <c r="F219" s="292" t="e">
        <f>VLOOKUP(E219,#REF!,9,0)</f>
        <v>#REF!</v>
      </c>
      <c r="G219" s="292" t="e">
        <f>VLOOKUP(E219,#REF!,10,0)</f>
        <v>#REF!</v>
      </c>
      <c r="I219" s="292" t="e">
        <f>VLOOKUP(E219,#REF!,11,0)</f>
        <v>#REF!</v>
      </c>
      <c r="K219" s="292" t="e">
        <f>VLOOKUP(E218,#REF!,4,0)</f>
        <v>#REF!</v>
      </c>
    </row>
    <row r="220" ht="85.5" customHeight="true" spans="2:11">
      <c r="B220" s="266"/>
      <c r="C220" s="313"/>
      <c r="D220" s="266"/>
      <c r="E220" s="26" t="s">
        <v>346</v>
      </c>
      <c r="F220" s="292" t="e">
        <f>VLOOKUP(E220,#REF!,9,0)</f>
        <v>#REF!</v>
      </c>
      <c r="G220" s="292" t="e">
        <f>VLOOKUP(E220,#REF!,10,0)</f>
        <v>#REF!</v>
      </c>
      <c r="I220" s="292" t="e">
        <f>VLOOKUP(E220,#REF!,11,0)</f>
        <v>#REF!</v>
      </c>
      <c r="K220" s="292" t="e">
        <f>VLOOKUP(E219,#REF!,4,0)</f>
        <v>#REF!</v>
      </c>
    </row>
    <row r="221" ht="71.25" customHeight="true" spans="2:11">
      <c r="B221" s="266"/>
      <c r="C221" s="313"/>
      <c r="D221" s="266"/>
      <c r="E221" s="26" t="s">
        <v>347</v>
      </c>
      <c r="F221" s="292" t="e">
        <f>VLOOKUP(E221,#REF!,9,0)</f>
        <v>#REF!</v>
      </c>
      <c r="G221" s="292" t="e">
        <f>VLOOKUP(E221,#REF!,10,0)</f>
        <v>#REF!</v>
      </c>
      <c r="I221" s="292" t="e">
        <f>VLOOKUP(E221,#REF!,11,0)</f>
        <v>#REF!</v>
      </c>
      <c r="K221" s="292" t="e">
        <f>VLOOKUP(E220,#REF!,4,0)</f>
        <v>#REF!</v>
      </c>
    </row>
    <row r="222" ht="85.5" customHeight="true" spans="2:11">
      <c r="B222" s="266"/>
      <c r="C222" s="313"/>
      <c r="D222" s="266"/>
      <c r="E222" s="26" t="s">
        <v>348</v>
      </c>
      <c r="F222" s="292" t="e">
        <f>VLOOKUP(E222,#REF!,9,0)</f>
        <v>#REF!</v>
      </c>
      <c r="G222" s="292" t="e">
        <f>VLOOKUP(E222,#REF!,10,0)</f>
        <v>#REF!</v>
      </c>
      <c r="I222" s="292" t="e">
        <f>VLOOKUP(E222,#REF!,11,0)</f>
        <v>#REF!</v>
      </c>
      <c r="K222" s="292" t="e">
        <f>VLOOKUP(E221,#REF!,4,0)</f>
        <v>#REF!</v>
      </c>
    </row>
    <row r="223" ht="42.75" customHeight="true" spans="2:11">
      <c r="B223" s="268"/>
      <c r="C223" s="314"/>
      <c r="D223" s="268"/>
      <c r="E223" s="26" t="s">
        <v>349</v>
      </c>
      <c r="F223" s="292" t="e">
        <f>VLOOKUP(E223,#REF!,9,0)</f>
        <v>#REF!</v>
      </c>
      <c r="G223" s="292" t="e">
        <f>VLOOKUP(E223,#REF!,10,0)</f>
        <v>#REF!</v>
      </c>
      <c r="I223" s="292" t="e">
        <f>VLOOKUP(E223,#REF!,11,0)</f>
        <v>#REF!</v>
      </c>
      <c r="K223" s="292" t="e">
        <f>VLOOKUP(E222,#REF!,4,0)</f>
        <v>#REF!</v>
      </c>
    </row>
    <row r="224" ht="28.5" customHeight="true" spans="1:11">
      <c r="A224" s="263"/>
      <c r="B224" s="263" t="s">
        <v>351</v>
      </c>
      <c r="C224" s="263" t="s">
        <v>352</v>
      </c>
      <c r="D224" s="263" t="s">
        <v>353</v>
      </c>
      <c r="E224" s="318" t="s">
        <v>354</v>
      </c>
      <c r="F224" s="292" t="e">
        <f>VLOOKUP(E224,#REF!,9,0)</f>
        <v>#REF!</v>
      </c>
      <c r="G224" s="292" t="e">
        <f>VLOOKUP(E224,#REF!,10,0)</f>
        <v>#REF!</v>
      </c>
      <c r="I224" s="292" t="e">
        <f>VLOOKUP(E224,#REF!,11,0)</f>
        <v>#REF!</v>
      </c>
      <c r="K224" s="292" t="e">
        <f>VLOOKUP(#REF!,#REF!,4,0)</f>
        <v>#REF!</v>
      </c>
    </row>
    <row r="225" ht="28.5" customHeight="true" spans="1:11">
      <c r="A225" s="266"/>
      <c r="B225" s="266"/>
      <c r="C225" s="266"/>
      <c r="D225" s="266"/>
      <c r="E225" s="26" t="s">
        <v>360</v>
      </c>
      <c r="F225" s="292" t="e">
        <f>VLOOKUP(E225,#REF!,9,0)</f>
        <v>#REF!</v>
      </c>
      <c r="G225" s="292" t="e">
        <f>VLOOKUP(E225,#REF!,10,0)</f>
        <v>#REF!</v>
      </c>
      <c r="I225" s="292" t="e">
        <f>VLOOKUP(E225,#REF!,11,0)</f>
        <v>#REF!</v>
      </c>
      <c r="K225" s="292" t="e">
        <f>VLOOKUP(E224,#REF!,4,0)</f>
        <v>#REF!</v>
      </c>
    </row>
    <row r="226" ht="28.5" customHeight="true" spans="1:11">
      <c r="A226" s="266"/>
      <c r="B226" s="266"/>
      <c r="C226" s="266"/>
      <c r="D226" s="266"/>
      <c r="E226" s="26" t="s">
        <v>361</v>
      </c>
      <c r="F226" s="292" t="e">
        <f>VLOOKUP(E226,#REF!,9,0)</f>
        <v>#REF!</v>
      </c>
      <c r="G226" s="292" t="e">
        <f>VLOOKUP(E226,#REF!,10,0)</f>
        <v>#REF!</v>
      </c>
      <c r="I226" s="292" t="e">
        <f>VLOOKUP(E226,#REF!,11,0)</f>
        <v>#REF!</v>
      </c>
      <c r="K226" s="292" t="e">
        <f>VLOOKUP(E225,#REF!,4,0)</f>
        <v>#REF!</v>
      </c>
    </row>
    <row r="227" ht="28.5" customHeight="true" spans="1:11">
      <c r="A227" s="266"/>
      <c r="B227" s="266"/>
      <c r="C227" s="266"/>
      <c r="D227" s="268"/>
      <c r="E227" s="26" t="s">
        <v>362</v>
      </c>
      <c r="F227" s="292" t="e">
        <f>VLOOKUP(E227,#REF!,9,0)</f>
        <v>#REF!</v>
      </c>
      <c r="G227" s="292" t="e">
        <f>VLOOKUP(E227,#REF!,10,0)</f>
        <v>#REF!</v>
      </c>
      <c r="I227" s="292" t="e">
        <f>VLOOKUP(E227,#REF!,11,0)</f>
        <v>#REF!</v>
      </c>
      <c r="K227" s="292" t="e">
        <f>VLOOKUP(E226,#REF!,4,0)</f>
        <v>#REF!</v>
      </c>
    </row>
    <row r="228" ht="28.5" customHeight="true" spans="1:11">
      <c r="A228" s="266"/>
      <c r="B228" s="266"/>
      <c r="C228" s="266"/>
      <c r="D228" s="315" t="s">
        <v>363</v>
      </c>
      <c r="E228" s="318" t="s">
        <v>364</v>
      </c>
      <c r="F228" s="292" t="e">
        <f>VLOOKUP(E228,#REF!,9,0)</f>
        <v>#REF!</v>
      </c>
      <c r="G228" s="292" t="e">
        <f>VLOOKUP(E228,#REF!,10,0)</f>
        <v>#REF!</v>
      </c>
      <c r="I228" s="292" t="e">
        <f>VLOOKUP(E228,#REF!,11,0)</f>
        <v>#REF!</v>
      </c>
      <c r="K228" s="292" t="e">
        <f>VLOOKUP(E227,#REF!,4,0)</f>
        <v>#REF!</v>
      </c>
    </row>
    <row r="229" ht="28.5" customHeight="true" spans="1:11">
      <c r="A229" s="266"/>
      <c r="B229" s="266"/>
      <c r="C229" s="266"/>
      <c r="D229" s="316"/>
      <c r="E229" s="26" t="s">
        <v>365</v>
      </c>
      <c r="F229" s="292" t="e">
        <f>VLOOKUP(E229,#REF!,9,0)</f>
        <v>#REF!</v>
      </c>
      <c r="G229" s="292" t="e">
        <f>VLOOKUP(E229,#REF!,10,0)</f>
        <v>#REF!</v>
      </c>
      <c r="I229" s="292" t="e">
        <f>VLOOKUP(E229,#REF!,11,0)</f>
        <v>#REF!</v>
      </c>
      <c r="K229" s="292" t="e">
        <f>VLOOKUP(E228,#REF!,4,0)</f>
        <v>#REF!</v>
      </c>
    </row>
    <row r="230" ht="28.5" customHeight="true" spans="1:11">
      <c r="A230" s="266"/>
      <c r="B230" s="266"/>
      <c r="C230" s="266"/>
      <c r="D230" s="316"/>
      <c r="E230" s="26" t="s">
        <v>366</v>
      </c>
      <c r="F230" s="292" t="e">
        <f>VLOOKUP(E230,#REF!,9,0)</f>
        <v>#REF!</v>
      </c>
      <c r="G230" s="292" t="e">
        <f>VLOOKUP(E230,#REF!,10,0)</f>
        <v>#REF!</v>
      </c>
      <c r="I230" s="292" t="e">
        <f>VLOOKUP(E230,#REF!,11,0)</f>
        <v>#REF!</v>
      </c>
      <c r="K230" s="292" t="e">
        <f>VLOOKUP(E229,#REF!,4,0)</f>
        <v>#REF!</v>
      </c>
    </row>
    <row r="231" ht="28.5" customHeight="true" spans="1:11">
      <c r="A231" s="266"/>
      <c r="B231" s="266"/>
      <c r="C231" s="266"/>
      <c r="D231" s="316"/>
      <c r="E231" s="26" t="s">
        <v>367</v>
      </c>
      <c r="F231" s="292" t="e">
        <f>VLOOKUP(E231,#REF!,9,0)</f>
        <v>#REF!</v>
      </c>
      <c r="G231" s="292" t="e">
        <f>VLOOKUP(E231,#REF!,10,0)</f>
        <v>#REF!</v>
      </c>
      <c r="I231" s="292" t="e">
        <f>VLOOKUP(E231,#REF!,11,0)</f>
        <v>#REF!</v>
      </c>
      <c r="K231" s="292" t="e">
        <f>VLOOKUP(E230,#REF!,4,0)</f>
        <v>#REF!</v>
      </c>
    </row>
    <row r="232" ht="28.5" customHeight="true" spans="1:11">
      <c r="A232" s="266"/>
      <c r="B232" s="266"/>
      <c r="C232" s="266"/>
      <c r="D232" s="317"/>
      <c r="E232" s="26" t="s">
        <v>368</v>
      </c>
      <c r="F232" s="292" t="e">
        <f>VLOOKUP(E232,#REF!,9,0)</f>
        <v>#REF!</v>
      </c>
      <c r="G232" s="292" t="e">
        <f>VLOOKUP(E232,#REF!,10,0)</f>
        <v>#REF!</v>
      </c>
      <c r="I232" s="292" t="e">
        <f>VLOOKUP(E232,#REF!,11,0)</f>
        <v>#REF!</v>
      </c>
      <c r="K232" s="292" t="e">
        <f>VLOOKUP(E231,#REF!,4,0)</f>
        <v>#REF!</v>
      </c>
    </row>
    <row r="233" ht="28.5" customHeight="true" spans="1:11">
      <c r="A233" s="266"/>
      <c r="B233" s="266"/>
      <c r="C233" s="266"/>
      <c r="D233" s="263" t="s">
        <v>369</v>
      </c>
      <c r="E233" s="26" t="s">
        <v>370</v>
      </c>
      <c r="F233" s="292" t="e">
        <f>VLOOKUP(E233,#REF!,9,0)</f>
        <v>#REF!</v>
      </c>
      <c r="G233" s="292" t="e">
        <f>VLOOKUP(E233,#REF!,10,0)</f>
        <v>#REF!</v>
      </c>
      <c r="I233" s="292" t="e">
        <f>VLOOKUP(E233,#REF!,11,0)</f>
        <v>#REF!</v>
      </c>
      <c r="K233" s="292" t="e">
        <f>VLOOKUP(E232,#REF!,4,0)</f>
        <v>#REF!</v>
      </c>
    </row>
    <row r="234" ht="28.5" customHeight="true" spans="1:11">
      <c r="A234" s="266"/>
      <c r="B234" s="266"/>
      <c r="C234" s="266"/>
      <c r="D234" s="266"/>
      <c r="E234" s="26" t="s">
        <v>371</v>
      </c>
      <c r="F234" s="292" t="e">
        <f>VLOOKUP(E234,#REF!,9,0)</f>
        <v>#REF!</v>
      </c>
      <c r="G234" s="292" t="e">
        <f>VLOOKUP(E234,#REF!,10,0)</f>
        <v>#REF!</v>
      </c>
      <c r="I234" s="292" t="e">
        <f>VLOOKUP(E234,#REF!,11,0)</f>
        <v>#REF!</v>
      </c>
      <c r="K234" s="292" t="e">
        <f>VLOOKUP(E233,#REF!,4,0)</f>
        <v>#REF!</v>
      </c>
    </row>
    <row r="235" ht="28.5" customHeight="true" spans="1:11">
      <c r="A235" s="268"/>
      <c r="B235" s="268"/>
      <c r="C235" s="268"/>
      <c r="D235" s="268"/>
      <c r="E235" s="26" t="s">
        <v>372</v>
      </c>
      <c r="F235" s="292" t="e">
        <f>VLOOKUP(E235,#REF!,9,0)</f>
        <v>#REF!</v>
      </c>
      <c r="G235" s="292" t="e">
        <f>VLOOKUP(E235,#REF!,10,0)</f>
        <v>#REF!</v>
      </c>
      <c r="I235" s="292" t="e">
        <f>VLOOKUP(E235,#REF!,11,0)</f>
        <v>#REF!</v>
      </c>
      <c r="K235" s="292" t="e">
        <f>VLOOKUP(E234,#REF!,4,0)</f>
        <v>#REF!</v>
      </c>
    </row>
    <row r="236" ht="60" customHeight="true" spans="1:11">
      <c r="A236" s="263"/>
      <c r="B236" s="263" t="s">
        <v>374</v>
      </c>
      <c r="C236" s="263" t="s">
        <v>375</v>
      </c>
      <c r="D236" s="263" t="s">
        <v>375</v>
      </c>
      <c r="E236" s="25" t="s">
        <v>376</v>
      </c>
      <c r="F236" s="292" t="e">
        <f>VLOOKUP(E236,#REF!,9,0)</f>
        <v>#REF!</v>
      </c>
      <c r="G236" s="292" t="e">
        <f>VLOOKUP(E236,#REF!,10,0)</f>
        <v>#REF!</v>
      </c>
      <c r="I236" s="292" t="e">
        <f>VLOOKUP(E236,#REF!,11,0)</f>
        <v>#REF!</v>
      </c>
      <c r="K236" s="292" t="e">
        <f>VLOOKUP(E239,#REF!,4,0)</f>
        <v>#REF!</v>
      </c>
    </row>
    <row r="237" ht="60" customHeight="true" spans="1:11">
      <c r="A237" s="268"/>
      <c r="B237" s="268"/>
      <c r="C237" s="268"/>
      <c r="D237" s="268"/>
      <c r="E237" s="25" t="s">
        <v>381</v>
      </c>
      <c r="F237" s="292" t="e">
        <f>VLOOKUP(E237,#REF!,9,0)</f>
        <v>#REF!</v>
      </c>
      <c r="G237" s="292" t="e">
        <f>VLOOKUP(E237,#REF!,10,0)</f>
        <v>#REF!</v>
      </c>
      <c r="I237" s="292" t="e">
        <f>VLOOKUP(E237,#REF!,11,0)</f>
        <v>#REF!</v>
      </c>
      <c r="K237" s="292" t="e">
        <f>VLOOKUP(E236,#REF!,4,0)</f>
        <v>#REF!</v>
      </c>
    </row>
    <row r="238" ht="34" customHeight="true" spans="2:11">
      <c r="B238" s="263" t="s">
        <v>374</v>
      </c>
      <c r="C238" s="263" t="s">
        <v>383</v>
      </c>
      <c r="D238" s="263" t="s">
        <v>384</v>
      </c>
      <c r="E238" s="25" t="s">
        <v>385</v>
      </c>
      <c r="F238" s="292" t="e">
        <f>VLOOKUP(E238,#REF!,9,0)</f>
        <v>#REF!</v>
      </c>
      <c r="G238" s="292" t="e">
        <f>VLOOKUP(E238,#REF!,10,0)</f>
        <v>#REF!</v>
      </c>
      <c r="I238" s="292" t="e">
        <f>VLOOKUP(E238,#REF!,11,0)</f>
        <v>#REF!</v>
      </c>
      <c r="K238" s="292" t="e">
        <f>VLOOKUP(E235,#REF!,4,0)</f>
        <v>#REF!</v>
      </c>
    </row>
    <row r="239" ht="40" customHeight="true" spans="2:11">
      <c r="B239" s="266"/>
      <c r="C239" s="266"/>
      <c r="D239" s="266"/>
      <c r="E239" s="319" t="s">
        <v>389</v>
      </c>
      <c r="F239" s="292" t="e">
        <f>VLOOKUP(E239,#REF!,9,0)</f>
        <v>#REF!</v>
      </c>
      <c r="G239" s="292" t="e">
        <f>VLOOKUP(E239,#REF!,10,0)</f>
        <v>#REF!</v>
      </c>
      <c r="I239" s="292" t="e">
        <f>VLOOKUP(E239,#REF!,11,0)</f>
        <v>#REF!</v>
      </c>
      <c r="K239" s="292" t="e">
        <f>VLOOKUP(E239,#REF!,4,0)</f>
        <v>#REF!</v>
      </c>
    </row>
    <row r="240" ht="40" customHeight="true" spans="2:11">
      <c r="B240" s="266"/>
      <c r="C240" s="266"/>
      <c r="D240" s="268"/>
      <c r="E240" s="25" t="s">
        <v>390</v>
      </c>
      <c r="F240" s="292" t="e">
        <f>VLOOKUP(E240,#REF!,9,0)</f>
        <v>#REF!</v>
      </c>
      <c r="G240" s="292" t="e">
        <f>VLOOKUP(E240,#REF!,10,0)</f>
        <v>#REF!</v>
      </c>
      <c r="I240" s="292" t="e">
        <f>VLOOKUP(E240,#REF!,11,0)</f>
        <v>#REF!</v>
      </c>
      <c r="K240" s="292" t="e">
        <f>VLOOKUP(E237,#REF!,4,0)</f>
        <v>#REF!</v>
      </c>
    </row>
    <row r="241" ht="40" customHeight="true" spans="2:11">
      <c r="B241" s="266"/>
      <c r="C241" s="266"/>
      <c r="D241" s="263" t="s">
        <v>383</v>
      </c>
      <c r="E241" s="320" t="s">
        <v>391</v>
      </c>
      <c r="F241" s="292" t="e">
        <f>VLOOKUP(E241,#REF!,9,0)</f>
        <v>#REF!</v>
      </c>
      <c r="G241" s="292" t="e">
        <f>VLOOKUP(E241,#REF!,10,0)</f>
        <v>#REF!</v>
      </c>
      <c r="I241" s="292" t="e">
        <f>VLOOKUP(E241,#REF!,11,0)</f>
        <v>#REF!</v>
      </c>
      <c r="K241" s="292" t="e">
        <f>VLOOKUP(E240,#REF!,4,0)</f>
        <v>#REF!</v>
      </c>
    </row>
    <row r="242" ht="40" customHeight="true" spans="2:11">
      <c r="B242" s="266"/>
      <c r="C242" s="266"/>
      <c r="D242" s="266"/>
      <c r="E242" s="320" t="s">
        <v>392</v>
      </c>
      <c r="F242" s="292" t="e">
        <f>VLOOKUP(E242,#REF!,9,0)</f>
        <v>#REF!</v>
      </c>
      <c r="G242" s="292" t="e">
        <f>VLOOKUP(E242,#REF!,10,0)</f>
        <v>#REF!</v>
      </c>
      <c r="I242" s="292" t="e">
        <f>VLOOKUP(E242,#REF!,11,0)</f>
        <v>#REF!</v>
      </c>
      <c r="K242" s="292" t="e">
        <f>VLOOKUP(E241,#REF!,4,0)</f>
        <v>#REF!</v>
      </c>
    </row>
    <row r="243" ht="60" customHeight="true" spans="2:11">
      <c r="B243" s="266"/>
      <c r="C243" s="266"/>
      <c r="D243" s="266"/>
      <c r="E243" s="321" t="s">
        <v>393</v>
      </c>
      <c r="F243" s="292" t="e">
        <f>VLOOKUP(E243,#REF!,9,0)</f>
        <v>#REF!</v>
      </c>
      <c r="G243" s="292" t="e">
        <f>VLOOKUP(E243,#REF!,10,0)</f>
        <v>#REF!</v>
      </c>
      <c r="I243" s="292" t="e">
        <f>VLOOKUP(E243,#REF!,11,0)</f>
        <v>#REF!</v>
      </c>
      <c r="K243" s="292" t="e">
        <f>VLOOKUP(E242,#REF!,4,0)</f>
        <v>#REF!</v>
      </c>
    </row>
    <row r="244" ht="40" customHeight="true" spans="2:11">
      <c r="B244" s="266"/>
      <c r="C244" s="266"/>
      <c r="D244" s="266"/>
      <c r="E244" s="320" t="s">
        <v>394</v>
      </c>
      <c r="F244" s="292" t="e">
        <f>VLOOKUP(E244,#REF!,9,0)</f>
        <v>#REF!</v>
      </c>
      <c r="G244" s="292" t="e">
        <f>VLOOKUP(E244,#REF!,10,0)</f>
        <v>#REF!</v>
      </c>
      <c r="I244" s="292" t="e">
        <f>VLOOKUP(E244,#REF!,11,0)</f>
        <v>#REF!</v>
      </c>
      <c r="K244" s="292" t="e">
        <f>VLOOKUP(E243,#REF!,4,0)</f>
        <v>#REF!</v>
      </c>
    </row>
    <row r="245" ht="40" customHeight="true" spans="2:11">
      <c r="B245" s="268"/>
      <c r="C245" s="268"/>
      <c r="D245" s="268"/>
      <c r="E245" s="322" t="s">
        <v>395</v>
      </c>
      <c r="F245" s="292" t="e">
        <f>VLOOKUP(E245,#REF!,9,0)</f>
        <v>#REF!</v>
      </c>
      <c r="G245" s="292" t="e">
        <f>VLOOKUP(E245,#REF!,10,0)</f>
        <v>#REF!</v>
      </c>
      <c r="I245" s="292" t="e">
        <f>VLOOKUP(E245,#REF!,11,0)</f>
        <v>#REF!</v>
      </c>
      <c r="K245" s="292" t="e">
        <f>VLOOKUP(E244,#REF!,4,0)</f>
        <v>#REF!</v>
      </c>
    </row>
    <row r="246" ht="28.5" customHeight="true" spans="2:11">
      <c r="B246" s="263" t="s">
        <v>397</v>
      </c>
      <c r="C246" s="287" t="s">
        <v>399</v>
      </c>
      <c r="D246" s="263" t="s">
        <v>399</v>
      </c>
      <c r="E246" s="26" t="s">
        <v>400</v>
      </c>
      <c r="F246" s="292" t="e">
        <f>VLOOKUP(E246,#REF!,9,0)</f>
        <v>#REF!</v>
      </c>
      <c r="G246" s="292" t="e">
        <f>VLOOKUP(E246,#REF!,10,0)</f>
        <v>#REF!</v>
      </c>
      <c r="I246" s="292" t="e">
        <f>VLOOKUP(E246,#REF!,11,0)</f>
        <v>#REF!</v>
      </c>
      <c r="K246" s="292" t="e">
        <f>VLOOKUP(#REF!,#REF!,4,0)</f>
        <v>#REF!</v>
      </c>
    </row>
    <row r="247" ht="28.5" customHeight="true" spans="2:11">
      <c r="B247" s="266"/>
      <c r="C247" s="289"/>
      <c r="D247" s="266"/>
      <c r="E247" s="26" t="s">
        <v>406</v>
      </c>
      <c r="F247" s="292" t="e">
        <f>VLOOKUP(E247,#REF!,9,0)</f>
        <v>#REF!</v>
      </c>
      <c r="G247" s="292" t="e">
        <f>VLOOKUP(E247,#REF!,10,0)</f>
        <v>#REF!</v>
      </c>
      <c r="I247" s="292" t="e">
        <f>VLOOKUP(E247,#REF!,11,0)</f>
        <v>#REF!</v>
      </c>
      <c r="K247" s="292" t="e">
        <f>VLOOKUP(#REF!,#REF!,4,0)</f>
        <v>#REF!</v>
      </c>
    </row>
    <row r="248" ht="71.25" customHeight="true" spans="2:11">
      <c r="B248" s="266"/>
      <c r="C248" s="289"/>
      <c r="D248" s="266"/>
      <c r="E248" s="26" t="s">
        <v>407</v>
      </c>
      <c r="F248" s="292" t="e">
        <f>VLOOKUP(E248,#REF!,9,0)</f>
        <v>#REF!</v>
      </c>
      <c r="G248" s="292" t="e">
        <f>VLOOKUP(E248,#REF!,10,0)</f>
        <v>#REF!</v>
      </c>
      <c r="I248" s="292" t="e">
        <f>VLOOKUP(E248,#REF!,11,0)</f>
        <v>#REF!</v>
      </c>
      <c r="K248" s="292" t="e">
        <f>VLOOKUP(E259,#REF!,4,0)</f>
        <v>#REF!</v>
      </c>
    </row>
    <row r="249" ht="36" customHeight="true" spans="2:11">
      <c r="B249" s="266"/>
      <c r="C249" s="289"/>
      <c r="D249" s="266"/>
      <c r="E249" s="26" t="s">
        <v>408</v>
      </c>
      <c r="F249" s="292" t="e">
        <f>VLOOKUP(E249,#REF!,9,0)</f>
        <v>#REF!</v>
      </c>
      <c r="G249" s="292" t="e">
        <f>VLOOKUP(E249,#REF!,10,0)</f>
        <v>#REF!</v>
      </c>
      <c r="I249" s="292" t="e">
        <f>VLOOKUP(E249,#REF!,11,0)</f>
        <v>#REF!</v>
      </c>
      <c r="K249" s="292" t="e">
        <f>VLOOKUP(E248,#REF!,4,0)</f>
        <v>#REF!</v>
      </c>
    </row>
    <row r="250" ht="28.5" customHeight="true" spans="2:11">
      <c r="B250" s="268"/>
      <c r="C250" s="288"/>
      <c r="D250" s="268"/>
      <c r="E250" s="26" t="s">
        <v>409</v>
      </c>
      <c r="F250" s="292" t="e">
        <f>VLOOKUP(E250,#REF!,9,0)</f>
        <v>#REF!</v>
      </c>
      <c r="G250" s="292" t="e">
        <f>VLOOKUP(E250,#REF!,10,0)</f>
        <v>#REF!</v>
      </c>
      <c r="I250" s="292" t="e">
        <f>VLOOKUP(E250,#REF!,11,0)</f>
        <v>#REF!</v>
      </c>
      <c r="K250" s="292" t="e">
        <f>VLOOKUP(E260,#REF!,4,0)</f>
        <v>#REF!</v>
      </c>
    </row>
    <row r="251" ht="42.75" customHeight="true" spans="2:11">
      <c r="B251" s="263" t="s">
        <v>397</v>
      </c>
      <c r="C251" s="287" t="s">
        <v>410</v>
      </c>
      <c r="D251" s="263" t="s">
        <v>410</v>
      </c>
      <c r="E251" s="26" t="s">
        <v>411</v>
      </c>
      <c r="F251" s="292" t="e">
        <f>VLOOKUP(E251,#REF!,9,0)</f>
        <v>#REF!</v>
      </c>
      <c r="G251" s="292" t="e">
        <f>VLOOKUP(E251,#REF!,10,0)</f>
        <v>#REF!</v>
      </c>
      <c r="I251" s="292" t="e">
        <f>VLOOKUP(E251,#REF!,11,0)</f>
        <v>#REF!</v>
      </c>
      <c r="K251" s="292" t="e">
        <f>VLOOKUP(E247,#REF!,4,0)</f>
        <v>#REF!</v>
      </c>
    </row>
    <row r="252" ht="42.75" customHeight="true" spans="2:11">
      <c r="B252" s="266"/>
      <c r="C252" s="289"/>
      <c r="D252" s="266"/>
      <c r="E252" s="26" t="s">
        <v>412</v>
      </c>
      <c r="F252" s="292" t="e">
        <f>VLOOKUP(E252,#REF!,9,0)</f>
        <v>#REF!</v>
      </c>
      <c r="G252" s="292" t="e">
        <f>VLOOKUP(E252,#REF!,10,0)</f>
        <v>#REF!</v>
      </c>
      <c r="I252" s="292" t="e">
        <f>VLOOKUP(E252,#REF!,11,0)</f>
        <v>#REF!</v>
      </c>
      <c r="K252" s="292" t="e">
        <f>VLOOKUP(E251,#REF!,4,0)</f>
        <v>#REF!</v>
      </c>
    </row>
    <row r="253" ht="57.75" customHeight="true" spans="2:11">
      <c r="B253" s="266"/>
      <c r="C253" s="289"/>
      <c r="D253" s="266"/>
      <c r="E253" s="26" t="s">
        <v>413</v>
      </c>
      <c r="F253" s="292" t="e">
        <f>VLOOKUP(E253,#REF!,9,0)</f>
        <v>#REF!</v>
      </c>
      <c r="G253" s="292" t="e">
        <f>VLOOKUP(E253,#REF!,10,0)</f>
        <v>#REF!</v>
      </c>
      <c r="I253" s="292" t="e">
        <f>VLOOKUP(E253,#REF!,11,0)</f>
        <v>#REF!</v>
      </c>
      <c r="K253" s="292" t="e">
        <f>VLOOKUP(E252,#REF!,4,0)</f>
        <v>#REF!</v>
      </c>
    </row>
    <row r="254" ht="28.5" customHeight="true" spans="2:11">
      <c r="B254" s="266"/>
      <c r="C254" s="289"/>
      <c r="D254" s="266"/>
      <c r="E254" s="26" t="s">
        <v>414</v>
      </c>
      <c r="F254" s="292" t="e">
        <f>VLOOKUP(E254,#REF!,9,0)</f>
        <v>#REF!</v>
      </c>
      <c r="G254" s="292" t="e">
        <f>VLOOKUP(E254,#REF!,10,0)</f>
        <v>#REF!</v>
      </c>
      <c r="I254" s="292" t="e">
        <f>VLOOKUP(E254,#REF!,11,0)</f>
        <v>#REF!</v>
      </c>
      <c r="K254" s="292" t="e">
        <f>VLOOKUP(E253,#REF!,4,0)</f>
        <v>#REF!</v>
      </c>
    </row>
    <row r="255" ht="29.25" customHeight="true" spans="2:11">
      <c r="B255" s="266"/>
      <c r="C255" s="289"/>
      <c r="D255" s="266"/>
      <c r="E255" s="26" t="s">
        <v>415</v>
      </c>
      <c r="F255" s="292" t="e">
        <f>VLOOKUP(E255,#REF!,9,0)</f>
        <v>#REF!</v>
      </c>
      <c r="G255" s="292" t="e">
        <f>VLOOKUP(E255,#REF!,10,0)</f>
        <v>#REF!</v>
      </c>
      <c r="I255" s="292" t="e">
        <f>VLOOKUP(E255,#REF!,11,0)</f>
        <v>#REF!</v>
      </c>
      <c r="K255" s="292" t="e">
        <f>VLOOKUP(E254,#REF!,4,0)</f>
        <v>#REF!</v>
      </c>
    </row>
    <row r="256" ht="28.5" customHeight="true" spans="2:11">
      <c r="B256" s="266"/>
      <c r="C256" s="289"/>
      <c r="D256" s="266"/>
      <c r="E256" s="26" t="s">
        <v>416</v>
      </c>
      <c r="F256" s="292" t="e">
        <f>VLOOKUP(E256,#REF!,9,0)</f>
        <v>#REF!</v>
      </c>
      <c r="G256" s="292" t="e">
        <f>VLOOKUP(E256,#REF!,10,0)</f>
        <v>#REF!</v>
      </c>
      <c r="I256" s="292" t="e">
        <f>VLOOKUP(E256,#REF!,11,0)</f>
        <v>#REF!</v>
      </c>
      <c r="K256" s="292" t="e">
        <f>VLOOKUP(E255,#REF!,4,0)</f>
        <v>#REF!</v>
      </c>
    </row>
    <row r="257" ht="28.5" customHeight="true" spans="2:11">
      <c r="B257" s="266"/>
      <c r="C257" s="289"/>
      <c r="D257" s="266"/>
      <c r="E257" s="99" t="s">
        <v>417</v>
      </c>
      <c r="F257" s="292" t="e">
        <f>VLOOKUP(E257,#REF!,9,0)</f>
        <v>#REF!</v>
      </c>
      <c r="G257" s="292" t="e">
        <f>VLOOKUP(E257,#REF!,10,0)</f>
        <v>#REF!</v>
      </c>
      <c r="I257" s="292" t="e">
        <f>VLOOKUP(E257,#REF!,11,0)</f>
        <v>#REF!</v>
      </c>
      <c r="K257" s="292" t="e">
        <f>VLOOKUP(E256,#REF!,4,0)</f>
        <v>#REF!</v>
      </c>
    </row>
    <row r="258" ht="28.5" customHeight="true" spans="2:11">
      <c r="B258" s="266"/>
      <c r="C258" s="289"/>
      <c r="D258" s="266"/>
      <c r="E258" s="99" t="s">
        <v>418</v>
      </c>
      <c r="F258" s="292" t="e">
        <f>VLOOKUP(E258,#REF!,9,0)</f>
        <v>#REF!</v>
      </c>
      <c r="G258" s="292" t="e">
        <f>VLOOKUP(E258,#REF!,10,0)</f>
        <v>#REF!</v>
      </c>
      <c r="I258" s="292" t="e">
        <f>VLOOKUP(E258,#REF!,11,0)</f>
        <v>#REF!</v>
      </c>
      <c r="K258" s="292" t="e">
        <f>VLOOKUP(E257,#REF!,4,0)</f>
        <v>#REF!</v>
      </c>
    </row>
    <row r="259" ht="42.75" customHeight="true" spans="2:11">
      <c r="B259" s="266"/>
      <c r="C259" s="289"/>
      <c r="D259" s="266"/>
      <c r="E259" s="26" t="s">
        <v>419</v>
      </c>
      <c r="F259" s="292" t="e">
        <f>VLOOKUP(E259,#REF!,9,0)</f>
        <v>#REF!</v>
      </c>
      <c r="G259" s="292" t="e">
        <f>VLOOKUP(E259,#REF!,10,0)</f>
        <v>#REF!</v>
      </c>
      <c r="I259" s="292" t="e">
        <f>VLOOKUP(E259,#REF!,11,0)</f>
        <v>#REF!</v>
      </c>
      <c r="K259" s="292" t="e">
        <f>VLOOKUP(E258,#REF!,4,0)</f>
        <v>#REF!</v>
      </c>
    </row>
    <row r="260" ht="28.5" customHeight="true" spans="2:11">
      <c r="B260" s="268"/>
      <c r="C260" s="288"/>
      <c r="D260" s="268"/>
      <c r="E260" s="26" t="s">
        <v>420</v>
      </c>
      <c r="F260" s="292" t="e">
        <f>VLOOKUP(E260,#REF!,9,0)</f>
        <v>#REF!</v>
      </c>
      <c r="G260" s="292" t="e">
        <f>VLOOKUP(E260,#REF!,10,0)</f>
        <v>#REF!</v>
      </c>
      <c r="I260" s="292" t="e">
        <f>VLOOKUP(E260,#REF!,11,0)</f>
        <v>#REF!</v>
      </c>
      <c r="K260" s="292" t="e">
        <f>VLOOKUP(E249,#REF!,4,0)</f>
        <v>#REF!</v>
      </c>
    </row>
    <row r="264" ht="28.5" spans="2:11">
      <c r="B264" s="263" t="s">
        <v>422</v>
      </c>
      <c r="C264" s="287" t="s">
        <v>423</v>
      </c>
      <c r="D264" s="263" t="s">
        <v>423</v>
      </c>
      <c r="E264" s="99" t="s">
        <v>424</v>
      </c>
      <c r="F264" s="292" t="e">
        <f>VLOOKUP(E264,#REF!,9,0)</f>
        <v>#REF!</v>
      </c>
      <c r="G264" s="292" t="e">
        <f>VLOOKUP(E264,#REF!,10,0)</f>
        <v>#REF!</v>
      </c>
      <c r="I264" s="292" t="e">
        <f>VLOOKUP(E264,#REF!,11,0)</f>
        <v>#REF!</v>
      </c>
      <c r="K264" s="292" t="e">
        <f>VLOOKUP(#REF!,#REF!,4,0)</f>
        <v>#REF!</v>
      </c>
    </row>
    <row r="265" ht="57" customHeight="true" spans="2:11">
      <c r="B265" s="266"/>
      <c r="C265" s="289"/>
      <c r="D265" s="266"/>
      <c r="E265" s="99" t="s">
        <v>430</v>
      </c>
      <c r="F265" s="292" t="e">
        <f>VLOOKUP(E265,#REF!,9,0)</f>
        <v>#REF!</v>
      </c>
      <c r="G265" s="292" t="e">
        <f>VLOOKUP(E265,#REF!,10,0)</f>
        <v>#REF!</v>
      </c>
      <c r="I265" s="292" t="e">
        <f>VLOOKUP(E265,#REF!,11,0)</f>
        <v>#REF!</v>
      </c>
      <c r="K265" s="292" t="e">
        <f>VLOOKUP(E264,#REF!,4,0)</f>
        <v>#REF!</v>
      </c>
    </row>
    <row r="266" ht="57" customHeight="true" spans="2:11">
      <c r="B266" s="266"/>
      <c r="C266" s="289"/>
      <c r="D266" s="266"/>
      <c r="E266" s="99" t="s">
        <v>431</v>
      </c>
      <c r="F266" s="292" t="e">
        <f>VLOOKUP(E266,#REF!,9,0)</f>
        <v>#REF!</v>
      </c>
      <c r="G266" s="292" t="e">
        <f>VLOOKUP(E266,#REF!,10,0)</f>
        <v>#REF!</v>
      </c>
      <c r="I266" s="292" t="e">
        <f>VLOOKUP(E266,#REF!,11,0)</f>
        <v>#REF!</v>
      </c>
      <c r="K266" s="292" t="e">
        <f>VLOOKUP(E265,#REF!,4,0)</f>
        <v>#REF!</v>
      </c>
    </row>
    <row r="267" ht="57" customHeight="true" spans="2:11">
      <c r="B267" s="268"/>
      <c r="C267" s="288"/>
      <c r="D267" s="268"/>
      <c r="E267" s="99" t="s">
        <v>432</v>
      </c>
      <c r="F267" s="292" t="e">
        <f>VLOOKUP(E267,#REF!,9,0)</f>
        <v>#REF!</v>
      </c>
      <c r="G267" s="292" t="e">
        <f>VLOOKUP(E267,#REF!,10,0)</f>
        <v>#REF!</v>
      </c>
      <c r="I267" s="292" t="e">
        <f>VLOOKUP(E267,#REF!,11,0)</f>
        <v>#REF!</v>
      </c>
      <c r="K267" s="292" t="e">
        <f>VLOOKUP(E266,#REF!,4,0)</f>
        <v>#REF!</v>
      </c>
    </row>
    <row r="268" ht="28.5" customHeight="true" spans="2:11">
      <c r="B268" s="263" t="s">
        <v>374</v>
      </c>
      <c r="C268" s="263" t="s">
        <v>923</v>
      </c>
      <c r="D268" s="263" t="s">
        <v>923</v>
      </c>
      <c r="E268" s="26" t="s">
        <v>436</v>
      </c>
      <c r="F268" s="292" t="e">
        <f>VLOOKUP(E268,#REF!,9,0)</f>
        <v>#REF!</v>
      </c>
      <c r="G268" s="292" t="e">
        <f>VLOOKUP(E268,#REF!,10,0)</f>
        <v>#REF!</v>
      </c>
      <c r="I268" s="292" t="e">
        <f>VLOOKUP(E268,#REF!,11,0)</f>
        <v>#REF!</v>
      </c>
      <c r="K268" s="292" t="e">
        <f>VLOOKUP(#REF!,#REF!,4,0)</f>
        <v>#REF!</v>
      </c>
    </row>
    <row r="269" ht="42.75" customHeight="true" spans="2:11">
      <c r="B269" s="266"/>
      <c r="C269" s="266"/>
      <c r="D269" s="266"/>
      <c r="E269" s="26" t="s">
        <v>442</v>
      </c>
      <c r="F269" s="292" t="e">
        <f>VLOOKUP(E269,#REF!,9,0)</f>
        <v>#REF!</v>
      </c>
      <c r="G269" s="292" t="e">
        <f>VLOOKUP(E269,#REF!,10,0)</f>
        <v>#REF!</v>
      </c>
      <c r="I269" s="292" t="e">
        <f>VLOOKUP(E269,#REF!,11,0)</f>
        <v>#REF!</v>
      </c>
      <c r="K269" s="292" t="e">
        <f>VLOOKUP(E268,#REF!,4,0)</f>
        <v>#REF!</v>
      </c>
    </row>
    <row r="270" ht="28.5" customHeight="true" spans="2:11">
      <c r="B270" s="266"/>
      <c r="C270" s="266"/>
      <c r="D270" s="266"/>
      <c r="E270" s="26" t="s">
        <v>443</v>
      </c>
      <c r="F270" s="292" t="e">
        <f>VLOOKUP(E270,#REF!,9,0)</f>
        <v>#REF!</v>
      </c>
      <c r="G270" s="292" t="e">
        <f>VLOOKUP(E270,#REF!,10,0)</f>
        <v>#REF!</v>
      </c>
      <c r="I270" s="292" t="e">
        <f>VLOOKUP(E270,#REF!,11,0)</f>
        <v>#REF!</v>
      </c>
      <c r="K270" s="292" t="e">
        <f>VLOOKUP(E269,#REF!,4,0)</f>
        <v>#REF!</v>
      </c>
    </row>
    <row r="271" ht="14.25" customHeight="true" spans="2:11">
      <c r="B271" s="266"/>
      <c r="C271" s="266"/>
      <c r="D271" s="266"/>
      <c r="E271" s="26" t="s">
        <v>444</v>
      </c>
      <c r="F271" s="292" t="e">
        <f>VLOOKUP(E271,#REF!,9,0)</f>
        <v>#REF!</v>
      </c>
      <c r="G271" s="292" t="e">
        <f>VLOOKUP(E271,#REF!,10,0)</f>
        <v>#REF!</v>
      </c>
      <c r="I271" s="292" t="e">
        <f>VLOOKUP(E271,#REF!,11,0)</f>
        <v>#REF!</v>
      </c>
      <c r="K271" s="292" t="e">
        <f>VLOOKUP(E270,#REF!,4,0)</f>
        <v>#REF!</v>
      </c>
    </row>
    <row r="272" ht="28.5" customHeight="true" spans="2:11">
      <c r="B272" s="266"/>
      <c r="C272" s="266"/>
      <c r="D272" s="266"/>
      <c r="E272" s="26" t="s">
        <v>445</v>
      </c>
      <c r="F272" s="292" t="e">
        <f>VLOOKUP(E272,#REF!,9,0)</f>
        <v>#REF!</v>
      </c>
      <c r="G272" s="292" t="e">
        <f>VLOOKUP(E272,#REF!,10,0)</f>
        <v>#REF!</v>
      </c>
      <c r="I272" s="292" t="e">
        <f>VLOOKUP(E272,#REF!,11,0)</f>
        <v>#REF!</v>
      </c>
      <c r="K272" s="292" t="e">
        <f>VLOOKUP(E271,#REF!,4,0)</f>
        <v>#REF!</v>
      </c>
    </row>
    <row r="273" ht="128.25" customHeight="true" spans="2:11">
      <c r="B273" s="266"/>
      <c r="C273" s="266"/>
      <c r="D273" s="266"/>
      <c r="E273" s="26" t="s">
        <v>446</v>
      </c>
      <c r="F273" s="292" t="e">
        <f>VLOOKUP(E273,#REF!,9,0)</f>
        <v>#REF!</v>
      </c>
      <c r="G273" s="292" t="e">
        <f>VLOOKUP(E273,#REF!,10,0)</f>
        <v>#REF!</v>
      </c>
      <c r="I273" s="292" t="e">
        <f>VLOOKUP(E273,#REF!,11,0)</f>
        <v>#REF!</v>
      </c>
      <c r="K273" s="292" t="e">
        <f>VLOOKUP(E272,#REF!,4,0)</f>
        <v>#REF!</v>
      </c>
    </row>
    <row r="274" ht="128.25" customHeight="true" spans="2:11">
      <c r="B274" s="266"/>
      <c r="C274" s="266"/>
      <c r="D274" s="266"/>
      <c r="E274" s="26" t="s">
        <v>447</v>
      </c>
      <c r="F274" s="292" t="e">
        <f>VLOOKUP(E274,#REF!,9,0)</f>
        <v>#REF!</v>
      </c>
      <c r="G274" s="292" t="e">
        <f>VLOOKUP(E274,#REF!,10,0)</f>
        <v>#REF!</v>
      </c>
      <c r="I274" s="292" t="e">
        <f>VLOOKUP(E274,#REF!,11,0)</f>
        <v>#REF!</v>
      </c>
      <c r="K274" s="292" t="e">
        <f>VLOOKUP(E273,#REF!,4,0)</f>
        <v>#REF!</v>
      </c>
    </row>
    <row r="275" ht="128.25" customHeight="true" spans="2:11">
      <c r="B275" s="266"/>
      <c r="C275" s="266"/>
      <c r="D275" s="266"/>
      <c r="E275" s="26" t="s">
        <v>448</v>
      </c>
      <c r="F275" s="292" t="e">
        <f>VLOOKUP(E275,#REF!,9,0)</f>
        <v>#REF!</v>
      </c>
      <c r="G275" s="292" t="e">
        <f>VLOOKUP(E275,#REF!,10,0)</f>
        <v>#REF!</v>
      </c>
      <c r="I275" s="292" t="e">
        <f>VLOOKUP(E275,#REF!,11,0)</f>
        <v>#REF!</v>
      </c>
      <c r="K275" s="292" t="e">
        <f>VLOOKUP(E274,#REF!,4,0)</f>
        <v>#REF!</v>
      </c>
    </row>
    <row r="276" ht="128.25" customHeight="true" spans="2:11">
      <c r="B276" s="266"/>
      <c r="C276" s="266"/>
      <c r="D276" s="266"/>
      <c r="E276" s="26" t="s">
        <v>449</v>
      </c>
      <c r="F276" s="292" t="e">
        <f>VLOOKUP(E276,#REF!,9,0)</f>
        <v>#REF!</v>
      </c>
      <c r="G276" s="292" t="e">
        <f>VLOOKUP(E276,#REF!,10,0)</f>
        <v>#REF!</v>
      </c>
      <c r="I276" s="292" t="e">
        <f>VLOOKUP(E276,#REF!,11,0)</f>
        <v>#REF!</v>
      </c>
      <c r="K276" s="292" t="e">
        <f>VLOOKUP(E275,#REF!,4,0)</f>
        <v>#REF!</v>
      </c>
    </row>
    <row r="277" ht="128.25" customHeight="true" spans="2:11">
      <c r="B277" s="266"/>
      <c r="C277" s="266"/>
      <c r="D277" s="266"/>
      <c r="E277" s="26" t="s">
        <v>450</v>
      </c>
      <c r="F277" s="292" t="e">
        <f>VLOOKUP(E277,#REF!,9,0)</f>
        <v>#REF!</v>
      </c>
      <c r="G277" s="292" t="e">
        <f>VLOOKUP(E277,#REF!,10,0)</f>
        <v>#REF!</v>
      </c>
      <c r="I277" s="292" t="e">
        <f>VLOOKUP(E277,#REF!,11,0)</f>
        <v>#REF!</v>
      </c>
      <c r="K277" s="292" t="e">
        <f>VLOOKUP(E276,#REF!,4,0)</f>
        <v>#REF!</v>
      </c>
    </row>
    <row r="278" ht="57" customHeight="true" spans="2:11">
      <c r="B278" s="268"/>
      <c r="C278" s="268"/>
      <c r="D278" s="268"/>
      <c r="E278" s="26" t="s">
        <v>451</v>
      </c>
      <c r="F278" s="292" t="e">
        <f>VLOOKUP(E278,#REF!,9,0)</f>
        <v>#REF!</v>
      </c>
      <c r="G278" s="292" t="e">
        <f>VLOOKUP(E278,#REF!,10,0)</f>
        <v>#REF!</v>
      </c>
      <c r="I278" s="292" t="e">
        <f>VLOOKUP(E278,#REF!,11,0)</f>
        <v>#REF!</v>
      </c>
      <c r="K278" s="292" t="e">
        <f>VLOOKUP(E277,#REF!,4,0)</f>
        <v>#REF!</v>
      </c>
    </row>
    <row r="279" ht="28.5" customHeight="true" spans="2:11">
      <c r="B279" s="263" t="s">
        <v>374</v>
      </c>
      <c r="C279" s="263" t="s">
        <v>452</v>
      </c>
      <c r="D279" s="263" t="s">
        <v>452</v>
      </c>
      <c r="E279" s="26" t="s">
        <v>453</v>
      </c>
      <c r="F279" s="292" t="e">
        <f>VLOOKUP(E279,#REF!,9,0)</f>
        <v>#REF!</v>
      </c>
      <c r="G279" s="292" t="e">
        <f>VLOOKUP(E279,#REF!,10,0)</f>
        <v>#REF!</v>
      </c>
      <c r="I279" s="292" t="e">
        <f>VLOOKUP(E279,#REF!,11,0)</f>
        <v>#REF!</v>
      </c>
      <c r="K279" s="292" t="e">
        <f>VLOOKUP(E284,#REF!,4,0)</f>
        <v>#REF!</v>
      </c>
    </row>
    <row r="280" ht="28.5" customHeight="true" spans="2:11">
      <c r="B280" s="268"/>
      <c r="C280" s="268"/>
      <c r="D280" s="268"/>
      <c r="E280" s="26" t="s">
        <v>454</v>
      </c>
      <c r="F280" s="292" t="e">
        <f>VLOOKUP(E280,#REF!,9,0)</f>
        <v>#REF!</v>
      </c>
      <c r="G280" s="292" t="e">
        <f>VLOOKUP(E280,#REF!,10,0)</f>
        <v>#REF!</v>
      </c>
      <c r="I280" s="292" t="e">
        <f>VLOOKUP(E280,#REF!,11,0)</f>
        <v>#REF!</v>
      </c>
      <c r="K280" s="292" t="e">
        <f>VLOOKUP(E279,#REF!,4,0)</f>
        <v>#REF!</v>
      </c>
    </row>
    <row r="281" ht="28.5" customHeight="true" spans="2:11">
      <c r="B281" s="263" t="s">
        <v>374</v>
      </c>
      <c r="C281" s="263" t="s">
        <v>456</v>
      </c>
      <c r="D281" s="263" t="s">
        <v>456</v>
      </c>
      <c r="E281" s="99" t="s">
        <v>457</v>
      </c>
      <c r="F281" s="292" t="e">
        <f>VLOOKUP(E281,#REF!,9,0)</f>
        <v>#REF!</v>
      </c>
      <c r="G281" s="292" t="e">
        <f>VLOOKUP(E281,#REF!,10,0)</f>
        <v>#REF!</v>
      </c>
      <c r="I281" s="292" t="e">
        <f>VLOOKUP(E281,#REF!,11,0)</f>
        <v>#REF!</v>
      </c>
      <c r="K281" s="292" t="e">
        <f>VLOOKUP(E280,#REF!,4,0)</f>
        <v>#REF!</v>
      </c>
    </row>
    <row r="282" ht="14.25" customHeight="true" spans="2:11">
      <c r="B282" s="266"/>
      <c r="C282" s="266"/>
      <c r="D282" s="266"/>
      <c r="E282" s="26" t="s">
        <v>462</v>
      </c>
      <c r="F282" s="292" t="e">
        <f>VLOOKUP(E282,#REF!,9,0)</f>
        <v>#REF!</v>
      </c>
      <c r="G282" s="292" t="e">
        <f>VLOOKUP(E282,#REF!,10,0)</f>
        <v>#REF!</v>
      </c>
      <c r="I282" s="292" t="e">
        <f>VLOOKUP(E282,#REF!,11,0)</f>
        <v>#REF!</v>
      </c>
      <c r="K282" s="292" t="e">
        <f>VLOOKUP(E281,#REF!,4,0)</f>
        <v>#REF!</v>
      </c>
    </row>
    <row r="283" ht="71.25" customHeight="true" spans="2:11">
      <c r="B283" s="266"/>
      <c r="C283" s="266"/>
      <c r="D283" s="266"/>
      <c r="E283" s="26" t="s">
        <v>463</v>
      </c>
      <c r="F283" s="292" t="e">
        <f>VLOOKUP(E283,#REF!,9,0)</f>
        <v>#REF!</v>
      </c>
      <c r="G283" s="292" t="e">
        <f>VLOOKUP(E283,#REF!,10,0)</f>
        <v>#REF!</v>
      </c>
      <c r="I283" s="292" t="e">
        <f>VLOOKUP(E283,#REF!,11,0)</f>
        <v>#REF!</v>
      </c>
      <c r="K283" s="292" t="e">
        <f>VLOOKUP(E282,#REF!,4,0)</f>
        <v>#REF!</v>
      </c>
    </row>
    <row r="284" ht="85.5" customHeight="true" spans="2:11">
      <c r="B284" s="266"/>
      <c r="C284" s="266"/>
      <c r="D284" s="266"/>
      <c r="E284" s="99" t="s">
        <v>464</v>
      </c>
      <c r="F284" s="292" t="e">
        <f>VLOOKUP(E284,#REF!,9,0)</f>
        <v>#REF!</v>
      </c>
      <c r="G284" s="292" t="e">
        <f>VLOOKUP(E284,#REF!,10,0)</f>
        <v>#REF!</v>
      </c>
      <c r="I284" s="292" t="e">
        <f>VLOOKUP(E284,#REF!,11,0)</f>
        <v>#REF!</v>
      </c>
      <c r="K284" s="292" t="e">
        <f>VLOOKUP(E278,#REF!,4,0)</f>
        <v>#REF!</v>
      </c>
    </row>
    <row r="285" ht="28.5" customHeight="true" spans="2:11">
      <c r="B285" s="268"/>
      <c r="C285" s="268"/>
      <c r="D285" s="268"/>
      <c r="E285" s="26" t="s">
        <v>924</v>
      </c>
      <c r="F285" s="292" t="e">
        <f>VLOOKUP(E285,#REF!,9,0)</f>
        <v>#REF!</v>
      </c>
      <c r="G285" s="292" t="e">
        <f>VLOOKUP(E285,#REF!,10,0)</f>
        <v>#REF!</v>
      </c>
      <c r="I285" s="292" t="e">
        <f>VLOOKUP(E285,#REF!,11,0)</f>
        <v>#REF!</v>
      </c>
      <c r="K285" s="292" t="e">
        <f>VLOOKUP(E295,#REF!,4,0)</f>
        <v>#REF!</v>
      </c>
    </row>
    <row r="286" ht="42.75" customHeight="true" spans="2:11">
      <c r="B286" s="263" t="s">
        <v>374</v>
      </c>
      <c r="C286" s="263" t="s">
        <v>466</v>
      </c>
      <c r="D286" s="263" t="s">
        <v>466</v>
      </c>
      <c r="E286" s="99" t="s">
        <v>925</v>
      </c>
      <c r="F286" s="292" t="e">
        <f>VLOOKUP(E286,#REF!,9,0)</f>
        <v>#REF!</v>
      </c>
      <c r="G286" s="292" t="e">
        <f>VLOOKUP(E286,#REF!,10,0)</f>
        <v>#REF!</v>
      </c>
      <c r="I286" s="292" t="e">
        <f>VLOOKUP(E286,#REF!,11,0)</f>
        <v>#REF!</v>
      </c>
      <c r="K286" s="292" t="e">
        <f>VLOOKUP(E283,#REF!,4,0)</f>
        <v>#REF!</v>
      </c>
    </row>
    <row r="287" ht="42.75" customHeight="true" spans="2:11">
      <c r="B287" s="266"/>
      <c r="C287" s="265"/>
      <c r="D287" s="266"/>
      <c r="E287" s="99" t="s">
        <v>926</v>
      </c>
      <c r="F287" s="292" t="e">
        <f>VLOOKUP(E287,#REF!,9,0)</f>
        <v>#REF!</v>
      </c>
      <c r="G287" s="292" t="e">
        <f>VLOOKUP(E287,#REF!,10,0)</f>
        <v>#REF!</v>
      </c>
      <c r="I287" s="292" t="e">
        <f>VLOOKUP(E287,#REF!,11,0)</f>
        <v>#REF!</v>
      </c>
      <c r="K287" s="292" t="e">
        <f>VLOOKUP(E286,#REF!,4,0)</f>
        <v>#REF!</v>
      </c>
    </row>
    <row r="288" ht="28.5" customHeight="true" spans="2:11">
      <c r="B288" s="266"/>
      <c r="C288" s="265"/>
      <c r="D288" s="266"/>
      <c r="E288" s="26" t="s">
        <v>927</v>
      </c>
      <c r="F288" s="292" t="e">
        <f>VLOOKUP(E288,#REF!,9,0)</f>
        <v>#REF!</v>
      </c>
      <c r="G288" s="292" t="e">
        <f>VLOOKUP(E288,#REF!,10,0)</f>
        <v>#REF!</v>
      </c>
      <c r="I288" s="292" t="e">
        <f>VLOOKUP(E288,#REF!,11,0)</f>
        <v>#REF!</v>
      </c>
      <c r="K288" s="292" t="e">
        <f>VLOOKUP(E287,#REF!,4,0)</f>
        <v>#REF!</v>
      </c>
    </row>
    <row r="289" ht="28.5" customHeight="true" spans="2:11">
      <c r="B289" s="268"/>
      <c r="C289" s="268"/>
      <c r="D289" s="268"/>
      <c r="E289" s="99" t="s">
        <v>474</v>
      </c>
      <c r="F289" s="292" t="e">
        <f>VLOOKUP(E289,#REF!,9,0)</f>
        <v>#REF!</v>
      </c>
      <c r="G289" s="292" t="e">
        <f>VLOOKUP(E289,#REF!,10,0)</f>
        <v>#REF!</v>
      </c>
      <c r="I289" s="292" t="e">
        <f>VLOOKUP(E289,#REF!,11,0)</f>
        <v>#REF!</v>
      </c>
      <c r="K289" s="292" t="e">
        <f>VLOOKUP(E288,#REF!,4,0)</f>
        <v>#REF!</v>
      </c>
    </row>
    <row r="290" ht="28.5" customHeight="true" spans="2:11">
      <c r="B290" s="263" t="s">
        <v>335</v>
      </c>
      <c r="C290" s="287" t="s">
        <v>476</v>
      </c>
      <c r="D290" s="263" t="s">
        <v>476</v>
      </c>
      <c r="E290" s="99" t="s">
        <v>928</v>
      </c>
      <c r="F290" s="292" t="e">
        <f>VLOOKUP(E290,#REF!,9,0)</f>
        <v>#REF!</v>
      </c>
      <c r="G290" s="292" t="e">
        <f>VLOOKUP(E290,#REF!,10,0)</f>
        <v>#REF!</v>
      </c>
      <c r="I290" s="292" t="e">
        <f>VLOOKUP(E290,#REF!,11,0)</f>
        <v>#REF!</v>
      </c>
      <c r="K290" s="292" t="e">
        <f>VLOOKUP(E289,#REF!,4,0)</f>
        <v>#REF!</v>
      </c>
    </row>
    <row r="291" ht="42.75" customHeight="true" spans="2:11">
      <c r="B291" s="266"/>
      <c r="C291" s="289"/>
      <c r="D291" s="266"/>
      <c r="E291" s="244" t="s">
        <v>477</v>
      </c>
      <c r="F291" s="292" t="e">
        <f>VLOOKUP(E291,#REF!,9,0)</f>
        <v>#REF!</v>
      </c>
      <c r="G291" s="292" t="e">
        <f>VLOOKUP(E291,#REF!,10,0)</f>
        <v>#REF!</v>
      </c>
      <c r="I291" s="292" t="e">
        <f>VLOOKUP(E291,#REF!,11,0)</f>
        <v>#REF!</v>
      </c>
      <c r="K291" s="292" t="e">
        <f>VLOOKUP(E290,#REF!,4,0)</f>
        <v>#REF!</v>
      </c>
    </row>
    <row r="292" ht="14.25" customHeight="true" spans="2:11">
      <c r="B292" s="266"/>
      <c r="C292" s="289"/>
      <c r="D292" s="266"/>
      <c r="E292" s="26" t="s">
        <v>481</v>
      </c>
      <c r="F292" s="292" t="e">
        <f>VLOOKUP(E292,#REF!,9,0)</f>
        <v>#REF!</v>
      </c>
      <c r="G292" s="292" t="e">
        <f>VLOOKUP(E292,#REF!,10,0)</f>
        <v>#REF!</v>
      </c>
      <c r="I292" s="292" t="e">
        <f>VLOOKUP(E292,#REF!,11,0)</f>
        <v>#REF!</v>
      </c>
      <c r="K292" s="292" t="e">
        <f>VLOOKUP(E291,#REF!,4,0)</f>
        <v>#REF!</v>
      </c>
    </row>
    <row r="293" ht="42.75" customHeight="true" spans="2:11">
      <c r="B293" s="266"/>
      <c r="C293" s="289"/>
      <c r="D293" s="266"/>
      <c r="E293" s="26" t="s">
        <v>482</v>
      </c>
      <c r="F293" s="292" t="e">
        <f>VLOOKUP(E293,#REF!,9,0)</f>
        <v>#REF!</v>
      </c>
      <c r="G293" s="292" t="e">
        <f>VLOOKUP(E293,#REF!,10,0)</f>
        <v>#REF!</v>
      </c>
      <c r="I293" s="292" t="e">
        <f>VLOOKUP(E293,#REF!,11,0)</f>
        <v>#REF!</v>
      </c>
      <c r="K293" s="292" t="e">
        <f>VLOOKUP(E292,#REF!,4,0)</f>
        <v>#REF!</v>
      </c>
    </row>
    <row r="294" ht="28.5" customHeight="true" spans="2:11">
      <c r="B294" s="266"/>
      <c r="C294" s="289"/>
      <c r="D294" s="266"/>
      <c r="E294" s="26" t="s">
        <v>483</v>
      </c>
      <c r="F294" s="292" t="e">
        <f>VLOOKUP(E294,#REF!,9,0)</f>
        <v>#REF!</v>
      </c>
      <c r="G294" s="292" t="e">
        <f>VLOOKUP(E294,#REF!,10,0)</f>
        <v>#REF!</v>
      </c>
      <c r="I294" s="292" t="e">
        <f>VLOOKUP(E294,#REF!,11,0)</f>
        <v>#REF!</v>
      </c>
      <c r="K294" s="292" t="e">
        <f>VLOOKUP(E293,#REF!,4,0)</f>
        <v>#REF!</v>
      </c>
    </row>
    <row r="295" ht="71.25" customHeight="true" spans="2:11">
      <c r="B295" s="268"/>
      <c r="C295" s="288"/>
      <c r="D295" s="268"/>
      <c r="E295" s="26" t="s">
        <v>484</v>
      </c>
      <c r="F295" s="292" t="e">
        <f>VLOOKUP(E295,#REF!,9,0)</f>
        <v>#REF!</v>
      </c>
      <c r="G295" s="292" t="e">
        <f>VLOOKUP(E295,#REF!,10,0)</f>
        <v>#REF!</v>
      </c>
      <c r="I295" s="292" t="e">
        <f>VLOOKUP(E295,#REF!,11,0)</f>
        <v>#REF!</v>
      </c>
      <c r="K295" s="292" t="e">
        <f>VLOOKUP(E294,#REF!,4,0)</f>
        <v>#REF!</v>
      </c>
    </row>
    <row r="296" ht="71.25" customHeight="true" spans="2:11">
      <c r="B296" s="263" t="s">
        <v>374</v>
      </c>
      <c r="C296" s="312" t="s">
        <v>929</v>
      </c>
      <c r="D296" s="263" t="s">
        <v>929</v>
      </c>
      <c r="E296" s="26" t="s">
        <v>487</v>
      </c>
      <c r="F296" s="292" t="e">
        <f>VLOOKUP(E296,#REF!,9,0)</f>
        <v>#REF!</v>
      </c>
      <c r="G296" s="292" t="e">
        <f>VLOOKUP(E296,#REF!,10,0)</f>
        <v>#REF!</v>
      </c>
      <c r="I296" s="292" t="e">
        <f>VLOOKUP(E296,#REF!,11,0)</f>
        <v>#REF!</v>
      </c>
      <c r="K296" s="292" t="e">
        <f>VLOOKUP(E285,#REF!,4,0)</f>
        <v>#REF!</v>
      </c>
    </row>
    <row r="297" ht="42.75" customHeight="true" spans="2:11">
      <c r="B297" s="266"/>
      <c r="C297" s="313"/>
      <c r="D297" s="266"/>
      <c r="E297" s="26" t="s">
        <v>493</v>
      </c>
      <c r="F297" s="292" t="e">
        <f>VLOOKUP(E297,#REF!,9,0)</f>
        <v>#REF!</v>
      </c>
      <c r="G297" s="292" t="e">
        <f>VLOOKUP(E297,#REF!,10,0)</f>
        <v>#REF!</v>
      </c>
      <c r="I297" s="292" t="e">
        <f>VLOOKUP(E297,#REF!,11,0)</f>
        <v>#REF!</v>
      </c>
      <c r="K297" s="292" t="e">
        <f>VLOOKUP(E296,#REF!,4,0)</f>
        <v>#REF!</v>
      </c>
    </row>
    <row r="298" ht="42.75" customHeight="true" spans="2:11">
      <c r="B298" s="268"/>
      <c r="C298" s="314"/>
      <c r="D298" s="268"/>
      <c r="E298" s="26" t="s">
        <v>494</v>
      </c>
      <c r="F298" s="292" t="e">
        <f>VLOOKUP(E298,#REF!,9,0)</f>
        <v>#REF!</v>
      </c>
      <c r="G298" s="292" t="e">
        <f>VLOOKUP(E298,#REF!,10,0)</f>
        <v>#REF!</v>
      </c>
      <c r="I298" s="292" t="e">
        <f>VLOOKUP(E298,#REF!,11,0)</f>
        <v>#REF!</v>
      </c>
      <c r="K298" s="292" t="e">
        <f>VLOOKUP(E297,#REF!,4,0)</f>
        <v>#REF!</v>
      </c>
    </row>
    <row r="299" ht="28.5" spans="1:11">
      <c r="A299" s="263"/>
      <c r="B299" s="263" t="s">
        <v>374</v>
      </c>
      <c r="C299" s="263" t="s">
        <v>930</v>
      </c>
      <c r="D299" s="263" t="s">
        <v>486</v>
      </c>
      <c r="E299" s="26" t="s">
        <v>495</v>
      </c>
      <c r="F299" s="292" t="e">
        <f>VLOOKUP(E299,#REF!,9,0)</f>
        <v>#REF!</v>
      </c>
      <c r="G299" s="292" t="e">
        <f>VLOOKUP(E299,#REF!,10,0)</f>
        <v>#REF!</v>
      </c>
      <c r="H299" s="292" t="e">
        <f>VLOOKUP(F299,#REF!,10,0)</f>
        <v>#REF!</v>
      </c>
      <c r="I299" s="292" t="e">
        <f>VLOOKUP(G299,#REF!,10,0)</f>
        <v>#REF!</v>
      </c>
      <c r="J299" s="292" t="e">
        <f>VLOOKUP(H299,#REF!,10,0)</f>
        <v>#REF!</v>
      </c>
      <c r="K299" s="292" t="e">
        <f>VLOOKUP(E299,#REF!,4,0)</f>
        <v>#REF!</v>
      </c>
    </row>
    <row r="300" ht="28.5" spans="1:11">
      <c r="A300" s="266"/>
      <c r="B300" s="266"/>
      <c r="C300" s="266"/>
      <c r="D300" s="266"/>
      <c r="E300" s="26" t="s">
        <v>496</v>
      </c>
      <c r="F300" s="292" t="e">
        <f>VLOOKUP(E300,#REF!,9,0)</f>
        <v>#REF!</v>
      </c>
      <c r="G300" s="292" t="e">
        <f>VLOOKUP(E300,#REF!,10,0)</f>
        <v>#REF!</v>
      </c>
      <c r="I300" s="292" t="e">
        <f>VLOOKUP(E300,#REF!,11,0)</f>
        <v>#REF!</v>
      </c>
      <c r="K300" s="292" t="e">
        <f>VLOOKUP(E299,#REF!,4,0)</f>
        <v>#REF!</v>
      </c>
    </row>
    <row r="301" ht="28.5" spans="1:11">
      <c r="A301" s="266"/>
      <c r="B301" s="266"/>
      <c r="C301" s="266"/>
      <c r="D301" s="266"/>
      <c r="E301" s="26" t="s">
        <v>497</v>
      </c>
      <c r="F301" s="292" t="e">
        <f>VLOOKUP(E301,#REF!,9,0)</f>
        <v>#REF!</v>
      </c>
      <c r="G301" s="292" t="e">
        <f>VLOOKUP(E301,#REF!,10,0)</f>
        <v>#REF!</v>
      </c>
      <c r="I301" s="292" t="e">
        <f>VLOOKUP(E301,#REF!,11,0)</f>
        <v>#REF!</v>
      </c>
      <c r="K301" s="292" t="e">
        <f>VLOOKUP(E300,#REF!,4,0)</f>
        <v>#REF!</v>
      </c>
    </row>
    <row r="302" ht="14.25" spans="1:11">
      <c r="A302" s="266"/>
      <c r="B302" s="266"/>
      <c r="C302" s="266"/>
      <c r="D302" s="266"/>
      <c r="E302" s="26" t="s">
        <v>498</v>
      </c>
      <c r="F302" s="292" t="e">
        <f>VLOOKUP(E302,#REF!,9,0)</f>
        <v>#REF!</v>
      </c>
      <c r="G302" s="292" t="e">
        <f>VLOOKUP(E302,#REF!,10,0)</f>
        <v>#REF!</v>
      </c>
      <c r="I302" s="292" t="e">
        <f>VLOOKUP(E302,#REF!,11,0)</f>
        <v>#REF!</v>
      </c>
      <c r="K302" s="292" t="e">
        <f>VLOOKUP(E301,#REF!,4,0)</f>
        <v>#REF!</v>
      </c>
    </row>
    <row r="303" customHeight="true" spans="1:11">
      <c r="A303" s="266"/>
      <c r="B303" s="266"/>
      <c r="C303" s="266"/>
      <c r="D303" s="266"/>
      <c r="E303" s="26" t="s">
        <v>500</v>
      </c>
      <c r="F303" s="292" t="e">
        <f>VLOOKUP(E303,#REF!,9,0)</f>
        <v>#REF!</v>
      </c>
      <c r="G303" s="292" t="e">
        <f>VLOOKUP(E303,#REF!,10,0)</f>
        <v>#REF!</v>
      </c>
      <c r="I303" s="292" t="e">
        <f>VLOOKUP(E303,#REF!,11,0)</f>
        <v>#REF!</v>
      </c>
      <c r="K303" s="292" t="e">
        <f>VLOOKUP(E308,#REF!,4,0)</f>
        <v>#REF!</v>
      </c>
    </row>
    <row r="304" customHeight="true" spans="1:11">
      <c r="A304" s="266"/>
      <c r="B304" s="266"/>
      <c r="C304" s="266"/>
      <c r="D304" s="266"/>
      <c r="E304" s="26" t="s">
        <v>501</v>
      </c>
      <c r="F304" s="292" t="e">
        <f>VLOOKUP(E304,#REF!,9,0)</f>
        <v>#REF!</v>
      </c>
      <c r="G304" s="292" t="e">
        <f>VLOOKUP(E304,#REF!,10,0)</f>
        <v>#REF!</v>
      </c>
      <c r="I304" s="292" t="e">
        <f>VLOOKUP(E304,#REF!,11,0)</f>
        <v>#REF!</v>
      </c>
      <c r="K304" s="292" t="e">
        <f>VLOOKUP(E303,#REF!,4,0)</f>
        <v>#REF!</v>
      </c>
    </row>
    <row r="305" customHeight="true" spans="1:11">
      <c r="A305" s="266"/>
      <c r="B305" s="266"/>
      <c r="C305" s="266"/>
      <c r="D305" s="268"/>
      <c r="E305" s="26" t="s">
        <v>502</v>
      </c>
      <c r="F305" s="292" t="e">
        <f>VLOOKUP(E305,#REF!,9,0)</f>
        <v>#REF!</v>
      </c>
      <c r="G305" s="292" t="e">
        <f>VLOOKUP(E305,#REF!,10,0)</f>
        <v>#REF!</v>
      </c>
      <c r="I305" s="292" t="e">
        <f>VLOOKUP(E305,#REF!,11,0)</f>
        <v>#REF!</v>
      </c>
      <c r="K305" s="292" t="e">
        <f>VLOOKUP(E304,#REF!,4,0)</f>
        <v>#REF!</v>
      </c>
    </row>
    <row r="306" ht="28.5" spans="1:11">
      <c r="A306" s="266"/>
      <c r="B306" s="266"/>
      <c r="C306" s="266"/>
      <c r="D306" s="263" t="s">
        <v>499</v>
      </c>
      <c r="E306" s="26" t="s">
        <v>503</v>
      </c>
      <c r="F306" s="292" t="e">
        <f>VLOOKUP(E306,#REF!,9,0)</f>
        <v>#REF!</v>
      </c>
      <c r="G306" s="292" t="e">
        <f>VLOOKUP(E306,#REF!,10,0)</f>
        <v>#REF!</v>
      </c>
      <c r="I306" s="292" t="e">
        <f>VLOOKUP(E306,#REF!,11,0)</f>
        <v>#REF!</v>
      </c>
      <c r="K306" s="292" t="e">
        <f>VLOOKUP(E302,#REF!,4,0)</f>
        <v>#REF!</v>
      </c>
    </row>
    <row r="307" customHeight="true" spans="1:11">
      <c r="A307" s="266"/>
      <c r="B307" s="266"/>
      <c r="C307" s="266"/>
      <c r="D307" s="266"/>
      <c r="E307" s="26" t="s">
        <v>504</v>
      </c>
      <c r="F307" s="292" t="e">
        <f>VLOOKUP(E307,#REF!,9,0)</f>
        <v>#REF!</v>
      </c>
      <c r="G307" s="292" t="e">
        <f>VLOOKUP(E307,#REF!,10,0)</f>
        <v>#REF!</v>
      </c>
      <c r="I307" s="292" t="e">
        <f>VLOOKUP(E307,#REF!,11,0)</f>
        <v>#REF!</v>
      </c>
      <c r="K307" s="292" t="e">
        <f>VLOOKUP(E307,#REF!,4,0)</f>
        <v>#REF!</v>
      </c>
    </row>
    <row r="308" customHeight="true" spans="1:11">
      <c r="A308" s="266"/>
      <c r="B308" s="266"/>
      <c r="C308" s="266"/>
      <c r="D308" s="266"/>
      <c r="E308" s="26" t="s">
        <v>505</v>
      </c>
      <c r="F308" s="292" t="e">
        <f>VLOOKUP(E308,#REF!,9,0)</f>
        <v>#REF!</v>
      </c>
      <c r="G308" s="292" t="e">
        <f>VLOOKUP(E308,#REF!,10,0)</f>
        <v>#REF!</v>
      </c>
      <c r="I308" s="292" t="e">
        <f>VLOOKUP(E308,#REF!,11,0)</f>
        <v>#REF!</v>
      </c>
      <c r="K308" s="292" t="e">
        <f>VLOOKUP(E308,#REF!,4,0)</f>
        <v>#REF!</v>
      </c>
    </row>
    <row r="309" customHeight="true" spans="1:11">
      <c r="A309" s="266"/>
      <c r="B309" s="266"/>
      <c r="C309" s="266"/>
      <c r="D309" s="266"/>
      <c r="E309" s="26" t="s">
        <v>506</v>
      </c>
      <c r="F309" s="292" t="e">
        <f>VLOOKUP(E309,#REF!,9,0)</f>
        <v>#REF!</v>
      </c>
      <c r="G309" s="292" t="e">
        <f>VLOOKUP(E309,#REF!,10,0)</f>
        <v>#REF!</v>
      </c>
      <c r="I309" s="292" t="e">
        <f>VLOOKUP(E309,#REF!,11,0)</f>
        <v>#REF!</v>
      </c>
      <c r="K309" s="292" t="e">
        <f>VLOOKUP(E309,#REF!,4,0)</f>
        <v>#REF!</v>
      </c>
    </row>
    <row r="310" customHeight="true" spans="1:11">
      <c r="A310" s="266"/>
      <c r="B310" s="266"/>
      <c r="C310" s="266"/>
      <c r="D310" s="266"/>
      <c r="E310" s="26" t="s">
        <v>507</v>
      </c>
      <c r="F310" s="292" t="e">
        <f>VLOOKUP(E310,#REF!,9,0)</f>
        <v>#REF!</v>
      </c>
      <c r="G310" s="292" t="e">
        <f>VLOOKUP(E310,#REF!,10,0)</f>
        <v>#REF!</v>
      </c>
      <c r="I310" s="292" t="e">
        <f>VLOOKUP(E310,#REF!,11,0)</f>
        <v>#REF!</v>
      </c>
      <c r="K310" s="292" t="e">
        <f>VLOOKUP(E309,#REF!,4,0)</f>
        <v>#REF!</v>
      </c>
    </row>
    <row r="311" customHeight="true" spans="1:11">
      <c r="A311" s="268"/>
      <c r="B311" s="268"/>
      <c r="C311" s="268"/>
      <c r="D311" s="268"/>
      <c r="E311" s="26" t="s">
        <v>508</v>
      </c>
      <c r="F311" s="292" t="e">
        <f>VLOOKUP(E311,#REF!,9,0)</f>
        <v>#REF!</v>
      </c>
      <c r="G311" s="292" t="e">
        <f>VLOOKUP(E311,#REF!,10,0)</f>
        <v>#REF!</v>
      </c>
      <c r="I311" s="292" t="e">
        <f>VLOOKUP(E311,#REF!,11,0)</f>
        <v>#REF!</v>
      </c>
      <c r="K311" s="292" t="e">
        <f>VLOOKUP(E310,#REF!,4,0)</f>
        <v>#REF!</v>
      </c>
    </row>
    <row r="312" customHeight="true" spans="1:11">
      <c r="A312" s="263"/>
      <c r="B312" s="263" t="s">
        <v>422</v>
      </c>
      <c r="C312" s="287" t="s">
        <v>931</v>
      </c>
      <c r="D312" s="323" t="s">
        <v>511</v>
      </c>
      <c r="E312" s="26" t="s">
        <v>512</v>
      </c>
      <c r="F312" s="292" t="e">
        <f>VLOOKUP(E312,#REF!,9,0)</f>
        <v>#REF!</v>
      </c>
      <c r="G312" s="292" t="e">
        <f>VLOOKUP(E312,#REF!,10,0)</f>
        <v>#REF!</v>
      </c>
      <c r="I312" s="292" t="e">
        <f>VLOOKUP(E312,#REF!,11,0)</f>
        <v>#REF!</v>
      </c>
      <c r="K312" s="292" t="e">
        <f>VLOOKUP(E311,#REF!,4,0)</f>
        <v>#REF!</v>
      </c>
    </row>
    <row r="313" customHeight="true" spans="1:11">
      <c r="A313" s="266"/>
      <c r="B313" s="266"/>
      <c r="C313" s="289"/>
      <c r="D313" s="324"/>
      <c r="E313" s="26" t="s">
        <v>517</v>
      </c>
      <c r="F313" s="292" t="e">
        <f>VLOOKUP(E313,#REF!,9,0)</f>
        <v>#REF!</v>
      </c>
      <c r="G313" s="292" t="e">
        <f>VLOOKUP(E313,#REF!,10,0)</f>
        <v>#REF!</v>
      </c>
      <c r="I313" s="292" t="e">
        <f>VLOOKUP(E313,#REF!,11,0)</f>
        <v>#REF!</v>
      </c>
      <c r="K313" s="292" t="e">
        <f>VLOOKUP(E312,#REF!,4,0)</f>
        <v>#REF!</v>
      </c>
    </row>
    <row r="314" customHeight="true" spans="1:11">
      <c r="A314" s="266"/>
      <c r="B314" s="266"/>
      <c r="C314" s="289"/>
      <c r="D314" s="325"/>
      <c r="E314" s="26" t="s">
        <v>518</v>
      </c>
      <c r="F314" s="292" t="e">
        <f>VLOOKUP(E314,#REF!,9,0)</f>
        <v>#REF!</v>
      </c>
      <c r="G314" s="292" t="e">
        <f>VLOOKUP(E314,#REF!,10,0)</f>
        <v>#REF!</v>
      </c>
      <c r="I314" s="292" t="e">
        <f>VLOOKUP(E314,#REF!,11,0)</f>
        <v>#REF!</v>
      </c>
      <c r="K314" s="292" t="e">
        <f>VLOOKUP(E313,#REF!,4,0)</f>
        <v>#REF!</v>
      </c>
    </row>
    <row r="315" customHeight="true" spans="1:11">
      <c r="A315" s="266"/>
      <c r="B315" s="266"/>
      <c r="C315" s="289"/>
      <c r="D315" s="323" t="s">
        <v>519</v>
      </c>
      <c r="E315" s="26" t="s">
        <v>520</v>
      </c>
      <c r="F315" s="292" t="e">
        <f>VLOOKUP(E315,#REF!,9,0)</f>
        <v>#REF!</v>
      </c>
      <c r="G315" s="292" t="e">
        <f>VLOOKUP(E315,#REF!,10,0)</f>
        <v>#REF!</v>
      </c>
      <c r="I315" s="292" t="e">
        <f>VLOOKUP(E315,#REF!,11,0)</f>
        <v>#REF!</v>
      </c>
      <c r="K315" s="292" t="e">
        <f>VLOOKUP(#REF!,#REF!,4,0)</f>
        <v>#REF!</v>
      </c>
    </row>
    <row r="316" customHeight="true" spans="1:11">
      <c r="A316" s="266"/>
      <c r="B316" s="266"/>
      <c r="C316" s="289"/>
      <c r="D316" s="324"/>
      <c r="E316" s="26" t="s">
        <v>521</v>
      </c>
      <c r="F316" s="292" t="e">
        <f>VLOOKUP(E316,#REF!,9,0)</f>
        <v>#REF!</v>
      </c>
      <c r="G316" s="292" t="e">
        <f>VLOOKUP(E316,#REF!,10,0)</f>
        <v>#REF!</v>
      </c>
      <c r="I316" s="292" t="e">
        <f>VLOOKUP(E316,#REF!,11,0)</f>
        <v>#REF!</v>
      </c>
      <c r="K316" s="292" t="e">
        <f>VLOOKUP(E315,#REF!,4,0)</f>
        <v>#REF!</v>
      </c>
    </row>
    <row r="317" customHeight="true" spans="1:11">
      <c r="A317" s="266"/>
      <c r="B317" s="266"/>
      <c r="C317" s="289"/>
      <c r="D317" s="324"/>
      <c r="E317" s="26" t="s">
        <v>522</v>
      </c>
      <c r="F317" s="292" t="e">
        <f>VLOOKUP(E317,#REF!,9,0)</f>
        <v>#REF!</v>
      </c>
      <c r="G317" s="292" t="e">
        <f>VLOOKUP(E317,#REF!,10,0)</f>
        <v>#REF!</v>
      </c>
      <c r="I317" s="292" t="e">
        <f>VLOOKUP(E317,#REF!,11,0)</f>
        <v>#REF!</v>
      </c>
      <c r="K317" s="292" t="e">
        <f>VLOOKUP(E316,#REF!,4,0)</f>
        <v>#REF!</v>
      </c>
    </row>
    <row r="318" customHeight="true" spans="1:11">
      <c r="A318" s="268"/>
      <c r="B318" s="268"/>
      <c r="C318" s="288"/>
      <c r="D318" s="325"/>
      <c r="E318" s="26" t="s">
        <v>523</v>
      </c>
      <c r="F318" s="292" t="e">
        <f>VLOOKUP(E318,#REF!,9,0)</f>
        <v>#REF!</v>
      </c>
      <c r="G318" s="292" t="e">
        <f>VLOOKUP(E318,#REF!,10,0)</f>
        <v>#REF!</v>
      </c>
      <c r="I318" s="292" t="e">
        <f>VLOOKUP(E318,#REF!,11,0)</f>
        <v>#REF!</v>
      </c>
      <c r="K318" s="292" t="e">
        <f>VLOOKUP(E317,#REF!,4,0)</f>
        <v>#REF!</v>
      </c>
    </row>
    <row r="319" customHeight="true" spans="1:11">
      <c r="A319" s="263"/>
      <c r="B319" s="263" t="s">
        <v>374</v>
      </c>
      <c r="C319" s="287" t="s">
        <v>525</v>
      </c>
      <c r="D319" s="266" t="s">
        <v>526</v>
      </c>
      <c r="E319" s="26" t="s">
        <v>526</v>
      </c>
      <c r="F319" s="292" t="e">
        <f>VLOOKUP(E319,#REF!,9,0)</f>
        <v>#REF!</v>
      </c>
      <c r="G319" s="292" t="e">
        <f>VLOOKUP(E319,#REF!,10,0)</f>
        <v>#REF!</v>
      </c>
      <c r="I319" s="292" t="e">
        <f>VLOOKUP(E319,#REF!,11,0)</f>
        <v>#REF!</v>
      </c>
      <c r="K319" s="292" t="e">
        <f>VLOOKUP(E318,#REF!,4,0)</f>
        <v>#REF!</v>
      </c>
    </row>
    <row r="320" customFormat="true" customHeight="true" spans="1:33">
      <c r="A320" s="266"/>
      <c r="B320" s="266"/>
      <c r="C320" s="289"/>
      <c r="D320" s="263" t="s">
        <v>530</v>
      </c>
      <c r="E320" s="26" t="s">
        <v>531</v>
      </c>
      <c r="F320" s="292" t="e">
        <f>VLOOKUP(E320,#REF!,9,0)</f>
        <v>#REF!</v>
      </c>
      <c r="G320" s="292" t="e">
        <f>VLOOKUP(E320,#REF!,10,0)</f>
        <v>#REF!</v>
      </c>
      <c r="H320" s="254"/>
      <c r="I320" s="292" t="e">
        <f>VLOOKUP(E320,#REF!,11,0)</f>
        <v>#REF!</v>
      </c>
      <c r="J320" s="254"/>
      <c r="K320" s="292" t="e">
        <f>VLOOKUP(E318,#REF!,4,0)</f>
        <v>#REF!</v>
      </c>
      <c r="L320" s="254"/>
      <c r="M320" s="256"/>
      <c r="N320" s="256"/>
      <c r="O320" s="256"/>
      <c r="P320" s="256"/>
      <c r="Q320" s="256"/>
      <c r="R320" s="256"/>
      <c r="S320" s="256"/>
      <c r="T320" s="256"/>
      <c r="U320" s="256"/>
      <c r="V320" s="256"/>
      <c r="W320" s="256"/>
      <c r="X320" s="256"/>
      <c r="Y320" s="256"/>
      <c r="Z320" s="256"/>
      <c r="AA320" s="256"/>
      <c r="AB320" s="256"/>
      <c r="AC320" s="256"/>
      <c r="AD320" s="256"/>
      <c r="AE320" s="256"/>
      <c r="AF320" s="256"/>
      <c r="AG320" s="256"/>
    </row>
    <row r="321" customHeight="true" spans="1:11">
      <c r="A321" s="266"/>
      <c r="B321" s="266"/>
      <c r="C321" s="289"/>
      <c r="D321" s="266"/>
      <c r="E321" s="26" t="s">
        <v>532</v>
      </c>
      <c r="F321" s="292" t="e">
        <f>VLOOKUP(E321,#REF!,9,0)</f>
        <v>#REF!</v>
      </c>
      <c r="G321" s="292" t="e">
        <f>VLOOKUP(E321,#REF!,10,0)</f>
        <v>#REF!</v>
      </c>
      <c r="I321" s="292" t="e">
        <f>VLOOKUP(E321,#REF!,11,0)</f>
        <v>#REF!</v>
      </c>
      <c r="K321" s="292" t="e">
        <f>VLOOKUP(E319,#REF!,4,0)</f>
        <v>#REF!</v>
      </c>
    </row>
    <row r="322" customHeight="true" spans="1:11">
      <c r="A322" s="266"/>
      <c r="B322" s="266"/>
      <c r="C322" s="289"/>
      <c r="D322" s="266"/>
      <c r="E322" s="26" t="s">
        <v>533</v>
      </c>
      <c r="F322" s="292" t="e">
        <f>VLOOKUP(E322,#REF!,9,0)</f>
        <v>#REF!</v>
      </c>
      <c r="G322" s="292" t="e">
        <f>VLOOKUP(E322,#REF!,10,0)</f>
        <v>#REF!</v>
      </c>
      <c r="I322" s="292" t="e">
        <f>VLOOKUP(E322,#REF!,11,0)</f>
        <v>#REF!</v>
      </c>
      <c r="K322" s="292" t="e">
        <f>VLOOKUP(E321,#REF!,4,0)</f>
        <v>#REF!</v>
      </c>
    </row>
    <row r="323" customHeight="true" spans="1:11">
      <c r="A323" s="266"/>
      <c r="B323" s="266"/>
      <c r="C323" s="289"/>
      <c r="D323" s="266"/>
      <c r="E323" s="26" t="s">
        <v>534</v>
      </c>
      <c r="F323" s="292" t="e">
        <f>VLOOKUP(E323,#REF!,9,0)</f>
        <v>#REF!</v>
      </c>
      <c r="G323" s="292" t="e">
        <f>VLOOKUP(E323,#REF!,10,0)</f>
        <v>#REF!</v>
      </c>
      <c r="I323" s="292" t="e">
        <f>VLOOKUP(E323,#REF!,11,0)</f>
        <v>#REF!</v>
      </c>
      <c r="K323" s="292" t="e">
        <f>VLOOKUP(E322,#REF!,4,0)</f>
        <v>#REF!</v>
      </c>
    </row>
    <row r="324" customHeight="true" spans="1:11">
      <c r="A324" s="266"/>
      <c r="B324" s="266"/>
      <c r="C324" s="289"/>
      <c r="D324" s="263" t="s">
        <v>535</v>
      </c>
      <c r="E324" s="26" t="s">
        <v>536</v>
      </c>
      <c r="F324" s="292" t="e">
        <f>VLOOKUP(E324,#REF!,9,0)</f>
        <v>#REF!</v>
      </c>
      <c r="G324" s="292" t="e">
        <f>VLOOKUP(E324,#REF!,10,0)</f>
        <v>#REF!</v>
      </c>
      <c r="I324" s="292" t="e">
        <f>VLOOKUP(E324,#REF!,11,0)</f>
        <v>#REF!</v>
      </c>
      <c r="K324" s="292" t="e">
        <f>VLOOKUP(E327,#REF!,4,0)</f>
        <v>#REF!</v>
      </c>
    </row>
    <row r="325" customHeight="true" spans="1:11">
      <c r="A325" s="266"/>
      <c r="B325" s="266"/>
      <c r="C325" s="289"/>
      <c r="D325" s="266"/>
      <c r="E325" s="26" t="s">
        <v>537</v>
      </c>
      <c r="F325" s="292" t="e">
        <f>VLOOKUP(E325,#REF!,9,0)</f>
        <v>#REF!</v>
      </c>
      <c r="G325" s="292" t="e">
        <f>VLOOKUP(E325,#REF!,10,0)</f>
        <v>#REF!</v>
      </c>
      <c r="I325" s="292" t="e">
        <f>VLOOKUP(E325,#REF!,11,0)</f>
        <v>#REF!</v>
      </c>
      <c r="K325" s="292" t="e">
        <f>VLOOKUP(E327,#REF!,4,0)</f>
        <v>#REF!</v>
      </c>
    </row>
    <row r="326" customHeight="true" spans="1:11">
      <c r="A326" s="266"/>
      <c r="B326" s="266"/>
      <c r="C326" s="289"/>
      <c r="D326" s="305" t="s">
        <v>538</v>
      </c>
      <c r="E326" s="26" t="s">
        <v>539</v>
      </c>
      <c r="F326" s="292" t="e">
        <f>VLOOKUP(E326,#REF!,9,0)</f>
        <v>#REF!</v>
      </c>
      <c r="G326" s="292" t="e">
        <f>VLOOKUP(E326,#REF!,10,0)</f>
        <v>#REF!</v>
      </c>
      <c r="I326" s="292" t="e">
        <f>VLOOKUP(E326,#REF!,11,0)</f>
        <v>#REF!</v>
      </c>
      <c r="K326" s="292" t="e">
        <f>VLOOKUP(E325,#REF!,4,0)</f>
        <v>#REF!</v>
      </c>
    </row>
    <row r="327" customHeight="true" spans="1:11">
      <c r="A327" s="266"/>
      <c r="B327" s="266"/>
      <c r="C327" s="289"/>
      <c r="D327" s="305"/>
      <c r="E327" s="26" t="s">
        <v>540</v>
      </c>
      <c r="F327" s="292" t="e">
        <f>VLOOKUP(E327,#REF!,9,0)</f>
        <v>#REF!</v>
      </c>
      <c r="G327" s="292" t="e">
        <f>VLOOKUP(E327,#REF!,10,0)</f>
        <v>#REF!</v>
      </c>
      <c r="I327" s="292" t="e">
        <f>VLOOKUP(E327,#REF!,11,0)</f>
        <v>#REF!</v>
      </c>
      <c r="K327" s="292" t="e">
        <f>VLOOKUP(E323,#REF!,4,0)</f>
        <v>#REF!</v>
      </c>
    </row>
    <row r="328" customFormat="true" ht="28.5" spans="1:33">
      <c r="A328" s="268"/>
      <c r="B328" s="268"/>
      <c r="C328" s="288"/>
      <c r="D328" s="306"/>
      <c r="E328" s="244" t="s">
        <v>541</v>
      </c>
      <c r="F328" s="292" t="e">
        <f>VLOOKUP(E328,#REF!,9,0)</f>
        <v>#REF!</v>
      </c>
      <c r="G328" s="292" t="e">
        <f>VLOOKUP(E328,#REF!,10,0)</f>
        <v>#REF!</v>
      </c>
      <c r="H328" s="254"/>
      <c r="I328" s="292" t="e">
        <f>VLOOKUP(E328,#REF!,11,0)</f>
        <v>#REF!</v>
      </c>
      <c r="J328" s="254"/>
      <c r="K328" s="292" t="e">
        <f>VLOOKUP(#REF!,#REF!,4,0)</f>
        <v>#REF!</v>
      </c>
      <c r="L328" s="254"/>
      <c r="M328" s="256"/>
      <c r="N328" s="256"/>
      <c r="O328" s="256"/>
      <c r="P328" s="256"/>
      <c r="Q328" s="256"/>
      <c r="R328" s="256"/>
      <c r="S328" s="256"/>
      <c r="T328" s="256"/>
      <c r="U328" s="256"/>
      <c r="V328" s="256"/>
      <c r="W328" s="256"/>
      <c r="X328" s="256"/>
      <c r="Y328" s="256"/>
      <c r="Z328" s="256"/>
      <c r="AA328" s="256"/>
      <c r="AB328" s="256"/>
      <c r="AC328" s="256"/>
      <c r="AD328" s="256"/>
      <c r="AE328" s="256"/>
      <c r="AF328" s="256"/>
      <c r="AG328" s="256"/>
    </row>
    <row r="329" ht="47" customHeight="true" spans="2:11">
      <c r="B329" s="253" t="s">
        <v>374</v>
      </c>
      <c r="C329" s="311" t="s">
        <v>932</v>
      </c>
      <c r="D329" s="253" t="s">
        <v>932</v>
      </c>
      <c r="E329" s="26" t="s">
        <v>932</v>
      </c>
      <c r="F329" s="292" t="e">
        <f>VLOOKUP(E329,#REF!,9,0)</f>
        <v>#REF!</v>
      </c>
      <c r="G329" s="292" t="e">
        <f>VLOOKUP(E329,#REF!,10,0)</f>
        <v>#REF!</v>
      </c>
      <c r="I329" s="292" t="e">
        <f>VLOOKUP(E329,#REF!,11,0)</f>
        <v>#REF!</v>
      </c>
      <c r="K329" s="292" t="e">
        <f>VLOOKUP(#REF!,#REF!,4,0)</f>
        <v>#REF!</v>
      </c>
    </row>
    <row r="330" ht="57" customHeight="true" spans="2:11">
      <c r="B330" s="263" t="s">
        <v>335</v>
      </c>
      <c r="C330" s="287" t="s">
        <v>543</v>
      </c>
      <c r="D330" s="263" t="s">
        <v>543</v>
      </c>
      <c r="E330" s="26" t="s">
        <v>545</v>
      </c>
      <c r="F330" s="292" t="e">
        <f>VLOOKUP(E330,#REF!,9,0)</f>
        <v>#REF!</v>
      </c>
      <c r="G330" s="292" t="e">
        <f>VLOOKUP(E330,#REF!,10,0)</f>
        <v>#REF!</v>
      </c>
      <c r="I330" s="292" t="e">
        <f>VLOOKUP(E330,#REF!,11,0)</f>
        <v>#REF!</v>
      </c>
      <c r="K330" s="292" t="e">
        <f>VLOOKUP(E349,#REF!,4,0)</f>
        <v>#REF!</v>
      </c>
    </row>
    <row r="331" ht="57" customHeight="true" spans="2:11">
      <c r="B331" s="266"/>
      <c r="C331" s="289"/>
      <c r="D331" s="266"/>
      <c r="E331" s="26" t="s">
        <v>551</v>
      </c>
      <c r="F331" s="292" t="e">
        <f>VLOOKUP(E331,#REF!,9,0)</f>
        <v>#REF!</v>
      </c>
      <c r="G331" s="292" t="e">
        <f>VLOOKUP(E331,#REF!,10,0)</f>
        <v>#REF!</v>
      </c>
      <c r="I331" s="292" t="e">
        <f>VLOOKUP(E331,#REF!,11,0)</f>
        <v>#REF!</v>
      </c>
      <c r="K331" s="292" t="e">
        <f>VLOOKUP(E330,#REF!,4,0)</f>
        <v>#REF!</v>
      </c>
    </row>
    <row r="332" ht="57" customHeight="true" spans="2:11">
      <c r="B332" s="266"/>
      <c r="C332" s="289"/>
      <c r="D332" s="266"/>
      <c r="E332" s="26" t="s">
        <v>552</v>
      </c>
      <c r="F332" s="292" t="e">
        <f>VLOOKUP(E332,#REF!,9,0)</f>
        <v>#REF!</v>
      </c>
      <c r="G332" s="292" t="e">
        <f>VLOOKUP(E332,#REF!,10,0)</f>
        <v>#REF!</v>
      </c>
      <c r="I332" s="292" t="e">
        <f>VLOOKUP(E332,#REF!,11,0)</f>
        <v>#REF!</v>
      </c>
      <c r="K332" s="292" t="e">
        <f>VLOOKUP(E331,#REF!,4,0)</f>
        <v>#REF!</v>
      </c>
    </row>
    <row r="333" ht="57" customHeight="true" spans="2:11">
      <c r="B333" s="266"/>
      <c r="C333" s="289"/>
      <c r="D333" s="266"/>
      <c r="E333" s="26" t="s">
        <v>544</v>
      </c>
      <c r="F333" s="292" t="e">
        <f>VLOOKUP(E333,#REF!,9,0)</f>
        <v>#REF!</v>
      </c>
      <c r="G333" s="292" t="e">
        <f>VLOOKUP(E333,#REF!,10,0)</f>
        <v>#REF!</v>
      </c>
      <c r="I333" s="292" t="e">
        <f>VLOOKUP(E333,#REF!,11,0)</f>
        <v>#REF!</v>
      </c>
      <c r="K333" s="292" t="e">
        <f>VLOOKUP(E332,#REF!,4,0)</f>
        <v>#REF!</v>
      </c>
    </row>
    <row r="334" ht="57" customHeight="true" spans="2:11">
      <c r="B334" s="266"/>
      <c r="C334" s="289"/>
      <c r="D334" s="266"/>
      <c r="E334" s="26" t="s">
        <v>553</v>
      </c>
      <c r="F334" s="292" t="e">
        <f>VLOOKUP(E334,#REF!,9,0)</f>
        <v>#REF!</v>
      </c>
      <c r="G334" s="292" t="e">
        <f>VLOOKUP(E334,#REF!,10,0)</f>
        <v>#REF!</v>
      </c>
      <c r="I334" s="292" t="e">
        <f>VLOOKUP(E334,#REF!,11,0)</f>
        <v>#REF!</v>
      </c>
      <c r="K334" s="292" t="e">
        <f>VLOOKUP(E333,#REF!,4,0)</f>
        <v>#REF!</v>
      </c>
    </row>
    <row r="335" ht="57" customHeight="true" spans="2:11">
      <c r="B335" s="266"/>
      <c r="C335" s="289"/>
      <c r="D335" s="266"/>
      <c r="E335" s="26" t="s">
        <v>554</v>
      </c>
      <c r="F335" s="292" t="e">
        <f>VLOOKUP(E335,#REF!,9,0)</f>
        <v>#REF!</v>
      </c>
      <c r="G335" s="292" t="e">
        <f>VLOOKUP(E335,#REF!,10,0)</f>
        <v>#REF!</v>
      </c>
      <c r="I335" s="292" t="e">
        <f>VLOOKUP(E335,#REF!,11,0)</f>
        <v>#REF!</v>
      </c>
      <c r="K335" s="292" t="e">
        <f>VLOOKUP(E334,#REF!,4,0)</f>
        <v>#REF!</v>
      </c>
    </row>
    <row r="336" ht="57" customHeight="true" spans="2:11">
      <c r="B336" s="266"/>
      <c r="C336" s="289"/>
      <c r="D336" s="266"/>
      <c r="E336" s="26" t="s">
        <v>555</v>
      </c>
      <c r="F336" s="292" t="e">
        <f>VLOOKUP(E336,#REF!,9,0)</f>
        <v>#REF!</v>
      </c>
      <c r="G336" s="292" t="e">
        <f>VLOOKUP(E336,#REF!,10,0)</f>
        <v>#REF!</v>
      </c>
      <c r="I336" s="292" t="e">
        <f>VLOOKUP(E336,#REF!,11,0)</f>
        <v>#REF!</v>
      </c>
      <c r="K336" s="292" t="e">
        <f>VLOOKUP(E335,#REF!,4,0)</f>
        <v>#REF!</v>
      </c>
    </row>
    <row r="337" ht="57" customHeight="true" spans="2:11">
      <c r="B337" s="266"/>
      <c r="C337" s="289"/>
      <c r="D337" s="266"/>
      <c r="E337" s="26" t="s">
        <v>557</v>
      </c>
      <c r="F337" s="292" t="e">
        <f>VLOOKUP(E337,#REF!,9,0)</f>
        <v>#REF!</v>
      </c>
      <c r="G337" s="292" t="e">
        <f>VLOOKUP(E337,#REF!,10,0)</f>
        <v>#REF!</v>
      </c>
      <c r="I337" s="292" t="e">
        <f>VLOOKUP(E337,#REF!,11,0)</f>
        <v>#REF!</v>
      </c>
      <c r="K337" s="292" t="e">
        <f>VLOOKUP(E336,#REF!,4,0)</f>
        <v>#REF!</v>
      </c>
    </row>
    <row r="338" ht="84" customHeight="true" spans="2:11">
      <c r="B338" s="266"/>
      <c r="C338" s="289"/>
      <c r="D338" s="266"/>
      <c r="E338" s="26" t="s">
        <v>558</v>
      </c>
      <c r="F338" s="292" t="e">
        <f>VLOOKUP(E338,#REF!,9,0)</f>
        <v>#REF!</v>
      </c>
      <c r="G338" s="292" t="e">
        <f>VLOOKUP(E338,#REF!,10,0)</f>
        <v>#REF!</v>
      </c>
      <c r="I338" s="292" t="e">
        <f>VLOOKUP(E338,#REF!,11,0)</f>
        <v>#REF!</v>
      </c>
      <c r="K338" s="292" t="e">
        <f>VLOOKUP(E337,#REF!,4,0)</f>
        <v>#REF!</v>
      </c>
    </row>
    <row r="339" ht="57" customHeight="true" spans="2:11">
      <c r="B339" s="266"/>
      <c r="C339" s="289"/>
      <c r="D339" s="266"/>
      <c r="E339" s="26" t="s">
        <v>556</v>
      </c>
      <c r="F339" s="292" t="e">
        <f>VLOOKUP(E339,#REF!,9,0)</f>
        <v>#REF!</v>
      </c>
      <c r="G339" s="292" t="e">
        <f>VLOOKUP(E339,#REF!,10,0)</f>
        <v>#REF!</v>
      </c>
      <c r="I339" s="292" t="e">
        <f>VLOOKUP(E339,#REF!,11,0)</f>
        <v>#REF!</v>
      </c>
      <c r="K339" s="292" t="e">
        <f>VLOOKUP(E338,#REF!,4,0)</f>
        <v>#REF!</v>
      </c>
    </row>
    <row r="340" ht="57" customHeight="true" spans="2:11">
      <c r="B340" s="266"/>
      <c r="C340" s="289"/>
      <c r="D340" s="266"/>
      <c r="E340" s="26" t="s">
        <v>559</v>
      </c>
      <c r="F340" s="292" t="e">
        <f>VLOOKUP(E340,#REF!,9,0)</f>
        <v>#REF!</v>
      </c>
      <c r="G340" s="292" t="e">
        <f>VLOOKUP(E340,#REF!,10,0)</f>
        <v>#REF!</v>
      </c>
      <c r="I340" s="292" t="e">
        <f>VLOOKUP(E340,#REF!,11,0)</f>
        <v>#REF!</v>
      </c>
      <c r="K340" s="292" t="e">
        <f>VLOOKUP(E339,#REF!,4,0)</f>
        <v>#REF!</v>
      </c>
    </row>
    <row r="341" ht="57" customHeight="true" spans="2:11">
      <c r="B341" s="268"/>
      <c r="C341" s="288"/>
      <c r="D341" s="268"/>
      <c r="E341" s="26" t="s">
        <v>560</v>
      </c>
      <c r="F341" s="292" t="e">
        <f>VLOOKUP(E341,#REF!,9,0)</f>
        <v>#REF!</v>
      </c>
      <c r="G341" s="292" t="e">
        <f>VLOOKUP(E341,#REF!,10,0)</f>
        <v>#REF!</v>
      </c>
      <c r="I341" s="292" t="e">
        <f>VLOOKUP(E341,#REF!,11,0)</f>
        <v>#REF!</v>
      </c>
      <c r="K341" s="292" t="e">
        <f>VLOOKUP(E340,#REF!,4,0)</f>
        <v>#REF!</v>
      </c>
    </row>
    <row r="342" ht="57" customHeight="true" spans="2:11">
      <c r="B342" s="263" t="s">
        <v>335</v>
      </c>
      <c r="C342" s="287" t="s">
        <v>562</v>
      </c>
      <c r="D342" s="263" t="s">
        <v>562</v>
      </c>
      <c r="E342" s="88" t="s">
        <v>564</v>
      </c>
      <c r="F342" s="292" t="e">
        <f>VLOOKUP(E342,#REF!,9,0)</f>
        <v>#REF!</v>
      </c>
      <c r="G342" s="292" t="e">
        <f>VLOOKUP(E342,#REF!,10,0)</f>
        <v>#REF!</v>
      </c>
      <c r="I342" s="292" t="e">
        <f>VLOOKUP(E342,#REF!,11,0)</f>
        <v>#REF!</v>
      </c>
      <c r="K342" s="292" t="e">
        <f>VLOOKUP(E341,#REF!,4,0)</f>
        <v>#REF!</v>
      </c>
    </row>
    <row r="343" ht="57" customHeight="true" spans="2:11">
      <c r="B343" s="266"/>
      <c r="C343" s="289"/>
      <c r="D343" s="266"/>
      <c r="E343" s="26" t="s">
        <v>563</v>
      </c>
      <c r="F343" s="292" t="e">
        <f>VLOOKUP(E343,#REF!,9,0)</f>
        <v>#REF!</v>
      </c>
      <c r="G343" s="292" t="e">
        <f>VLOOKUP(E343,#REF!,10,0)</f>
        <v>#REF!</v>
      </c>
      <c r="I343" s="292" t="e">
        <f>VLOOKUP(E343,#REF!,11,0)</f>
        <v>#REF!</v>
      </c>
      <c r="K343" s="292" t="e">
        <f>VLOOKUP(E342,#REF!,4,0)</f>
        <v>#REF!</v>
      </c>
    </row>
    <row r="344" ht="57" customHeight="true" spans="2:11">
      <c r="B344" s="266"/>
      <c r="C344" s="289"/>
      <c r="D344" s="266"/>
      <c r="E344" s="26" t="s">
        <v>568</v>
      </c>
      <c r="F344" s="292" t="e">
        <f>VLOOKUP(E344,#REF!,9,0)</f>
        <v>#REF!</v>
      </c>
      <c r="G344" s="292" t="e">
        <f>VLOOKUP(E344,#REF!,10,0)</f>
        <v>#REF!</v>
      </c>
      <c r="I344" s="292" t="e">
        <f>VLOOKUP(E344,#REF!,11,0)</f>
        <v>#REF!</v>
      </c>
      <c r="K344" s="292" t="e">
        <f>VLOOKUP(E343,#REF!,4,0)</f>
        <v>#REF!</v>
      </c>
    </row>
    <row r="345" ht="57" customHeight="true" spans="2:11">
      <c r="B345" s="266"/>
      <c r="C345" s="289"/>
      <c r="D345" s="266"/>
      <c r="E345" s="26" t="s">
        <v>570</v>
      </c>
      <c r="F345" s="292" t="e">
        <f>VLOOKUP(E345,#REF!,9,0)</f>
        <v>#REF!</v>
      </c>
      <c r="G345" s="292" t="e">
        <f>VLOOKUP(E345,#REF!,10,0)</f>
        <v>#REF!</v>
      </c>
      <c r="I345" s="292" t="e">
        <f>VLOOKUP(E345,#REF!,11,0)</f>
        <v>#REF!</v>
      </c>
      <c r="K345" s="292" t="e">
        <f>VLOOKUP(E344,#REF!,4,0)</f>
        <v>#REF!</v>
      </c>
    </row>
    <row r="346" ht="28.5" customHeight="true" spans="2:11">
      <c r="B346" s="266"/>
      <c r="C346" s="289"/>
      <c r="D346" s="266"/>
      <c r="E346" s="26" t="s">
        <v>571</v>
      </c>
      <c r="F346" s="292" t="e">
        <f>VLOOKUP(E346,#REF!,9,0)</f>
        <v>#REF!</v>
      </c>
      <c r="G346" s="292" t="e">
        <f>VLOOKUP(E346,#REF!,10,0)</f>
        <v>#REF!</v>
      </c>
      <c r="I346" s="292" t="e">
        <f>VLOOKUP(E346,#REF!,11,0)</f>
        <v>#REF!</v>
      </c>
      <c r="K346" s="292" t="e">
        <f>VLOOKUP(E329,#REF!,4,0)</f>
        <v>#REF!</v>
      </c>
    </row>
    <row r="347" ht="57" customHeight="true" spans="2:11">
      <c r="B347" s="266"/>
      <c r="C347" s="289"/>
      <c r="D347" s="266"/>
      <c r="E347" s="26" t="s">
        <v>572</v>
      </c>
      <c r="F347" s="292" t="e">
        <f>VLOOKUP(E347,#REF!,9,0)</f>
        <v>#REF!</v>
      </c>
      <c r="G347" s="292" t="e">
        <f>VLOOKUP(E347,#REF!,10,0)</f>
        <v>#REF!</v>
      </c>
      <c r="I347" s="292" t="e">
        <f>VLOOKUP(E347,#REF!,11,0)</f>
        <v>#REF!</v>
      </c>
      <c r="K347" s="292" t="e">
        <f>VLOOKUP(E346,#REF!,4,0)</f>
        <v>#REF!</v>
      </c>
    </row>
    <row r="348" ht="42.75" customHeight="true" spans="2:11">
      <c r="B348" s="266"/>
      <c r="C348" s="289"/>
      <c r="D348" s="266"/>
      <c r="E348" s="26" t="s">
        <v>569</v>
      </c>
      <c r="F348" s="292" t="e">
        <f>VLOOKUP(E348,#REF!,9,0)</f>
        <v>#REF!</v>
      </c>
      <c r="G348" s="292" t="e">
        <f>VLOOKUP(E348,#REF!,10,0)</f>
        <v>#REF!</v>
      </c>
      <c r="I348" s="292" t="e">
        <f>VLOOKUP(E348,#REF!,11,0)</f>
        <v>#REF!</v>
      </c>
      <c r="K348" s="292" t="e">
        <f>VLOOKUP(E347,#REF!,4,0)</f>
        <v>#REF!</v>
      </c>
    </row>
    <row r="349" ht="57" customHeight="true" spans="2:11">
      <c r="B349" s="266"/>
      <c r="C349" s="289"/>
      <c r="D349" s="266"/>
      <c r="E349" s="26" t="s">
        <v>573</v>
      </c>
      <c r="F349" s="292" t="e">
        <f>VLOOKUP(E349,#REF!,9,0)</f>
        <v>#REF!</v>
      </c>
      <c r="G349" s="292" t="e">
        <f>VLOOKUP(E349,#REF!,10,0)</f>
        <v>#REF!</v>
      </c>
      <c r="I349" s="292" t="e">
        <f>VLOOKUP(E349,#REF!,11,0)</f>
        <v>#REF!</v>
      </c>
      <c r="K349" s="292" t="e">
        <f>VLOOKUP(E348,#REF!,4,0)</f>
        <v>#REF!</v>
      </c>
    </row>
    <row r="350" ht="28.5" customHeight="true" spans="2:11">
      <c r="B350" s="266"/>
      <c r="C350" s="289"/>
      <c r="D350" s="266"/>
      <c r="E350" s="26" t="s">
        <v>574</v>
      </c>
      <c r="F350" s="292" t="e">
        <f>VLOOKUP(E350,#REF!,9,0)</f>
        <v>#REF!</v>
      </c>
      <c r="G350" s="292" t="e">
        <f>VLOOKUP(E350,#REF!,10,0)</f>
        <v>#REF!</v>
      </c>
      <c r="I350" s="292" t="e">
        <f>VLOOKUP(E350,#REF!,11,0)</f>
        <v>#REF!</v>
      </c>
      <c r="K350" s="292" t="e">
        <f>VLOOKUP(E345,#REF!,4,0)</f>
        <v>#REF!</v>
      </c>
    </row>
    <row r="351" ht="28.5" customHeight="true" spans="2:11">
      <c r="B351" s="266"/>
      <c r="C351" s="289"/>
      <c r="D351" s="266"/>
      <c r="E351" s="26" t="s">
        <v>575</v>
      </c>
      <c r="F351" s="292" t="e">
        <f>VLOOKUP(E351,#REF!,9,0)</f>
        <v>#REF!</v>
      </c>
      <c r="G351" s="292" t="e">
        <f>VLOOKUP(E351,#REF!,10,0)</f>
        <v>#REF!</v>
      </c>
      <c r="I351" s="292" t="e">
        <f>VLOOKUP(E351,#REF!,11,0)</f>
        <v>#REF!</v>
      </c>
      <c r="K351" s="292" t="e">
        <f>VLOOKUP(E350,#REF!,4,0)</f>
        <v>#REF!</v>
      </c>
    </row>
    <row r="352" ht="42.75" customHeight="true" spans="2:11">
      <c r="B352" s="266"/>
      <c r="C352" s="289"/>
      <c r="D352" s="266"/>
      <c r="E352" s="26" t="s">
        <v>576</v>
      </c>
      <c r="F352" s="292" t="e">
        <f>VLOOKUP(E352,#REF!,9,0)</f>
        <v>#REF!</v>
      </c>
      <c r="G352" s="292" t="e">
        <f>VLOOKUP(E352,#REF!,10,0)</f>
        <v>#REF!</v>
      </c>
      <c r="I352" s="292" t="e">
        <f>VLOOKUP(E352,#REF!,11,0)</f>
        <v>#REF!</v>
      </c>
      <c r="K352" s="292" t="e">
        <f>VLOOKUP(E351,#REF!,4,0)</f>
        <v>#REF!</v>
      </c>
    </row>
    <row r="353" ht="42.75" customHeight="true" spans="2:11">
      <c r="B353" s="266"/>
      <c r="C353" s="289"/>
      <c r="D353" s="266"/>
      <c r="E353" s="26" t="s">
        <v>577</v>
      </c>
      <c r="F353" s="292" t="e">
        <f>VLOOKUP(E353,#REF!,9,0)</f>
        <v>#REF!</v>
      </c>
      <c r="G353" s="292" t="e">
        <f>VLOOKUP(E353,#REF!,10,0)</f>
        <v>#REF!</v>
      </c>
      <c r="I353" s="292" t="e">
        <f>VLOOKUP(E353,#REF!,11,0)</f>
        <v>#REF!</v>
      </c>
      <c r="K353" s="292" t="e">
        <f>VLOOKUP(E352,#REF!,4,0)</f>
        <v>#REF!</v>
      </c>
    </row>
    <row r="354" ht="28.5" customHeight="true" spans="2:11">
      <c r="B354" s="266"/>
      <c r="C354" s="289"/>
      <c r="D354" s="266"/>
      <c r="E354" s="26" t="s">
        <v>578</v>
      </c>
      <c r="F354" s="292" t="e">
        <f>VLOOKUP(E354,#REF!,9,0)</f>
        <v>#REF!</v>
      </c>
      <c r="G354" s="292" t="e">
        <f>VLOOKUP(E354,#REF!,10,0)</f>
        <v>#REF!</v>
      </c>
      <c r="I354" s="292" t="e">
        <f>VLOOKUP(E354,#REF!,11,0)</f>
        <v>#REF!</v>
      </c>
      <c r="K354" s="292" t="e">
        <f>VLOOKUP(E353,#REF!,4,0)</f>
        <v>#REF!</v>
      </c>
    </row>
    <row r="355" ht="28.5" customHeight="true" spans="2:11">
      <c r="B355" s="266"/>
      <c r="C355" s="289"/>
      <c r="D355" s="266"/>
      <c r="E355" s="26" t="s">
        <v>579</v>
      </c>
      <c r="F355" s="292" t="e">
        <f>VLOOKUP(E355,#REF!,9,0)</f>
        <v>#REF!</v>
      </c>
      <c r="G355" s="292" t="e">
        <f>VLOOKUP(E355,#REF!,10,0)</f>
        <v>#REF!</v>
      </c>
      <c r="I355" s="292" t="e">
        <f>VLOOKUP(E355,#REF!,11,0)</f>
        <v>#REF!</v>
      </c>
      <c r="K355" s="292" t="e">
        <f>VLOOKUP(E354,#REF!,4,0)</f>
        <v>#REF!</v>
      </c>
    </row>
    <row r="356" ht="28.5" customHeight="true" spans="2:11">
      <c r="B356" s="266"/>
      <c r="C356" s="289"/>
      <c r="D356" s="266"/>
      <c r="E356" s="26" t="s">
        <v>580</v>
      </c>
      <c r="F356" s="292" t="e">
        <f>VLOOKUP(E356,#REF!,9,0)</f>
        <v>#REF!</v>
      </c>
      <c r="G356" s="292" t="e">
        <f>VLOOKUP(E356,#REF!,10,0)</f>
        <v>#REF!</v>
      </c>
      <c r="I356" s="292" t="e">
        <f>VLOOKUP(E356,#REF!,11,0)</f>
        <v>#REF!</v>
      </c>
      <c r="K356" s="292" t="e">
        <f>VLOOKUP(E355,#REF!,4,0)</f>
        <v>#REF!</v>
      </c>
    </row>
    <row r="357" ht="28.5" customHeight="true" spans="2:11">
      <c r="B357" s="266"/>
      <c r="C357" s="289"/>
      <c r="D357" s="266"/>
      <c r="E357" s="26" t="s">
        <v>581</v>
      </c>
      <c r="F357" s="292" t="e">
        <f>VLOOKUP(E357,#REF!,9,0)</f>
        <v>#REF!</v>
      </c>
      <c r="G357" s="292" t="e">
        <f>VLOOKUP(E357,#REF!,10,0)</f>
        <v>#REF!</v>
      </c>
      <c r="I357" s="292" t="e">
        <f>VLOOKUP(E357,#REF!,11,0)</f>
        <v>#REF!</v>
      </c>
      <c r="K357" s="292" t="e">
        <f>VLOOKUP(E363,#REF!,4,0)</f>
        <v>#REF!</v>
      </c>
    </row>
    <row r="358" ht="36" customHeight="true" spans="2:11">
      <c r="B358" s="266"/>
      <c r="C358" s="289"/>
      <c r="D358" s="266"/>
      <c r="E358" s="26" t="s">
        <v>582</v>
      </c>
      <c r="F358" s="292" t="e">
        <f>VLOOKUP(E358,#REF!,9,0)</f>
        <v>#REF!</v>
      </c>
      <c r="G358" s="292" t="e">
        <f>VLOOKUP(E358,#REF!,10,0)</f>
        <v>#REF!</v>
      </c>
      <c r="I358" s="292" t="e">
        <f>VLOOKUP(E358,#REF!,11,0)</f>
        <v>#REF!</v>
      </c>
      <c r="K358" s="292" t="e">
        <f>VLOOKUP(E357,#REF!,4,0)</f>
        <v>#REF!</v>
      </c>
    </row>
    <row r="359" ht="57.75" customHeight="true" spans="2:11">
      <c r="B359" s="266"/>
      <c r="C359" s="289"/>
      <c r="D359" s="266"/>
      <c r="E359" s="26" t="s">
        <v>583</v>
      </c>
      <c r="F359" s="292" t="e">
        <f>VLOOKUP(E359,#REF!,9,0)</f>
        <v>#REF!</v>
      </c>
      <c r="G359" s="292" t="e">
        <f>VLOOKUP(E359,#REF!,10,0)</f>
        <v>#REF!</v>
      </c>
      <c r="I359" s="292" t="e">
        <f>VLOOKUP(E359,#REF!,11,0)</f>
        <v>#REF!</v>
      </c>
      <c r="K359" s="292" t="e">
        <f>VLOOKUP(E358,#REF!,4,0)</f>
        <v>#REF!</v>
      </c>
    </row>
    <row r="360" ht="28.5" customHeight="true" spans="2:11">
      <c r="B360" s="266"/>
      <c r="C360" s="289"/>
      <c r="D360" s="266"/>
      <c r="E360" s="26" t="s">
        <v>584</v>
      </c>
      <c r="F360" s="292" t="e">
        <f>VLOOKUP(E360,#REF!,9,0)</f>
        <v>#REF!</v>
      </c>
      <c r="G360" s="292" t="e">
        <f>VLOOKUP(E360,#REF!,10,0)</f>
        <v>#REF!</v>
      </c>
      <c r="I360" s="292" t="e">
        <f>VLOOKUP(E360,#REF!,11,0)</f>
        <v>#REF!</v>
      </c>
      <c r="K360" s="292" t="e">
        <f>VLOOKUP(E359,#REF!,4,0)</f>
        <v>#REF!</v>
      </c>
    </row>
    <row r="361" ht="28.5" customHeight="true" spans="2:11">
      <c r="B361" s="266"/>
      <c r="C361" s="289"/>
      <c r="D361" s="266"/>
      <c r="E361" s="26" t="s">
        <v>585</v>
      </c>
      <c r="F361" s="292" t="e">
        <f>VLOOKUP(E361,#REF!,9,0)</f>
        <v>#REF!</v>
      </c>
      <c r="G361" s="292" t="e">
        <f>VLOOKUP(E361,#REF!,10,0)</f>
        <v>#REF!</v>
      </c>
      <c r="I361" s="292" t="e">
        <f>VLOOKUP(E361,#REF!,11,0)</f>
        <v>#REF!</v>
      </c>
      <c r="K361" s="292" t="e">
        <f>VLOOKUP(E356,#REF!,4,0)</f>
        <v>#REF!</v>
      </c>
    </row>
    <row r="362" ht="42.75" customHeight="true" spans="2:11">
      <c r="B362" s="266"/>
      <c r="C362" s="289"/>
      <c r="D362" s="266"/>
      <c r="E362" s="26" t="s">
        <v>586</v>
      </c>
      <c r="F362" s="292" t="e">
        <f>VLOOKUP(E362,#REF!,9,0)</f>
        <v>#REF!</v>
      </c>
      <c r="G362" s="292" t="e">
        <f>VLOOKUP(E362,#REF!,10,0)</f>
        <v>#REF!</v>
      </c>
      <c r="I362" s="292" t="e">
        <f>VLOOKUP(E362,#REF!,11,0)</f>
        <v>#REF!</v>
      </c>
      <c r="K362" s="292" t="e">
        <f>VLOOKUP(E361,#REF!,4,0)</f>
        <v>#REF!</v>
      </c>
    </row>
    <row r="363" ht="28.5" customHeight="true" spans="2:11">
      <c r="B363" s="268"/>
      <c r="C363" s="288"/>
      <c r="D363" s="268"/>
      <c r="E363" s="26" t="s">
        <v>587</v>
      </c>
      <c r="F363" s="292" t="e">
        <f>VLOOKUP(E363,#REF!,9,0)</f>
        <v>#REF!</v>
      </c>
      <c r="G363" s="292" t="e">
        <f>VLOOKUP(E363,#REF!,10,0)</f>
        <v>#REF!</v>
      </c>
      <c r="I363" s="292" t="e">
        <f>VLOOKUP(E363,#REF!,11,0)</f>
        <v>#REF!</v>
      </c>
      <c r="K363" s="292" t="e">
        <f>VLOOKUP(E362,#REF!,4,0)</f>
        <v>#REF!</v>
      </c>
    </row>
    <row r="364" ht="57" customHeight="true" spans="2:11">
      <c r="B364" s="263" t="s">
        <v>335</v>
      </c>
      <c r="C364" s="263" t="s">
        <v>589</v>
      </c>
      <c r="D364" s="263" t="s">
        <v>589</v>
      </c>
      <c r="E364" s="26" t="s">
        <v>591</v>
      </c>
      <c r="F364" s="292" t="e">
        <f>VLOOKUP(E364,#REF!,9,0)</f>
        <v>#REF!</v>
      </c>
      <c r="G364" s="292" t="e">
        <f>VLOOKUP(E364,#REF!,10,0)</f>
        <v>#REF!</v>
      </c>
      <c r="I364" s="292" t="e">
        <f>VLOOKUP(E364,#REF!,11,0)</f>
        <v>#REF!</v>
      </c>
      <c r="K364" s="292" t="e">
        <f>VLOOKUP(E360,#REF!,4,0)</f>
        <v>#REF!</v>
      </c>
    </row>
    <row r="365" ht="57" customHeight="true" spans="2:11">
      <c r="B365" s="266"/>
      <c r="C365" s="266"/>
      <c r="D365" s="266"/>
      <c r="E365" s="26" t="s">
        <v>595</v>
      </c>
      <c r="F365" s="292" t="e">
        <f>VLOOKUP(E365,#REF!,9,0)</f>
        <v>#REF!</v>
      </c>
      <c r="G365" s="292" t="e">
        <f>VLOOKUP(E365,#REF!,10,0)</f>
        <v>#REF!</v>
      </c>
      <c r="I365" s="292" t="e">
        <f>VLOOKUP(E365,#REF!,11,0)</f>
        <v>#REF!</v>
      </c>
      <c r="K365" s="292" t="e">
        <f>VLOOKUP(E364,#REF!,4,0)</f>
        <v>#REF!</v>
      </c>
    </row>
    <row r="366" ht="57" customHeight="true" spans="2:11">
      <c r="B366" s="268"/>
      <c r="C366" s="268"/>
      <c r="D366" s="268"/>
      <c r="E366" s="26" t="s">
        <v>597</v>
      </c>
      <c r="F366" s="292" t="e">
        <f>VLOOKUP(E366,#REF!,9,0)</f>
        <v>#REF!</v>
      </c>
      <c r="G366" s="292" t="e">
        <f>VLOOKUP(E366,#REF!,10,0)</f>
        <v>#REF!</v>
      </c>
      <c r="I366" s="292" t="e">
        <f>VLOOKUP(E366,#REF!,11,0)</f>
        <v>#REF!</v>
      </c>
      <c r="K366" s="292" t="e">
        <f>VLOOKUP(E365,#REF!,4,0)</f>
        <v>#REF!</v>
      </c>
    </row>
    <row r="367" ht="42.75" customHeight="true" spans="3:11">
      <c r="C367" s="263" t="s">
        <v>599</v>
      </c>
      <c r="D367" s="263" t="s">
        <v>599</v>
      </c>
      <c r="E367" s="26" t="s">
        <v>601</v>
      </c>
      <c r="F367" s="292" t="e">
        <f>VLOOKUP(E367,#REF!,9,0)</f>
        <v>#REF!</v>
      </c>
      <c r="G367" s="292" t="e">
        <f>VLOOKUP(E367,#REF!,10,0)</f>
        <v>#REF!</v>
      </c>
      <c r="I367" s="292" t="e">
        <f>VLOOKUP(E367,#REF!,11,0)</f>
        <v>#REF!</v>
      </c>
      <c r="K367" s="292" t="e">
        <f>VLOOKUP(E366,#REF!,4,0)</f>
        <v>#REF!</v>
      </c>
    </row>
    <row r="368" ht="36" customHeight="true" spans="3:11">
      <c r="C368" s="266"/>
      <c r="D368" s="266"/>
      <c r="E368" s="26" t="s">
        <v>607</v>
      </c>
      <c r="F368" s="292" t="e">
        <f>VLOOKUP(E368,#REF!,9,0)</f>
        <v>#REF!</v>
      </c>
      <c r="G368" s="292" t="e">
        <f>VLOOKUP(E368,#REF!,10,0)</f>
        <v>#REF!</v>
      </c>
      <c r="I368" s="292" t="e">
        <f>VLOOKUP(E368,#REF!,11,0)</f>
        <v>#REF!</v>
      </c>
      <c r="K368" s="292" t="e">
        <f>VLOOKUP(E367,#REF!,4,0)</f>
        <v>#REF!</v>
      </c>
    </row>
    <row r="369" ht="28.5" customHeight="true" spans="3:11">
      <c r="C369" s="266"/>
      <c r="D369" s="266"/>
      <c r="E369" s="26" t="s">
        <v>608</v>
      </c>
      <c r="F369" s="292" t="e">
        <f>VLOOKUP(E369,#REF!,9,0)</f>
        <v>#REF!</v>
      </c>
      <c r="G369" s="292" t="e">
        <f>VLOOKUP(E369,#REF!,10,0)</f>
        <v>#REF!</v>
      </c>
      <c r="I369" s="292" t="e">
        <f>VLOOKUP(E369,#REF!,11,0)</f>
        <v>#REF!</v>
      </c>
      <c r="K369" s="292" t="e">
        <f>VLOOKUP(E368,#REF!,4,0)</f>
        <v>#REF!</v>
      </c>
    </row>
    <row r="370" ht="28.5" customHeight="true" spans="3:11">
      <c r="C370" s="266"/>
      <c r="D370" s="266"/>
      <c r="E370" s="26" t="s">
        <v>609</v>
      </c>
      <c r="F370" s="292" t="e">
        <f>VLOOKUP(E370,#REF!,9,0)</f>
        <v>#REF!</v>
      </c>
      <c r="G370" s="292" t="e">
        <f>VLOOKUP(E370,#REF!,10,0)</f>
        <v>#REF!</v>
      </c>
      <c r="I370" s="292" t="e">
        <f>VLOOKUP(E370,#REF!,11,0)</f>
        <v>#REF!</v>
      </c>
      <c r="K370" s="292" t="e">
        <f>VLOOKUP(E369,#REF!,4,0)</f>
        <v>#REF!</v>
      </c>
    </row>
    <row r="371" ht="84" customHeight="true" spans="3:11">
      <c r="C371" s="266"/>
      <c r="D371" s="266"/>
      <c r="E371" s="26" t="s">
        <v>610</v>
      </c>
      <c r="F371" s="292" t="e">
        <f>VLOOKUP(E371,#REF!,9,0)</f>
        <v>#REF!</v>
      </c>
      <c r="G371" s="292" t="e">
        <f>VLOOKUP(E371,#REF!,10,0)</f>
        <v>#REF!</v>
      </c>
      <c r="I371" s="292" t="e">
        <f>VLOOKUP(E371,#REF!,11,0)</f>
        <v>#REF!</v>
      </c>
      <c r="K371" s="292" t="e">
        <f>VLOOKUP(E370,#REF!,4,0)</f>
        <v>#REF!</v>
      </c>
    </row>
    <row r="372" ht="42.75" customHeight="true" spans="3:11">
      <c r="C372" s="266"/>
      <c r="D372" s="266"/>
      <c r="E372" s="26" t="s">
        <v>606</v>
      </c>
      <c r="F372" s="292" t="e">
        <f>VLOOKUP(E372,#REF!,9,0)</f>
        <v>#REF!</v>
      </c>
      <c r="G372" s="292" t="e">
        <f>VLOOKUP(E372,#REF!,10,0)</f>
        <v>#REF!</v>
      </c>
      <c r="I372" s="292" t="e">
        <f>VLOOKUP(E372,#REF!,11,0)</f>
        <v>#REF!</v>
      </c>
      <c r="K372" s="292" t="e">
        <f>VLOOKUP(E371,#REF!,4,0)</f>
        <v>#REF!</v>
      </c>
    </row>
    <row r="373" ht="42.75" customHeight="true" spans="3:11">
      <c r="C373" s="266"/>
      <c r="D373" s="266"/>
      <c r="E373" s="26" t="s">
        <v>611</v>
      </c>
      <c r="F373" s="292" t="e">
        <f>VLOOKUP(E373,#REF!,9,0)</f>
        <v>#REF!</v>
      </c>
      <c r="G373" s="292" t="e">
        <f>VLOOKUP(E373,#REF!,10,0)</f>
        <v>#REF!</v>
      </c>
      <c r="I373" s="292" t="e">
        <f>VLOOKUP(E373,#REF!,11,0)</f>
        <v>#REF!</v>
      </c>
      <c r="K373" s="292" t="e">
        <f>VLOOKUP(E372,#REF!,4,0)</f>
        <v>#REF!</v>
      </c>
    </row>
    <row r="374" ht="42.75" customHeight="true" spans="3:11">
      <c r="C374" s="266"/>
      <c r="D374" s="266"/>
      <c r="E374" s="26" t="s">
        <v>612</v>
      </c>
      <c r="F374" s="292" t="e">
        <f>VLOOKUP(E374,#REF!,9,0)</f>
        <v>#REF!</v>
      </c>
      <c r="G374" s="292" t="e">
        <f>VLOOKUP(E374,#REF!,10,0)</f>
        <v>#REF!</v>
      </c>
      <c r="I374" s="292" t="e">
        <f>VLOOKUP(E374,#REF!,11,0)</f>
        <v>#REF!</v>
      </c>
      <c r="K374" s="292" t="e">
        <f>VLOOKUP(E373,#REF!,4,0)</f>
        <v>#REF!</v>
      </c>
    </row>
    <row r="375" ht="28.5" customHeight="true" spans="3:11">
      <c r="C375" s="266"/>
      <c r="D375" s="266"/>
      <c r="E375" s="26" t="s">
        <v>613</v>
      </c>
      <c r="F375" s="292" t="e">
        <f>VLOOKUP(E375,#REF!,9,0)</f>
        <v>#REF!</v>
      </c>
      <c r="G375" s="292" t="e">
        <f>VLOOKUP(E375,#REF!,10,0)</f>
        <v>#REF!</v>
      </c>
      <c r="I375" s="292" t="e">
        <f>VLOOKUP(E375,#REF!,11,0)</f>
        <v>#REF!</v>
      </c>
      <c r="K375" s="292" t="e">
        <f>VLOOKUP(E374,#REF!,4,0)</f>
        <v>#REF!</v>
      </c>
    </row>
    <row r="376" ht="42.75" customHeight="true" spans="3:11">
      <c r="C376" s="266"/>
      <c r="D376" s="266"/>
      <c r="E376" s="26" t="s">
        <v>614</v>
      </c>
      <c r="F376" s="292" t="e">
        <f>VLOOKUP(E376,#REF!,9,0)</f>
        <v>#REF!</v>
      </c>
      <c r="G376" s="292" t="e">
        <f>VLOOKUP(E376,#REF!,10,0)</f>
        <v>#REF!</v>
      </c>
      <c r="I376" s="292" t="e">
        <f>VLOOKUP(E376,#REF!,11,0)</f>
        <v>#REF!</v>
      </c>
      <c r="K376" s="292" t="e">
        <f>VLOOKUP(E375,#REF!,4,0)</f>
        <v>#REF!</v>
      </c>
    </row>
    <row r="377" ht="28.5" customHeight="true" spans="3:11">
      <c r="C377" s="266"/>
      <c r="D377" s="266"/>
      <c r="E377" s="26" t="s">
        <v>615</v>
      </c>
      <c r="F377" s="292" t="e">
        <f>VLOOKUP(E377,#REF!,9,0)</f>
        <v>#REF!</v>
      </c>
      <c r="G377" s="292" t="e">
        <f>VLOOKUP(E377,#REF!,10,0)</f>
        <v>#REF!</v>
      </c>
      <c r="I377" s="292" t="e">
        <f>VLOOKUP(E377,#REF!,11,0)</f>
        <v>#REF!</v>
      </c>
      <c r="K377" s="292" t="e">
        <f>VLOOKUP(E376,#REF!,4,0)</f>
        <v>#REF!</v>
      </c>
    </row>
    <row r="378" ht="42.75" customHeight="true" spans="3:11">
      <c r="C378" s="266"/>
      <c r="D378" s="266"/>
      <c r="E378" s="26" t="s">
        <v>616</v>
      </c>
      <c r="F378" s="292" t="e">
        <f>VLOOKUP(E378,#REF!,9,0)</f>
        <v>#REF!</v>
      </c>
      <c r="G378" s="292" t="e">
        <f>VLOOKUP(E378,#REF!,10,0)</f>
        <v>#REF!</v>
      </c>
      <c r="I378" s="292" t="e">
        <f>VLOOKUP(E378,#REF!,11,0)</f>
        <v>#REF!</v>
      </c>
      <c r="K378" s="292" t="e">
        <f>VLOOKUP(E377,#REF!,4,0)</f>
        <v>#REF!</v>
      </c>
    </row>
    <row r="379" ht="57" customHeight="true" spans="3:11">
      <c r="C379" s="266"/>
      <c r="D379" s="266"/>
      <c r="E379" s="26" t="s">
        <v>617</v>
      </c>
      <c r="F379" s="292" t="e">
        <f>VLOOKUP(E379,#REF!,9,0)</f>
        <v>#REF!</v>
      </c>
      <c r="G379" s="292" t="e">
        <f>VLOOKUP(E379,#REF!,10,0)</f>
        <v>#REF!</v>
      </c>
      <c r="I379" s="292" t="e">
        <f>VLOOKUP(E379,#REF!,11,0)</f>
        <v>#REF!</v>
      </c>
      <c r="K379" s="292" t="e">
        <f>VLOOKUP(E378,#REF!,4,0)</f>
        <v>#REF!</v>
      </c>
    </row>
    <row r="380" ht="28.5" customHeight="true" spans="3:11">
      <c r="C380" s="266"/>
      <c r="D380" s="266"/>
      <c r="E380" s="26" t="s">
        <v>618</v>
      </c>
      <c r="F380" s="292" t="e">
        <f>VLOOKUP(E380,#REF!,9,0)</f>
        <v>#REF!</v>
      </c>
      <c r="G380" s="292" t="e">
        <f>VLOOKUP(E380,#REF!,10,0)</f>
        <v>#REF!</v>
      </c>
      <c r="I380" s="292" t="e">
        <f>VLOOKUP(E380,#REF!,11,0)</f>
        <v>#REF!</v>
      </c>
      <c r="K380" s="292" t="e">
        <f>VLOOKUP(E379,#REF!,4,0)</f>
        <v>#REF!</v>
      </c>
    </row>
    <row r="381" ht="28.5" customHeight="true" spans="3:11">
      <c r="C381" s="266"/>
      <c r="D381" s="266"/>
      <c r="E381" s="26" t="s">
        <v>619</v>
      </c>
      <c r="F381" s="292" t="e">
        <f>VLOOKUP(E381,#REF!,9,0)</f>
        <v>#REF!</v>
      </c>
      <c r="G381" s="292" t="e">
        <f>VLOOKUP(E381,#REF!,10,0)</f>
        <v>#REF!</v>
      </c>
      <c r="I381" s="292" t="e">
        <f>VLOOKUP(E381,#REF!,11,0)</f>
        <v>#REF!</v>
      </c>
      <c r="K381" s="292" t="e">
        <f>VLOOKUP(E380,#REF!,4,0)</f>
        <v>#REF!</v>
      </c>
    </row>
    <row r="382" ht="28.5" customHeight="true" spans="3:11">
      <c r="C382" s="268"/>
      <c r="D382" s="268"/>
      <c r="E382" s="26" t="s">
        <v>620</v>
      </c>
      <c r="F382" s="292" t="e">
        <f>VLOOKUP(E382,#REF!,9,0)</f>
        <v>#REF!</v>
      </c>
      <c r="G382" s="292" t="e">
        <f>VLOOKUP(E382,#REF!,10,0)</f>
        <v>#REF!</v>
      </c>
      <c r="I382" s="292" t="e">
        <f>VLOOKUP(E382,#REF!,11,0)</f>
        <v>#REF!</v>
      </c>
      <c r="K382" s="292" t="e">
        <f>VLOOKUP(E381,#REF!,4,0)</f>
        <v>#REF!</v>
      </c>
    </row>
    <row r="1046757" s="252" customFormat="true" customHeight="true"/>
    <row r="1046758" s="252" customFormat="true" customHeight="true"/>
    <row r="1046759" s="252" customFormat="true" customHeight="true"/>
    <row r="1046760" s="252" customFormat="true" customHeight="true"/>
    <row r="1046761" s="252" customFormat="true" customHeight="true"/>
    <row r="1046762" s="252" customFormat="true" customHeight="true"/>
    <row r="1046763" s="252" customFormat="true" customHeight="true"/>
    <row r="1046764" s="252" customFormat="true" customHeight="true"/>
    <row r="1046765" s="252" customFormat="true" customHeight="true"/>
    <row r="1046766" s="252" customFormat="true" customHeight="true"/>
    <row r="1046767" s="252" customFormat="true" customHeight="true"/>
    <row r="1046768" s="252" customFormat="true" customHeight="true"/>
    <row r="1046769" s="252" customFormat="true" customHeight="true"/>
    <row r="1046770" s="252" customFormat="true" customHeight="true"/>
    <row r="1046771" s="252" customFormat="true" customHeight="true"/>
    <row r="1046772" s="252" customFormat="true" customHeight="true"/>
    <row r="1046773" s="252" customFormat="true" customHeight="true"/>
    <row r="1046774" s="252" customFormat="true" customHeight="true"/>
    <row r="1046775" s="252" customFormat="true" customHeight="true"/>
    <row r="1046776" s="252" customFormat="true" customHeight="true"/>
    <row r="1046777" s="252" customFormat="true" customHeight="true"/>
    <row r="1046778" s="252" customFormat="true" customHeight="true"/>
    <row r="1046779" s="252" customFormat="true" customHeight="true"/>
    <row r="1046780" s="252" customFormat="true" customHeight="true"/>
    <row r="1046781" s="252" customFormat="true" customHeight="true"/>
    <row r="1046782" s="252" customFormat="true" customHeight="true"/>
    <row r="1046783" s="252" customFormat="true" customHeight="true"/>
    <row r="1046784" s="252" customFormat="true" customHeight="true"/>
    <row r="1046785" s="252" customFormat="true" customHeight="true"/>
    <row r="1046786" s="252" customFormat="true" customHeight="true"/>
    <row r="1046787" s="252" customFormat="true" customHeight="true"/>
    <row r="1046788" s="252" customFormat="true" customHeight="true"/>
    <row r="1046789" s="252" customFormat="true" customHeight="true"/>
    <row r="1046790" s="252" customFormat="true" customHeight="true"/>
    <row r="1046791" s="252" customFormat="true" customHeight="true"/>
    <row r="1046792" s="252" customFormat="true" customHeight="true"/>
    <row r="1046793" s="252" customFormat="true" customHeight="true"/>
    <row r="1046794" s="252" customFormat="true" customHeight="true"/>
    <row r="1046795" s="252" customFormat="true" customHeight="true"/>
    <row r="1046796" s="252" customFormat="true" customHeight="true"/>
    <row r="1046797" s="252" customFormat="true" customHeight="true"/>
    <row r="1046798" s="252" customFormat="true" customHeight="true"/>
    <row r="1046799" s="252" customFormat="true" customHeight="true"/>
    <row r="1046800" s="252" customFormat="true" customHeight="true"/>
    <row r="1046801" s="252" customFormat="true" customHeight="true"/>
    <row r="1046802" s="252" customFormat="true" customHeight="true"/>
    <row r="1046803" s="252" customFormat="true" customHeight="true"/>
    <row r="1046804" s="252" customFormat="true" customHeight="true"/>
    <row r="1046805" s="252" customFormat="true" customHeight="true"/>
    <row r="1046806" s="252" customFormat="true" customHeight="true"/>
    <row r="1046807" s="252" customFormat="true" customHeight="true"/>
    <row r="1046808" s="252" customFormat="true" customHeight="true"/>
    <row r="1046809" s="252" customFormat="true" customHeight="true"/>
    <row r="1046810" s="252" customFormat="true" customHeight="true"/>
    <row r="1046811" s="252" customFormat="true" customHeight="true"/>
    <row r="1046812" s="252" customFormat="true" customHeight="true"/>
    <row r="1046813" s="252" customFormat="true" customHeight="true"/>
    <row r="1046814" s="252" customFormat="true" customHeight="true"/>
    <row r="1046815" s="252" customFormat="true" customHeight="true"/>
    <row r="1046816" s="252" customFormat="true" customHeight="true"/>
    <row r="1046817" s="252" customFormat="true" customHeight="true"/>
    <row r="1046818" s="252" customFormat="true" customHeight="true"/>
    <row r="1046819" s="252" customFormat="true" customHeight="true"/>
    <row r="1046820" s="252" customFormat="true" customHeight="true"/>
    <row r="1046821" s="252" customFormat="true" customHeight="true"/>
    <row r="1046822" s="252" customFormat="true" customHeight="true"/>
    <row r="1046823" s="252" customFormat="true" customHeight="true"/>
    <row r="1046824" s="252" customFormat="true" customHeight="true"/>
    <row r="1046825" s="252" customFormat="true" customHeight="true"/>
    <row r="1046826" s="252" customFormat="true" customHeight="true"/>
    <row r="1046827" s="252" customFormat="true" customHeight="true"/>
    <row r="1046828" s="252" customFormat="true" customHeight="true"/>
    <row r="1046829" s="252" customFormat="true" customHeight="true"/>
    <row r="1046830" s="252" customFormat="true" customHeight="true"/>
    <row r="1046831" s="252" customFormat="true" customHeight="true"/>
    <row r="1046832" s="252" customFormat="true" customHeight="true"/>
    <row r="1046833" s="252" customFormat="true" customHeight="true"/>
    <row r="1046834" s="252" customFormat="true" customHeight="true"/>
    <row r="1046835" s="252" customFormat="true" customHeight="true"/>
    <row r="1046836" s="252" customFormat="true" customHeight="true"/>
    <row r="1046837" s="252" customFormat="true" customHeight="true"/>
    <row r="1046838" s="252" customFormat="true" customHeight="true"/>
    <row r="1046839" s="252" customFormat="true" customHeight="true"/>
    <row r="1046840" s="252" customFormat="true" customHeight="true"/>
    <row r="1046841" s="252" customFormat="true" customHeight="true"/>
    <row r="1046842" s="252" customFormat="true" customHeight="true"/>
    <row r="1046843" s="252" customFormat="true" customHeight="true"/>
    <row r="1046844" s="252" customFormat="true" customHeight="true"/>
    <row r="1046845" s="252" customFormat="true" customHeight="true"/>
    <row r="1046846" s="252" customFormat="true" customHeight="true"/>
    <row r="1046847" s="252" customFormat="true" customHeight="true"/>
    <row r="1046848" s="252" customFormat="true" customHeight="true"/>
    <row r="1046849" s="252" customFormat="true" customHeight="true"/>
    <row r="1046850" s="252" customFormat="true" customHeight="true"/>
    <row r="1046851" s="252" customFormat="true" customHeight="true"/>
    <row r="1046852" s="252" customFormat="true" customHeight="true"/>
    <row r="1046853" s="252" customFormat="true" customHeight="true"/>
    <row r="1046854" s="252" customFormat="true" customHeight="true"/>
    <row r="1046855" s="252" customFormat="true" customHeight="true"/>
    <row r="1046856" s="252" customFormat="true" customHeight="true"/>
    <row r="1046857" s="252" customFormat="true" customHeight="true"/>
    <row r="1046858" s="252" customFormat="true" customHeight="true"/>
    <row r="1046859" s="252" customFormat="true" customHeight="true"/>
    <row r="1046860" s="252" customFormat="true" customHeight="true"/>
    <row r="1046861" s="252" customFormat="true" customHeight="true"/>
    <row r="1046862" s="252" customFormat="true" customHeight="true"/>
    <row r="1046863" s="252" customFormat="true" customHeight="true"/>
    <row r="1046864" s="252" customFormat="true" customHeight="true"/>
    <row r="1046865" s="252" customFormat="true" customHeight="true"/>
    <row r="1046866" s="252" customFormat="true" customHeight="true"/>
    <row r="1046867" s="252" customFormat="true" customHeight="true"/>
    <row r="1046868" s="252" customFormat="true" customHeight="true"/>
    <row r="1046869" s="252" customFormat="true" customHeight="true"/>
    <row r="1046870" s="252" customFormat="true" customHeight="true"/>
    <row r="1046871" s="252" customFormat="true" customHeight="true"/>
    <row r="1046872" s="252" customFormat="true" customHeight="true"/>
    <row r="1046873" s="252" customFormat="true" customHeight="true"/>
    <row r="1046874" s="252" customFormat="true" customHeight="true"/>
    <row r="1046875" s="252" customFormat="true" customHeight="true"/>
    <row r="1046876" s="252" customFormat="true" customHeight="true"/>
    <row r="1046877" s="252" customFormat="true" customHeight="true"/>
    <row r="1046878" s="252" customFormat="true" customHeight="true"/>
    <row r="1046879" s="252" customFormat="true" customHeight="true"/>
    <row r="1046880" s="252" customFormat="true" customHeight="true"/>
    <row r="1046881" s="252" customFormat="true" customHeight="true"/>
    <row r="1046882" s="252" customFormat="true" customHeight="true"/>
    <row r="1046883" s="252" customFormat="true" customHeight="true"/>
    <row r="1046884" s="252" customFormat="true" customHeight="true"/>
    <row r="1046885" s="252" customFormat="true" customHeight="true"/>
    <row r="1046886" s="252" customFormat="true" customHeight="true"/>
    <row r="1046887" s="252" customFormat="true" customHeight="true"/>
    <row r="1046888" s="252" customFormat="true" customHeight="true"/>
    <row r="1046889" s="252" customFormat="true" customHeight="true"/>
    <row r="1046890" s="252" customFormat="true" customHeight="true"/>
    <row r="1046891" s="252" customFormat="true" customHeight="true"/>
    <row r="1046892" s="252" customFormat="true" customHeight="true"/>
    <row r="1046893" s="252" customFormat="true" customHeight="true"/>
    <row r="1046894" s="252" customFormat="true" customHeight="true"/>
    <row r="1046895" s="252" customFormat="true" customHeight="true"/>
    <row r="1046896" s="252" customFormat="true" customHeight="true"/>
    <row r="1046897" s="252" customFormat="true" customHeight="true"/>
    <row r="1046898" s="252" customFormat="true" customHeight="true"/>
    <row r="1046899" s="252" customFormat="true" customHeight="true"/>
    <row r="1046900" s="252" customFormat="true" customHeight="true"/>
    <row r="1046901" s="252" customFormat="true" customHeight="true"/>
    <row r="1046902" s="252" customFormat="true" customHeight="true"/>
    <row r="1046903" s="252" customFormat="true" customHeight="true"/>
    <row r="1046904" s="252" customFormat="true" customHeight="true"/>
    <row r="1046905" s="252" customFormat="true" customHeight="true"/>
    <row r="1046906" s="252" customFormat="true" customHeight="true"/>
    <row r="1046907" s="252" customFormat="true" customHeight="true"/>
    <row r="1046908" s="252" customFormat="true" customHeight="true"/>
    <row r="1046909" s="252" customFormat="true" customHeight="true"/>
    <row r="1046910" s="252" customFormat="true" customHeight="true"/>
    <row r="1046911" s="252" customFormat="true" customHeight="true"/>
    <row r="1046912" s="252" customFormat="true" customHeight="true"/>
    <row r="1046913" s="252" customFormat="true" customHeight="true"/>
    <row r="1046914" s="252" customFormat="true" customHeight="true"/>
    <row r="1046915" s="252" customFormat="true" customHeight="true"/>
    <row r="1046916" s="252" customFormat="true" customHeight="true"/>
    <row r="1046917" s="252" customFormat="true" customHeight="true"/>
    <row r="1046918" s="252" customFormat="true" customHeight="true"/>
    <row r="1046919" s="252" customFormat="true" customHeight="true"/>
    <row r="1046920" s="252" customFormat="true" customHeight="true"/>
    <row r="1046921" s="252" customFormat="true" customHeight="true"/>
    <row r="1046922" s="252" customFormat="true" customHeight="true"/>
    <row r="1046923" s="252" customFormat="true" customHeight="true"/>
    <row r="1046924" s="252" customFormat="true" customHeight="true"/>
    <row r="1046925" s="252" customFormat="true" customHeight="true"/>
    <row r="1046926" s="252" customFormat="true" customHeight="true"/>
    <row r="1046927" s="252" customFormat="true" customHeight="true"/>
    <row r="1046928" s="252" customFormat="true" customHeight="true"/>
    <row r="1046929" s="252" customFormat="true" customHeight="true"/>
    <row r="1046930" s="252" customFormat="true" customHeight="true"/>
    <row r="1046931" s="252" customFormat="true" customHeight="true"/>
    <row r="1046932" s="252" customFormat="true" customHeight="true"/>
    <row r="1046933" s="252" customFormat="true" customHeight="true"/>
    <row r="1046934" s="252" customFormat="true" customHeight="true"/>
    <row r="1046935" s="252" customFormat="true" customHeight="true"/>
    <row r="1046936" s="252" customFormat="true" customHeight="true"/>
    <row r="1046937" s="252" customFormat="true" customHeight="true"/>
    <row r="1046938" s="252" customFormat="true" customHeight="true"/>
    <row r="1046939" s="252" customFormat="true" customHeight="true"/>
    <row r="1046940" s="252" customFormat="true" customHeight="true"/>
    <row r="1046941" s="252" customFormat="true" customHeight="true"/>
    <row r="1046942" s="252" customFormat="true" customHeight="true"/>
    <row r="1046943" s="252" customFormat="true" customHeight="true"/>
    <row r="1046944" s="252" customFormat="true" customHeight="true"/>
    <row r="1046945" s="252" customFormat="true" customHeight="true"/>
    <row r="1046946" s="252" customFormat="true" customHeight="true"/>
    <row r="1046947" s="252" customFormat="true" customHeight="true"/>
    <row r="1046948" s="252" customFormat="true" customHeight="true"/>
    <row r="1046949" s="252" customFormat="true" customHeight="true"/>
    <row r="1046950" s="252" customFormat="true" customHeight="true"/>
    <row r="1046951" s="252" customFormat="true" customHeight="true"/>
    <row r="1046952" s="252" customFormat="true" customHeight="true"/>
    <row r="1046953" s="252" customFormat="true" customHeight="true"/>
    <row r="1046954" s="252" customFormat="true" customHeight="true"/>
    <row r="1046955" s="252" customFormat="true" customHeight="true"/>
    <row r="1046956" s="252" customFormat="true" customHeight="true"/>
    <row r="1046957" s="252" customFormat="true" customHeight="true"/>
    <row r="1046958" s="252" customFormat="true" customHeight="true"/>
    <row r="1046959" s="252" customFormat="true" customHeight="true"/>
    <row r="1046960" s="252" customFormat="true" customHeight="true"/>
    <row r="1046961" s="252" customFormat="true" customHeight="true"/>
    <row r="1046962" s="252" customFormat="true" customHeight="true"/>
    <row r="1046963" s="252" customFormat="true" customHeight="true"/>
    <row r="1046964" s="252" customFormat="true" customHeight="true"/>
    <row r="1046965" s="252" customFormat="true" customHeight="true"/>
    <row r="1046966" s="252" customFormat="true" customHeight="true"/>
    <row r="1046967" s="252" customFormat="true" customHeight="true"/>
    <row r="1046968" s="252" customFormat="true" customHeight="true"/>
    <row r="1046969" s="252" customFormat="true" customHeight="true"/>
    <row r="1046970" s="252" customFormat="true" customHeight="true"/>
    <row r="1046971" s="252" customFormat="true" customHeight="true"/>
    <row r="1046972" s="252" customFormat="true" customHeight="true"/>
    <row r="1046973" s="252" customFormat="true" customHeight="true"/>
    <row r="1046974" s="252" customFormat="true" customHeight="true"/>
    <row r="1046975" s="252" customFormat="true" customHeight="true"/>
    <row r="1046976" s="252" customFormat="true" customHeight="true"/>
    <row r="1046977" s="252" customFormat="true" customHeight="true"/>
    <row r="1046978" s="252" customFormat="true" customHeight="true"/>
    <row r="1046979" s="252" customFormat="true" customHeight="true"/>
    <row r="1046980" s="252" customFormat="true" customHeight="true"/>
    <row r="1046981" s="252" customFormat="true" customHeight="true"/>
    <row r="1046982" s="252" customFormat="true" customHeight="true"/>
    <row r="1046983" s="252" customFormat="true" customHeight="true"/>
    <row r="1046984" s="252" customFormat="true" customHeight="true"/>
    <row r="1046985" s="252" customFormat="true" customHeight="true"/>
    <row r="1046986" s="252" customFormat="true" customHeight="true"/>
    <row r="1046987" s="252" customFormat="true" customHeight="true"/>
    <row r="1046988" s="252" customFormat="true" customHeight="true"/>
    <row r="1046989" s="252" customFormat="true" customHeight="true"/>
    <row r="1046990" s="252" customFormat="true" customHeight="true"/>
    <row r="1046991" s="252" customFormat="true" customHeight="true"/>
    <row r="1046992" s="252" customFormat="true" customHeight="true"/>
    <row r="1046993" s="252" customFormat="true" customHeight="true"/>
    <row r="1046994" s="252" customFormat="true" customHeight="true"/>
    <row r="1046995" s="252" customFormat="true" customHeight="true"/>
    <row r="1046996" s="252" customFormat="true" customHeight="true"/>
    <row r="1046997" s="252" customFormat="true" customHeight="true"/>
    <row r="1046998" s="252" customFormat="true" customHeight="true"/>
    <row r="1046999" s="252" customFormat="true" customHeight="true"/>
    <row r="1047000" s="252" customFormat="true" customHeight="true"/>
    <row r="1047001" s="252" customFormat="true" customHeight="true"/>
    <row r="1047002" s="252" customFormat="true" customHeight="true"/>
    <row r="1047003" s="252" customFormat="true" customHeight="true"/>
    <row r="1047004" s="252" customFormat="true" customHeight="true"/>
    <row r="1047005" s="252" customFormat="true" customHeight="true"/>
    <row r="1047006" s="252" customFormat="true" customHeight="true"/>
    <row r="1047007" s="252" customFormat="true" customHeight="true"/>
    <row r="1047008" s="252" customFormat="true" customHeight="true"/>
    <row r="1047009" s="252" customFormat="true" customHeight="true"/>
    <row r="1047010" s="252" customFormat="true" customHeight="true"/>
    <row r="1047011" s="252" customFormat="true" customHeight="true"/>
    <row r="1047012" s="252" customFormat="true" customHeight="true"/>
    <row r="1047013" s="252" customFormat="true" customHeight="true"/>
    <row r="1047014" s="252" customFormat="true" customHeight="true"/>
    <row r="1047015" s="252" customFormat="true" customHeight="true"/>
    <row r="1047016" s="252" customFormat="true" customHeight="true"/>
    <row r="1047017" s="252" customFormat="true" customHeight="true"/>
    <row r="1047018" s="252" customFormat="true" customHeight="true"/>
    <row r="1047019" s="252" customFormat="true" customHeight="true"/>
    <row r="1047020" s="252" customFormat="true" customHeight="true"/>
    <row r="1047021" s="252" customFormat="true" customHeight="true"/>
    <row r="1047022" s="252" customFormat="true" customHeight="true"/>
    <row r="1047023" s="252" customFormat="true" customHeight="true"/>
    <row r="1047024" s="252" customFormat="true" customHeight="true"/>
    <row r="1047025" s="252" customFormat="true" customHeight="true"/>
    <row r="1047026" s="252" customFormat="true" customHeight="true"/>
    <row r="1047027" s="252" customFormat="true" customHeight="true"/>
    <row r="1047028" s="252" customFormat="true" customHeight="true"/>
    <row r="1047029" s="252" customFormat="true" customHeight="true"/>
    <row r="1047030" s="252" customFormat="true" customHeight="true"/>
    <row r="1047031" s="252" customFormat="true" customHeight="true"/>
    <row r="1047032" s="252" customFormat="true" customHeight="true"/>
    <row r="1047033" s="252" customFormat="true" customHeight="true"/>
    <row r="1047034" s="252" customFormat="true" customHeight="true"/>
    <row r="1047035" s="252" customFormat="true" customHeight="true"/>
    <row r="1047036" s="252" customFormat="true" customHeight="true"/>
    <row r="1047037" s="252" customFormat="true" customHeight="true"/>
    <row r="1047038" s="252" customFormat="true" customHeight="true"/>
    <row r="1047039" s="252" customFormat="true" customHeight="true"/>
    <row r="1047040" s="252" customFormat="true" customHeight="true"/>
    <row r="1047041" s="252" customFormat="true" customHeight="true"/>
    <row r="1047042" s="252" customFormat="true" customHeight="true"/>
    <row r="1047043" s="252" customFormat="true" customHeight="true"/>
    <row r="1047044" s="252" customFormat="true" customHeight="true"/>
    <row r="1047045" s="252" customFormat="true" customHeight="true"/>
    <row r="1047046" s="252" customFormat="true" customHeight="true"/>
    <row r="1047047" s="252" customFormat="true" customHeight="true"/>
    <row r="1047048" s="252" customFormat="true" customHeight="true"/>
    <row r="1047049" s="252" customFormat="true" customHeight="true"/>
    <row r="1047050" s="252" customFormat="true" customHeight="true"/>
    <row r="1047051" s="252" customFormat="true" customHeight="true"/>
    <row r="1047052" s="252" customFormat="true" customHeight="true"/>
    <row r="1047053" s="252" customFormat="true" customHeight="true"/>
    <row r="1047054" s="252" customFormat="true" customHeight="true"/>
    <row r="1047055" s="252" customFormat="true" customHeight="true"/>
    <row r="1047056" s="252" customFormat="true" customHeight="true"/>
    <row r="1047057" s="252" customFormat="true" customHeight="true"/>
    <row r="1047058" s="252" customFormat="true" customHeight="true"/>
    <row r="1047059" s="252" customFormat="true" customHeight="true"/>
    <row r="1047060" s="252" customFormat="true" customHeight="true"/>
    <row r="1047061" s="252" customFormat="true" customHeight="true"/>
    <row r="1047062" s="252" customFormat="true" customHeight="true"/>
    <row r="1047063" s="252" customFormat="true" customHeight="true"/>
    <row r="1047064" s="252" customFormat="true" customHeight="true"/>
    <row r="1047065" s="252" customFormat="true" customHeight="true"/>
    <row r="1047066" s="252" customFormat="true" customHeight="true"/>
    <row r="1047067" s="252" customFormat="true" customHeight="true"/>
    <row r="1047068" s="252" customFormat="true" customHeight="true"/>
    <row r="1047069" s="252" customFormat="true" customHeight="true"/>
    <row r="1047070" s="252" customFormat="true" customHeight="true"/>
    <row r="1047071" s="252" customFormat="true" customHeight="true"/>
    <row r="1047072" s="252" customFormat="true" customHeight="true"/>
    <row r="1047073" s="252" customFormat="true" customHeight="true"/>
    <row r="1047074" s="252" customFormat="true" customHeight="true"/>
    <row r="1047075" s="252" customFormat="true" customHeight="true"/>
    <row r="1047076" s="252" customFormat="true" customHeight="true"/>
    <row r="1047077" s="252" customFormat="true" customHeight="true"/>
    <row r="1047078" s="252" customFormat="true" customHeight="true"/>
    <row r="1047079" s="252" customFormat="true" customHeight="true"/>
    <row r="1047080" s="252" customFormat="true" customHeight="true"/>
    <row r="1047081" s="252" customFormat="true" customHeight="true"/>
    <row r="1047082" s="252" customFormat="true" customHeight="true"/>
    <row r="1047083" s="252" customFormat="true" customHeight="true"/>
    <row r="1047084" s="252" customFormat="true" customHeight="true"/>
    <row r="1047085" s="252" customFormat="true" customHeight="true"/>
    <row r="1047086" s="252" customFormat="true" customHeight="true"/>
    <row r="1047087" s="252" customFormat="true" customHeight="true"/>
    <row r="1047088" s="252" customFormat="true" customHeight="true"/>
    <row r="1047089" s="252" customFormat="true" customHeight="true"/>
    <row r="1047090" s="252" customFormat="true" customHeight="true"/>
    <row r="1047091" s="252" customFormat="true" customHeight="true"/>
    <row r="1047092" s="252" customFormat="true" customHeight="true"/>
    <row r="1047093" s="252" customFormat="true" customHeight="true"/>
    <row r="1047094" s="252" customFormat="true" customHeight="true"/>
    <row r="1047095" s="252" customFormat="true" customHeight="true"/>
    <row r="1047096" s="252" customFormat="true" customHeight="true"/>
    <row r="1047097" s="252" customFormat="true" customHeight="true"/>
    <row r="1047098" s="252" customFormat="true" customHeight="true"/>
    <row r="1047099" s="252" customFormat="true" customHeight="true"/>
    <row r="1047100" s="252" customFormat="true" customHeight="true"/>
    <row r="1047101" s="252" customFormat="true" customHeight="true"/>
    <row r="1047102" s="252" customFormat="true" customHeight="true"/>
    <row r="1047103" s="252" customFormat="true" customHeight="true"/>
    <row r="1047104" s="252" customFormat="true" customHeight="true"/>
    <row r="1047105" s="252" customFormat="true" customHeight="true"/>
    <row r="1047106" s="252" customFormat="true" customHeight="true"/>
    <row r="1047107" s="252" customFormat="true" customHeight="true"/>
    <row r="1047108" s="252" customFormat="true" customHeight="true"/>
    <row r="1047109" s="252" customFormat="true" customHeight="true"/>
    <row r="1047110" s="252" customFormat="true" customHeight="true"/>
    <row r="1047111" s="252" customFormat="true" customHeight="true"/>
    <row r="1047112" s="252" customFormat="true" customHeight="true"/>
    <row r="1047113" s="252" customFormat="true" customHeight="true"/>
    <row r="1047114" s="252" customFormat="true" customHeight="true"/>
    <row r="1047115" s="252" customFormat="true" customHeight="true"/>
    <row r="1047116" s="252" customFormat="true" customHeight="true"/>
    <row r="1047117" s="252" customFormat="true" customHeight="true"/>
    <row r="1047118" s="252" customFormat="true" customHeight="true"/>
    <row r="1047119" s="252" customFormat="true" customHeight="true"/>
    <row r="1047120" s="252" customFormat="true" customHeight="true"/>
    <row r="1047121" s="252" customFormat="true" customHeight="true"/>
    <row r="1047122" s="252" customFormat="true" customHeight="true"/>
    <row r="1047123" s="252" customFormat="true" customHeight="true"/>
    <row r="1047124" s="252" customFormat="true" customHeight="true"/>
    <row r="1047125" s="252" customFormat="true" customHeight="true"/>
    <row r="1047126" s="252" customFormat="true" customHeight="true"/>
    <row r="1047127" s="252" customFormat="true" customHeight="true"/>
    <row r="1047128" s="252" customFormat="true" customHeight="true"/>
    <row r="1047129" s="252" customFormat="true" customHeight="true"/>
    <row r="1047130" s="252" customFormat="true" customHeight="true"/>
    <row r="1047131" s="252" customFormat="true" customHeight="true"/>
    <row r="1047132" s="252" customFormat="true" customHeight="true"/>
    <row r="1047133" s="252" customFormat="true" customHeight="true"/>
    <row r="1047134" s="252" customFormat="true" customHeight="true"/>
    <row r="1047135" s="252" customFormat="true" customHeight="true"/>
    <row r="1047136" s="252" customFormat="true" customHeight="true"/>
    <row r="1047137" s="252" customFormat="true" customHeight="true"/>
    <row r="1047138" s="252" customFormat="true" customHeight="true"/>
    <row r="1047139" s="252" customFormat="true" customHeight="true"/>
    <row r="1047140" s="252" customFormat="true" customHeight="true"/>
    <row r="1047141" s="252" customFormat="true" customHeight="true"/>
    <row r="1047142" s="252" customFormat="true" customHeight="true"/>
    <row r="1047143" s="252" customFormat="true" customHeight="true"/>
    <row r="1047144" s="252" customFormat="true" customHeight="true"/>
    <row r="1047145" s="252" customFormat="true" customHeight="true"/>
    <row r="1047146" s="252" customFormat="true" customHeight="true"/>
    <row r="1047147" s="252" customFormat="true" customHeight="true"/>
    <row r="1047148" s="252" customFormat="true" customHeight="true"/>
    <row r="1047149" s="252" customFormat="true" customHeight="true"/>
    <row r="1047150" s="252" customFormat="true" customHeight="true"/>
    <row r="1047151" s="252" customFormat="true" customHeight="true"/>
    <row r="1047152" s="252" customFormat="true" customHeight="true"/>
    <row r="1047153" s="252" customFormat="true" customHeight="true"/>
    <row r="1047154" s="252" customFormat="true" customHeight="true"/>
    <row r="1047155" s="252" customFormat="true" customHeight="true"/>
    <row r="1047156" s="252" customFormat="true" customHeight="true"/>
    <row r="1047157" s="252" customFormat="true" customHeight="true"/>
    <row r="1047158" s="252" customFormat="true" customHeight="true"/>
    <row r="1047159" s="252" customFormat="true" customHeight="true"/>
    <row r="1047160" s="252" customFormat="true" customHeight="true"/>
    <row r="1047161" s="252" customFormat="true" customHeight="true"/>
    <row r="1047162" s="252" customFormat="true" customHeight="true"/>
    <row r="1047163" s="252" customFormat="true" customHeight="true"/>
    <row r="1047164" s="252" customFormat="true" customHeight="true"/>
    <row r="1047165" s="252" customFormat="true" customHeight="true"/>
    <row r="1047166" s="252" customFormat="true" customHeight="true"/>
    <row r="1047167" s="252" customFormat="true" customHeight="true"/>
    <row r="1047168" s="252" customFormat="true" customHeight="true"/>
    <row r="1047169" s="252" customFormat="true" customHeight="true"/>
    <row r="1047170" s="252" customFormat="true" customHeight="true"/>
    <row r="1047171" s="252" customFormat="true" customHeight="true"/>
    <row r="1047172" s="252" customFormat="true" customHeight="true"/>
    <row r="1047173" s="252" customFormat="true" customHeight="true"/>
    <row r="1047174" s="252" customFormat="true" customHeight="true"/>
    <row r="1047175" s="252" customFormat="true" customHeight="true"/>
    <row r="1047176" s="252" customFormat="true" customHeight="true"/>
    <row r="1047177" s="252" customFormat="true" customHeight="true"/>
    <row r="1047178" s="252" customFormat="true" customHeight="true"/>
    <row r="1047179" s="252" customFormat="true" customHeight="true"/>
    <row r="1047180" s="252" customFormat="true" customHeight="true"/>
    <row r="1047181" s="252" customFormat="true" customHeight="true"/>
    <row r="1047182" s="252" customFormat="true" customHeight="true"/>
    <row r="1047183" s="252" customFormat="true" customHeight="true"/>
    <row r="1047184" s="252" customFormat="true" customHeight="true"/>
    <row r="1047185" s="252" customFormat="true" customHeight="true"/>
    <row r="1047186" s="252" customFormat="true" customHeight="true"/>
    <row r="1047187" s="252" customFormat="true" customHeight="true"/>
    <row r="1047188" s="252" customFormat="true" customHeight="true"/>
    <row r="1047189" s="252" customFormat="true" customHeight="true"/>
    <row r="1047190" s="252" customFormat="true" customHeight="true"/>
    <row r="1047191" s="252" customFormat="true" customHeight="true"/>
    <row r="1047192" s="252" customFormat="true" customHeight="true"/>
    <row r="1047193" s="252" customFormat="true" customHeight="true"/>
    <row r="1047194" s="252" customFormat="true" customHeight="true"/>
    <row r="1047195" s="252" customFormat="true" customHeight="true"/>
    <row r="1047196" s="252" customFormat="true" customHeight="true"/>
    <row r="1047197" s="252" customFormat="true" customHeight="true"/>
    <row r="1047198" s="252" customFormat="true" customHeight="true"/>
    <row r="1047199" s="252" customFormat="true" customHeight="true"/>
    <row r="1047200" s="252" customFormat="true" customHeight="true"/>
    <row r="1047201" s="252" customFormat="true" customHeight="true"/>
    <row r="1047202" s="252" customFormat="true" customHeight="true"/>
    <row r="1047203" s="252" customFormat="true" customHeight="true"/>
    <row r="1047204" s="252" customFormat="true" customHeight="true"/>
    <row r="1047205" s="252" customFormat="true" customHeight="true"/>
    <row r="1047206" s="252" customFormat="true" customHeight="true"/>
    <row r="1047207" s="252" customFormat="true" customHeight="true"/>
    <row r="1047208" s="252" customFormat="true" customHeight="true"/>
    <row r="1047209" s="252" customFormat="true" customHeight="true"/>
    <row r="1047210" s="252" customFormat="true" customHeight="true"/>
    <row r="1047211" s="252" customFormat="true" customHeight="true"/>
    <row r="1047212" s="252" customFormat="true" customHeight="true"/>
    <row r="1047213" s="252" customFormat="true" customHeight="true"/>
    <row r="1047214" s="252" customFormat="true" customHeight="true"/>
    <row r="1047215" s="252" customFormat="true" customHeight="true"/>
    <row r="1047216" s="252" customFormat="true" customHeight="true"/>
    <row r="1047217" s="252" customFormat="true" customHeight="true"/>
    <row r="1047218" s="252" customFormat="true" customHeight="true"/>
    <row r="1047219" s="252" customFormat="true" customHeight="true"/>
    <row r="1047220" s="252" customFormat="true" customHeight="true"/>
    <row r="1047221" s="252" customFormat="true" customHeight="true"/>
    <row r="1047222" s="252" customFormat="true" customHeight="true"/>
    <row r="1047223" s="252" customFormat="true" customHeight="true"/>
    <row r="1047224" s="252" customFormat="true" customHeight="true"/>
    <row r="1047225" s="252" customFormat="true" customHeight="true"/>
    <row r="1047226" s="252" customFormat="true" customHeight="true"/>
    <row r="1047227" s="252" customFormat="true" customHeight="true"/>
    <row r="1047228" s="252" customFormat="true" customHeight="true"/>
    <row r="1047229" s="252" customFormat="true" customHeight="true"/>
    <row r="1047230" s="252" customFormat="true" customHeight="true"/>
    <row r="1047231" s="252" customFormat="true" customHeight="true"/>
    <row r="1047232" s="252" customFormat="true" customHeight="true"/>
    <row r="1047233" s="252" customFormat="true" customHeight="true"/>
    <row r="1047234" s="252" customFormat="true" customHeight="true"/>
    <row r="1047235" s="252" customFormat="true" customHeight="true"/>
    <row r="1047236" s="252" customFormat="true" customHeight="true"/>
    <row r="1047237" s="252" customFormat="true" customHeight="true"/>
    <row r="1047238" s="252" customFormat="true" customHeight="true"/>
    <row r="1047239" s="252" customFormat="true" customHeight="true"/>
    <row r="1047240" s="252" customFormat="true" customHeight="true"/>
    <row r="1047241" s="252" customFormat="true" customHeight="true"/>
    <row r="1047242" s="252" customFormat="true" customHeight="true"/>
    <row r="1047243" s="252" customFormat="true" customHeight="true"/>
    <row r="1047244" s="252" customFormat="true" customHeight="true"/>
    <row r="1047245" s="252" customFormat="true" customHeight="true"/>
    <row r="1047246" s="252" customFormat="true" customHeight="true"/>
    <row r="1047247" s="252" customFormat="true" customHeight="true"/>
    <row r="1047248" s="252" customFormat="true" customHeight="true"/>
    <row r="1047249" s="252" customFormat="true" customHeight="true"/>
    <row r="1047250" s="252" customFormat="true" customHeight="true"/>
    <row r="1047251" s="252" customFormat="true" customHeight="true"/>
    <row r="1047252" s="252" customFormat="true" customHeight="true"/>
    <row r="1047253" s="252" customFormat="true" customHeight="true"/>
    <row r="1047254" s="252" customFormat="true" customHeight="true"/>
    <row r="1047255" s="252" customFormat="true" customHeight="true"/>
    <row r="1047256" s="252" customFormat="true" customHeight="true"/>
    <row r="1047257" s="252" customFormat="true" customHeight="true"/>
    <row r="1047258" s="252" customFormat="true" customHeight="true"/>
    <row r="1047259" s="252" customFormat="true" customHeight="true"/>
    <row r="1047260" s="252" customFormat="true" customHeight="true"/>
    <row r="1047261" s="252" customFormat="true" customHeight="true"/>
    <row r="1047262" s="252" customFormat="true" customHeight="true"/>
    <row r="1047263" s="252" customFormat="true" customHeight="true"/>
    <row r="1047264" s="252" customFormat="true" customHeight="true"/>
    <row r="1047265" s="252" customFormat="true" customHeight="true"/>
    <row r="1047266" s="252" customFormat="true" customHeight="true"/>
    <row r="1047267" s="252" customFormat="true" customHeight="true"/>
    <row r="1047268" s="252" customFormat="true" customHeight="true"/>
    <row r="1047269" s="252" customFormat="true" customHeight="true"/>
    <row r="1047270" s="252" customFormat="true" customHeight="true"/>
    <row r="1047271" s="252" customFormat="true" customHeight="true"/>
    <row r="1047272" s="252" customFormat="true" customHeight="true"/>
    <row r="1047273" s="252" customFormat="true" customHeight="true"/>
    <row r="1047274" s="252" customFormat="true" customHeight="true"/>
    <row r="1047275" s="252" customFormat="true" customHeight="true"/>
    <row r="1047276" s="252" customFormat="true" customHeight="true"/>
    <row r="1047277" s="252" customFormat="true" customHeight="true"/>
    <row r="1047278" s="252" customFormat="true" customHeight="true"/>
    <row r="1047279" s="252" customFormat="true" customHeight="true"/>
    <row r="1047280" s="252" customFormat="true" customHeight="true"/>
    <row r="1047281" s="252" customFormat="true" customHeight="true"/>
    <row r="1047282" s="252" customFormat="true" customHeight="true"/>
    <row r="1047283" s="252" customFormat="true" customHeight="true"/>
    <row r="1047284" s="252" customFormat="true" customHeight="true"/>
    <row r="1047285" s="252" customFormat="true" customHeight="true"/>
    <row r="1047286" s="252" customFormat="true" customHeight="true"/>
    <row r="1047287" s="252" customFormat="true" customHeight="true"/>
    <row r="1047288" s="252" customFormat="true" customHeight="true"/>
    <row r="1047289" s="252" customFormat="true" customHeight="true"/>
    <row r="1047290" s="252" customFormat="true" customHeight="true"/>
    <row r="1047291" s="252" customFormat="true" customHeight="true"/>
    <row r="1047292" s="252" customFormat="true" customHeight="true"/>
    <row r="1047293" s="252" customFormat="true" customHeight="true"/>
    <row r="1047294" s="252" customFormat="true" customHeight="true"/>
    <row r="1047295" s="252" customFormat="true" customHeight="true"/>
    <row r="1047296" s="252" customFormat="true" customHeight="true"/>
    <row r="1047297" s="252" customFormat="true" customHeight="true"/>
    <row r="1047298" s="252" customFormat="true" customHeight="true"/>
    <row r="1047299" s="252" customFormat="true" customHeight="true"/>
    <row r="1047300" s="252" customFormat="true" customHeight="true"/>
    <row r="1047301" s="252" customFormat="true" customHeight="true"/>
    <row r="1047302" s="252" customFormat="true" customHeight="true"/>
    <row r="1047303" s="252" customFormat="true" customHeight="true"/>
    <row r="1047304" s="252" customFormat="true" customHeight="true"/>
    <row r="1047305" s="252" customFormat="true" customHeight="true"/>
    <row r="1047306" s="252" customFormat="true" customHeight="true"/>
    <row r="1047307" s="252" customFormat="true" customHeight="true"/>
    <row r="1047308" s="252" customFormat="true" customHeight="true"/>
    <row r="1047309" s="252" customFormat="true" customHeight="true"/>
    <row r="1047310" s="252" customFormat="true" customHeight="true"/>
    <row r="1047311" s="252" customFormat="true" customHeight="true"/>
    <row r="1047312" s="252" customFormat="true" customHeight="true"/>
    <row r="1047313" s="252" customFormat="true" customHeight="true"/>
    <row r="1047314" s="252" customFormat="true" customHeight="true"/>
    <row r="1047315" s="252" customFormat="true" customHeight="true"/>
    <row r="1047316" s="252" customFormat="true" customHeight="true"/>
    <row r="1047317" s="252" customFormat="true" customHeight="true"/>
    <row r="1047318" s="252" customFormat="true" customHeight="true"/>
    <row r="1047319" s="252" customFormat="true" customHeight="true"/>
    <row r="1047320" s="252" customFormat="true" customHeight="true"/>
    <row r="1047321" s="252" customFormat="true" customHeight="true"/>
    <row r="1047322" s="252" customFormat="true" customHeight="true"/>
    <row r="1047323" s="252" customFormat="true" customHeight="true"/>
    <row r="1047324" s="252" customFormat="true" customHeight="true"/>
    <row r="1047325" s="252" customFormat="true" customHeight="true"/>
    <row r="1047326" s="252" customFormat="true" customHeight="true"/>
    <row r="1047327" s="252" customFormat="true" customHeight="true"/>
    <row r="1047328" s="252" customFormat="true" customHeight="true"/>
    <row r="1047329" s="252" customFormat="true" customHeight="true"/>
    <row r="1047330" s="252" customFormat="true" customHeight="true"/>
    <row r="1047331" s="252" customFormat="true" customHeight="true"/>
    <row r="1047332" s="252" customFormat="true" customHeight="true"/>
    <row r="1047333" s="252" customFormat="true" customHeight="true"/>
    <row r="1047334" s="252" customFormat="true" customHeight="true"/>
    <row r="1047335" s="252" customFormat="true" customHeight="true"/>
    <row r="1047336" s="252" customFormat="true" customHeight="true"/>
    <row r="1047337" s="252" customFormat="true" customHeight="true"/>
    <row r="1047338" s="252" customFormat="true" customHeight="true"/>
    <row r="1047339" s="252" customFormat="true" customHeight="true"/>
    <row r="1047340" s="252" customFormat="true" customHeight="true"/>
    <row r="1047341" s="252" customFormat="true" customHeight="true"/>
    <row r="1047342" s="252" customFormat="true" customHeight="true"/>
    <row r="1047343" s="252" customFormat="true" customHeight="true"/>
    <row r="1047344" s="252" customFormat="true" customHeight="true"/>
    <row r="1047345" s="252" customFormat="true" customHeight="true"/>
    <row r="1047346" s="252" customFormat="true" customHeight="true"/>
    <row r="1047347" s="252" customFormat="true" customHeight="true"/>
    <row r="1047348" s="252" customFormat="true" customHeight="true"/>
    <row r="1047349" s="252" customFormat="true" customHeight="true"/>
    <row r="1047350" s="252" customFormat="true" customHeight="true"/>
    <row r="1047351" s="252" customFormat="true" customHeight="true"/>
    <row r="1047352" s="252" customFormat="true" customHeight="true"/>
    <row r="1047353" s="252" customFormat="true" customHeight="true"/>
    <row r="1047354" s="252" customFormat="true" customHeight="true"/>
    <row r="1047355" s="252" customFormat="true" customHeight="true"/>
    <row r="1047356" s="252" customFormat="true" customHeight="true"/>
    <row r="1047357" s="252" customFormat="true" customHeight="true"/>
    <row r="1047358" s="252" customFormat="true" customHeight="true"/>
    <row r="1047359" s="252" customFormat="true" customHeight="true"/>
    <row r="1047360" s="252" customFormat="true" customHeight="true"/>
    <row r="1047361" s="252" customFormat="true" customHeight="true"/>
    <row r="1047362" s="252" customFormat="true" customHeight="true"/>
    <row r="1047363" s="252" customFormat="true" customHeight="true"/>
    <row r="1047364" s="252" customFormat="true" customHeight="true"/>
    <row r="1047365" s="252" customFormat="true" customHeight="true"/>
    <row r="1047366" s="252" customFormat="true" customHeight="true"/>
    <row r="1047367" s="252" customFormat="true" customHeight="true"/>
    <row r="1047368" s="252" customFormat="true" customHeight="true"/>
    <row r="1047369" s="252" customFormat="true" customHeight="true"/>
    <row r="1047370" s="252" customFormat="true" customHeight="true"/>
    <row r="1047371" s="252" customFormat="true" customHeight="true"/>
    <row r="1047372" s="252" customFormat="true" customHeight="true"/>
    <row r="1047373" s="252" customFormat="true" customHeight="true"/>
    <row r="1047374" s="252" customFormat="true" customHeight="true"/>
    <row r="1047375" s="252" customFormat="true" customHeight="true"/>
    <row r="1047376" s="252" customFormat="true" customHeight="true"/>
    <row r="1047377" s="252" customFormat="true" customHeight="true"/>
    <row r="1047378" s="252" customFormat="true" customHeight="true"/>
    <row r="1047379" s="252" customFormat="true" customHeight="true"/>
    <row r="1047380" s="252" customFormat="true" customHeight="true"/>
    <row r="1047381" s="252" customFormat="true" customHeight="true"/>
    <row r="1047382" s="252" customFormat="true" customHeight="true"/>
    <row r="1047383" s="252" customFormat="true" customHeight="true"/>
    <row r="1047384" s="252" customFormat="true" customHeight="true"/>
    <row r="1047385" s="252" customFormat="true" customHeight="true"/>
    <row r="1047386" s="252" customFormat="true" customHeight="true"/>
    <row r="1047387" s="252" customFormat="true" customHeight="true"/>
    <row r="1047388" s="252" customFormat="true" customHeight="true"/>
    <row r="1047389" s="252" customFormat="true" customHeight="true"/>
    <row r="1047390" s="252" customFormat="true" customHeight="true"/>
    <row r="1047391" s="252" customFormat="true" customHeight="true"/>
    <row r="1047392" s="252" customFormat="true" customHeight="true"/>
    <row r="1047393" s="252" customFormat="true" customHeight="true"/>
    <row r="1047394" s="252" customFormat="true" customHeight="true"/>
    <row r="1047395" s="252" customFormat="true" customHeight="true"/>
    <row r="1047396" s="252" customFormat="true" customHeight="true"/>
    <row r="1047397" s="252" customFormat="true" customHeight="true"/>
    <row r="1047398" s="252" customFormat="true" customHeight="true"/>
    <row r="1047399" s="252" customFormat="true" customHeight="true"/>
    <row r="1047400" s="252" customFormat="true" customHeight="true"/>
    <row r="1047401" s="252" customFormat="true" customHeight="true"/>
    <row r="1047402" s="252" customFormat="true" customHeight="true"/>
    <row r="1047403" s="252" customFormat="true" customHeight="true"/>
    <row r="1047404" s="252" customFormat="true" customHeight="true"/>
    <row r="1047405" s="252" customFormat="true" customHeight="true"/>
    <row r="1047406" s="252" customFormat="true" customHeight="true"/>
    <row r="1047407" s="252" customFormat="true" customHeight="true"/>
    <row r="1047408" s="252" customFormat="true" customHeight="true"/>
    <row r="1047409" s="252" customFormat="true" customHeight="true"/>
    <row r="1047410" s="252" customFormat="true" customHeight="true"/>
    <row r="1047411" s="252" customFormat="true" customHeight="true"/>
    <row r="1047412" s="252" customFormat="true" customHeight="true"/>
    <row r="1047413" s="252" customFormat="true" customHeight="true"/>
    <row r="1047414" s="252" customFormat="true" customHeight="true"/>
    <row r="1047415" s="252" customFormat="true" customHeight="true"/>
    <row r="1047416" s="252" customFormat="true" customHeight="true"/>
    <row r="1047417" s="252" customFormat="true" customHeight="true"/>
    <row r="1047418" s="252" customFormat="true" customHeight="true"/>
    <row r="1047419" s="252" customFormat="true" customHeight="true"/>
    <row r="1047420" s="252" customFormat="true" customHeight="true"/>
    <row r="1047421" s="252" customFormat="true" customHeight="true"/>
    <row r="1047422" s="252" customFormat="true" customHeight="true"/>
    <row r="1047423" s="252" customFormat="true" customHeight="true"/>
    <row r="1047424" s="252" customFormat="true" customHeight="true"/>
    <row r="1047425" s="252" customFormat="true" customHeight="true"/>
    <row r="1047426" s="252" customFormat="true" customHeight="true"/>
    <row r="1047427" s="252" customFormat="true" customHeight="true"/>
    <row r="1047428" s="252" customFormat="true" customHeight="true"/>
    <row r="1047429" s="252" customFormat="true" customHeight="true"/>
    <row r="1047430" s="252" customFormat="true" customHeight="true"/>
    <row r="1047431" s="252" customFormat="true" customHeight="true"/>
    <row r="1047432" s="252" customFormat="true" customHeight="true"/>
    <row r="1047433" s="252" customFormat="true" customHeight="true"/>
    <row r="1047434" s="252" customFormat="true" customHeight="true"/>
    <row r="1047435" s="252" customFormat="true" customHeight="true"/>
    <row r="1047436" s="252" customFormat="true" customHeight="true"/>
    <row r="1047437" s="252" customFormat="true" customHeight="true"/>
    <row r="1047438" s="252" customFormat="true" customHeight="true"/>
    <row r="1047439" s="252" customFormat="true" customHeight="true"/>
    <row r="1047440" s="252" customFormat="true" customHeight="true"/>
    <row r="1047441" s="252" customFormat="true" customHeight="true"/>
    <row r="1047442" s="252" customFormat="true" customHeight="true"/>
    <row r="1047443" s="252" customFormat="true" customHeight="true"/>
    <row r="1047444" s="252" customFormat="true" customHeight="true"/>
    <row r="1047445" s="252" customFormat="true" customHeight="true"/>
    <row r="1047446" s="252" customFormat="true" customHeight="true"/>
    <row r="1047447" s="252" customFormat="true" customHeight="true"/>
    <row r="1047448" s="252" customFormat="true" customHeight="true"/>
    <row r="1047449" s="252" customFormat="true" customHeight="true"/>
    <row r="1047450" s="252" customFormat="true" customHeight="true"/>
    <row r="1047451" s="252" customFormat="true" customHeight="true"/>
    <row r="1047452" s="252" customFormat="true" customHeight="true"/>
    <row r="1047453" s="252" customFormat="true" customHeight="true"/>
    <row r="1047454" s="252" customFormat="true" customHeight="true"/>
    <row r="1047455" s="252" customFormat="true" customHeight="true"/>
    <row r="1047456" s="252" customFormat="true" customHeight="true"/>
    <row r="1047457" s="252" customFormat="true" customHeight="true"/>
    <row r="1047458" s="252" customFormat="true" customHeight="true"/>
    <row r="1047459" s="252" customFormat="true" customHeight="true"/>
    <row r="1047460" s="252" customFormat="true" customHeight="true"/>
    <row r="1047461" s="252" customFormat="true" customHeight="true"/>
    <row r="1047462" s="252" customFormat="true" customHeight="true"/>
    <row r="1047463" s="252" customFormat="true" customHeight="true"/>
    <row r="1047464" s="252" customFormat="true" customHeight="true"/>
    <row r="1047465" s="252" customFormat="true" customHeight="true"/>
    <row r="1047466" s="252" customFormat="true" customHeight="true"/>
    <row r="1047467" s="252" customFormat="true" customHeight="true"/>
    <row r="1047468" s="252" customFormat="true" customHeight="true"/>
    <row r="1047469" s="252" customFormat="true" customHeight="true"/>
    <row r="1047470" s="252" customFormat="true" customHeight="true"/>
    <row r="1047471" s="252" customFormat="true" customHeight="true"/>
    <row r="1047472" s="252" customFormat="true" customHeight="true"/>
    <row r="1047473" s="252" customFormat="true" customHeight="true"/>
    <row r="1047474" s="252" customFormat="true" customHeight="true"/>
    <row r="1047475" s="252" customFormat="true" customHeight="true"/>
    <row r="1047476" s="252" customFormat="true" customHeight="true"/>
    <row r="1047477" s="252" customFormat="true" customHeight="true"/>
    <row r="1047478" s="252" customFormat="true" customHeight="true"/>
    <row r="1047479" s="252" customFormat="true" customHeight="true"/>
    <row r="1047480" s="252" customFormat="true" customHeight="true"/>
    <row r="1047481" s="252" customFormat="true" customHeight="true"/>
    <row r="1047482" s="252" customFormat="true" customHeight="true"/>
    <row r="1047483" s="252" customFormat="true" customHeight="true"/>
    <row r="1047484" s="252" customFormat="true" customHeight="true"/>
    <row r="1047485" s="252" customFormat="true" customHeight="true"/>
    <row r="1047486" s="252" customFormat="true" customHeight="true"/>
    <row r="1047487" s="252" customFormat="true" customHeight="true"/>
    <row r="1047488" s="252" customFormat="true" customHeight="true"/>
    <row r="1047489" s="252" customFormat="true" customHeight="true"/>
    <row r="1047490" s="252" customFormat="true" customHeight="true"/>
    <row r="1047491" s="252" customFormat="true" customHeight="true"/>
    <row r="1047492" s="252" customFormat="true" customHeight="true"/>
    <row r="1047493" s="252" customFormat="true" customHeight="true"/>
    <row r="1047494" s="252" customFormat="true" customHeight="true"/>
    <row r="1047495" s="252" customFormat="true" customHeight="true"/>
    <row r="1047496" s="252" customFormat="true" customHeight="true"/>
    <row r="1047497" s="252" customFormat="true" customHeight="true"/>
    <row r="1047498" s="252" customFormat="true" customHeight="true"/>
    <row r="1047499" s="252" customFormat="true" customHeight="true"/>
    <row r="1047500" s="252" customFormat="true" customHeight="true"/>
    <row r="1047501" s="252" customFormat="true" customHeight="true"/>
    <row r="1047502" s="252" customFormat="true" customHeight="true"/>
    <row r="1047503" s="252" customFormat="true" customHeight="true"/>
    <row r="1047504" s="252" customFormat="true" customHeight="true"/>
    <row r="1047505" s="252" customFormat="true" customHeight="true"/>
    <row r="1047506" s="252" customFormat="true" customHeight="true"/>
    <row r="1047507" s="252" customFormat="true" customHeight="true"/>
    <row r="1047508" s="252" customFormat="true" customHeight="true"/>
    <row r="1047509" s="252" customFormat="true" customHeight="true"/>
    <row r="1047510" s="252" customFormat="true" customHeight="true"/>
    <row r="1047511" s="252" customFormat="true" customHeight="true"/>
    <row r="1047512" s="252" customFormat="true" customHeight="true"/>
    <row r="1047513" s="252" customFormat="true" customHeight="true"/>
    <row r="1047514" s="252" customFormat="true" customHeight="true"/>
    <row r="1047515" s="252" customFormat="true" customHeight="true"/>
    <row r="1047516" s="252" customFormat="true" customHeight="true"/>
    <row r="1047517" s="252" customFormat="true" customHeight="true"/>
    <row r="1047518" s="252" customFormat="true" customHeight="true"/>
    <row r="1047519" s="252" customFormat="true" customHeight="true"/>
    <row r="1047520" s="252" customFormat="true" customHeight="true"/>
    <row r="1047521" s="252" customFormat="true" customHeight="true"/>
    <row r="1047522" s="252" customFormat="true" customHeight="true"/>
    <row r="1047523" s="252" customFormat="true" customHeight="true"/>
    <row r="1047524" s="252" customFormat="true" customHeight="true"/>
    <row r="1047525" s="252" customFormat="true" customHeight="true"/>
    <row r="1047526" s="252" customFormat="true" customHeight="true"/>
    <row r="1047527" s="252" customFormat="true" customHeight="true"/>
    <row r="1047528" s="252" customFormat="true" customHeight="true"/>
    <row r="1047529" s="252" customFormat="true" customHeight="true"/>
    <row r="1047530" s="252" customFormat="true" customHeight="true"/>
    <row r="1047531" s="252" customFormat="true" customHeight="true"/>
    <row r="1047532" s="252" customFormat="true" customHeight="true"/>
    <row r="1047533" s="252" customFormat="true" customHeight="true"/>
    <row r="1047534" s="252" customFormat="true" customHeight="true"/>
    <row r="1047535" s="252" customFormat="true" customHeight="true"/>
    <row r="1047536" s="252" customFormat="true" customHeight="true"/>
    <row r="1047537" s="252" customFormat="true" customHeight="true"/>
    <row r="1047538" s="252" customFormat="true" customHeight="true"/>
    <row r="1047539" s="252" customFormat="true" customHeight="true"/>
    <row r="1047540" s="252" customFormat="true" customHeight="true"/>
    <row r="1047541" s="252" customFormat="true" customHeight="true"/>
    <row r="1047542" s="252" customFormat="true" customHeight="true"/>
    <row r="1047543" s="252" customFormat="true" customHeight="true"/>
    <row r="1047544" s="252" customFormat="true" customHeight="true"/>
    <row r="1047545" s="252" customFormat="true" customHeight="true"/>
    <row r="1047546" s="252" customFormat="true" customHeight="true"/>
    <row r="1047547" s="252" customFormat="true" customHeight="true"/>
    <row r="1047548" s="252" customFormat="true" customHeight="true"/>
    <row r="1047549" s="252" customFormat="true" customHeight="true"/>
    <row r="1047550" s="252" customFormat="true" customHeight="true"/>
    <row r="1047551" s="252" customFormat="true" customHeight="true"/>
    <row r="1047552" s="252" customFormat="true" customHeight="true"/>
    <row r="1047553" s="252" customFormat="true" customHeight="true"/>
    <row r="1047554" s="252" customFormat="true" customHeight="true"/>
    <row r="1047555" s="252" customFormat="true" customHeight="true"/>
    <row r="1047556" s="252" customFormat="true" customHeight="true"/>
    <row r="1047557" s="252" customFormat="true" customHeight="true"/>
    <row r="1047558" s="252" customFormat="true" customHeight="true"/>
    <row r="1047559" s="252" customFormat="true" customHeight="true"/>
    <row r="1047560" s="252" customFormat="true" customHeight="true"/>
    <row r="1047561" s="252" customFormat="true" customHeight="true"/>
    <row r="1047562" s="252" customFormat="true" customHeight="true"/>
    <row r="1047563" s="252" customFormat="true" customHeight="true"/>
    <row r="1047564" s="252" customFormat="true" customHeight="true"/>
    <row r="1047565" s="252" customFormat="true" customHeight="true"/>
    <row r="1047566" s="252" customFormat="true" customHeight="true"/>
    <row r="1047567" s="252" customFormat="true" customHeight="true"/>
    <row r="1047568" s="252" customFormat="true" customHeight="true"/>
    <row r="1047569" s="252" customFormat="true" customHeight="true"/>
    <row r="1047570" s="252" customFormat="true" customHeight="true"/>
    <row r="1047571" s="252" customFormat="true" customHeight="true"/>
    <row r="1047572" s="252" customFormat="true" customHeight="true"/>
    <row r="1047573" s="252" customFormat="true" customHeight="true"/>
    <row r="1047574" s="252" customFormat="true" customHeight="true"/>
    <row r="1047575" s="252" customFormat="true" customHeight="true"/>
    <row r="1047576" s="252" customFormat="true" customHeight="true"/>
    <row r="1047577" s="252" customFormat="true" customHeight="true"/>
    <row r="1047578" s="252" customFormat="true" customHeight="true"/>
    <row r="1047579" s="252" customFormat="true" customHeight="true"/>
    <row r="1047580" s="252" customFormat="true" customHeight="true"/>
    <row r="1047581" s="252" customFormat="true" customHeight="true"/>
    <row r="1047582" s="252" customFormat="true" customHeight="true"/>
    <row r="1047583" s="252" customFormat="true" customHeight="true"/>
    <row r="1047584" s="252" customFormat="true" customHeight="true"/>
    <row r="1047585" s="252" customFormat="true" customHeight="true"/>
    <row r="1047586" s="252" customFormat="true" customHeight="true"/>
    <row r="1047587" s="252" customFormat="true" customHeight="true"/>
    <row r="1047588" s="252" customFormat="true" customHeight="true"/>
    <row r="1047589" s="252" customFormat="true" customHeight="true"/>
    <row r="1047590" s="252" customFormat="true" customHeight="true"/>
    <row r="1047591" s="252" customFormat="true" customHeight="true"/>
    <row r="1047592" s="252" customFormat="true" customHeight="true"/>
    <row r="1047593" s="252" customFormat="true" customHeight="true"/>
    <row r="1047594" s="252" customFormat="true" customHeight="true"/>
    <row r="1047595" s="252" customFormat="true" customHeight="true"/>
    <row r="1047596" s="252" customFormat="true" customHeight="true"/>
    <row r="1047597" s="252" customFormat="true" customHeight="true"/>
    <row r="1047598" s="252" customFormat="true" customHeight="true"/>
    <row r="1047599" s="252" customFormat="true" customHeight="true"/>
    <row r="1047600" s="252" customFormat="true" customHeight="true"/>
    <row r="1047601" s="252" customFormat="true" customHeight="true"/>
    <row r="1047602" s="252" customFormat="true" customHeight="true"/>
    <row r="1047603" s="252" customFormat="true" customHeight="true"/>
    <row r="1047604" s="252" customFormat="true" customHeight="true"/>
    <row r="1047605" s="252" customFormat="true" customHeight="true"/>
    <row r="1047606" s="252" customFormat="true" customHeight="true"/>
    <row r="1047607" s="252" customFormat="true" customHeight="true"/>
    <row r="1047608" s="252" customFormat="true" customHeight="true"/>
    <row r="1047609" s="252" customFormat="true" customHeight="true"/>
    <row r="1047610" s="252" customFormat="true" customHeight="true"/>
    <row r="1047611" s="252" customFormat="true" customHeight="true"/>
    <row r="1047612" s="252" customFormat="true" customHeight="true"/>
    <row r="1047613" s="252" customFormat="true" customHeight="true"/>
    <row r="1047614" s="252" customFormat="true" customHeight="true"/>
    <row r="1047615" s="252" customFormat="true" customHeight="true"/>
    <row r="1047616" s="252" customFormat="true" customHeight="true"/>
    <row r="1047617" s="252" customFormat="true" customHeight="true"/>
    <row r="1047618" s="252" customFormat="true" customHeight="true"/>
    <row r="1047619" s="252" customFormat="true" customHeight="true"/>
    <row r="1047620" s="252" customFormat="true" customHeight="true"/>
    <row r="1047621" s="252" customFormat="true" customHeight="true"/>
    <row r="1047622" s="252" customFormat="true" customHeight="true"/>
    <row r="1047623" s="252" customFormat="true" customHeight="true"/>
    <row r="1047624" s="252" customFormat="true" customHeight="true"/>
    <row r="1047625" s="252" customFormat="true" customHeight="true"/>
    <row r="1047626" s="252" customFormat="true" customHeight="true"/>
    <row r="1047627" s="252" customFormat="true" customHeight="true"/>
    <row r="1047628" s="252" customFormat="true" customHeight="true"/>
    <row r="1047629" s="252" customFormat="true" customHeight="true"/>
    <row r="1047630" s="252" customFormat="true" customHeight="true"/>
    <row r="1047631" s="252" customFormat="true" customHeight="true"/>
    <row r="1047632" s="252" customFormat="true" customHeight="true"/>
    <row r="1047633" s="252" customFormat="true" customHeight="true"/>
    <row r="1047634" s="252" customFormat="true" customHeight="true"/>
    <row r="1047635" s="252" customFormat="true" customHeight="true"/>
    <row r="1047636" s="252" customFormat="true" customHeight="true"/>
    <row r="1047637" s="252" customFormat="true" customHeight="true"/>
    <row r="1047638" s="252" customFormat="true" customHeight="true"/>
    <row r="1047639" s="252" customFormat="true" customHeight="true"/>
    <row r="1047640" s="252" customFormat="true" customHeight="true"/>
    <row r="1047641" s="252" customFormat="true" customHeight="true"/>
    <row r="1047642" s="252" customFormat="true" customHeight="true"/>
    <row r="1047643" s="252" customFormat="true" customHeight="true"/>
    <row r="1047644" s="252" customFormat="true" customHeight="true"/>
    <row r="1047645" s="252" customFormat="true" customHeight="true"/>
    <row r="1047646" s="252" customFormat="true" customHeight="true"/>
    <row r="1047647" s="252" customFormat="true" customHeight="true"/>
    <row r="1047648" s="252" customFormat="true" customHeight="true"/>
    <row r="1047649" s="252" customFormat="true" customHeight="true"/>
    <row r="1047650" s="252" customFormat="true" customHeight="true"/>
    <row r="1047651" s="252" customFormat="true" customHeight="true"/>
    <row r="1047652" s="252" customFormat="true" customHeight="true"/>
    <row r="1047653" s="252" customFormat="true" customHeight="true"/>
    <row r="1047654" s="252" customFormat="true" customHeight="true"/>
    <row r="1047655" s="252" customFormat="true" customHeight="true"/>
    <row r="1047656" s="252" customFormat="true" customHeight="true"/>
    <row r="1047657" s="252" customFormat="true" customHeight="true"/>
    <row r="1047658" s="252" customFormat="true" customHeight="true"/>
    <row r="1047659" s="252" customFormat="true" customHeight="true"/>
    <row r="1047660" s="252" customFormat="true" customHeight="true"/>
    <row r="1047661" s="252" customFormat="true" customHeight="true"/>
    <row r="1047662" s="252" customFormat="true" customHeight="true"/>
    <row r="1047663" s="252" customFormat="true" customHeight="true"/>
    <row r="1047664" s="252" customFormat="true" customHeight="true"/>
    <row r="1047665" s="252" customFormat="true" customHeight="true"/>
    <row r="1047666" s="252" customFormat="true" customHeight="true"/>
    <row r="1047667" s="252" customFormat="true" customHeight="true"/>
    <row r="1047668" s="252" customFormat="true" customHeight="true"/>
    <row r="1047669" s="252" customFormat="true" customHeight="true"/>
    <row r="1047670" s="252" customFormat="true" customHeight="true"/>
    <row r="1047671" s="252" customFormat="true" customHeight="true"/>
    <row r="1047672" s="252" customFormat="true" customHeight="true"/>
    <row r="1047673" s="252" customFormat="true" customHeight="true"/>
    <row r="1047674" s="252" customFormat="true" customHeight="true"/>
    <row r="1047675" s="252" customFormat="true" customHeight="true"/>
    <row r="1047676" s="252" customFormat="true" customHeight="true"/>
    <row r="1047677" s="252" customFormat="true" customHeight="true"/>
    <row r="1047678" s="252" customFormat="true" customHeight="true"/>
    <row r="1047679" s="252" customFormat="true" customHeight="true"/>
    <row r="1047680" s="252" customFormat="true" customHeight="true"/>
    <row r="1047681" s="252" customFormat="true" customHeight="true"/>
    <row r="1047682" s="252" customFormat="true" customHeight="true"/>
    <row r="1047683" s="252" customFormat="true" customHeight="true"/>
    <row r="1047684" s="252" customFormat="true" customHeight="true"/>
    <row r="1047685" s="252" customFormat="true" customHeight="true"/>
    <row r="1047686" s="252" customFormat="true" customHeight="true"/>
    <row r="1047687" s="252" customFormat="true" customHeight="true"/>
    <row r="1047688" s="252" customFormat="true" customHeight="true"/>
    <row r="1047689" s="252" customFormat="true" customHeight="true"/>
    <row r="1047690" s="252" customFormat="true" customHeight="true"/>
    <row r="1047691" s="252" customFormat="true" customHeight="true"/>
    <row r="1047692" s="252" customFormat="true" customHeight="true"/>
    <row r="1047693" s="252" customFormat="true" customHeight="true"/>
    <row r="1047694" s="252" customFormat="true" customHeight="true"/>
    <row r="1047695" s="252" customFormat="true" customHeight="true"/>
    <row r="1047696" s="252" customFormat="true" customHeight="true"/>
    <row r="1047697" s="252" customFormat="true" customHeight="true"/>
    <row r="1047698" s="252" customFormat="true" customHeight="true"/>
    <row r="1047699" s="252" customFormat="true" customHeight="true"/>
    <row r="1047700" s="252" customFormat="true" customHeight="true"/>
    <row r="1047701" s="252" customFormat="true" customHeight="true"/>
    <row r="1047702" s="252" customFormat="true" customHeight="true"/>
    <row r="1047703" s="252" customFormat="true" customHeight="true"/>
    <row r="1047704" s="252" customFormat="true" customHeight="true"/>
    <row r="1047705" s="252" customFormat="true" customHeight="true"/>
    <row r="1047706" s="252" customFormat="true" customHeight="true"/>
    <row r="1047707" s="252" customFormat="true" customHeight="true"/>
    <row r="1047708" s="252" customFormat="true" customHeight="true"/>
    <row r="1047709" s="252" customFormat="true" customHeight="true"/>
    <row r="1047710" s="252" customFormat="true" customHeight="true"/>
    <row r="1047711" s="252" customFormat="true" customHeight="true"/>
    <row r="1047712" s="252" customFormat="true" customHeight="true"/>
    <row r="1047713" s="252" customFormat="true" customHeight="true"/>
    <row r="1047714" s="252" customFormat="true" customHeight="true"/>
    <row r="1047715" s="252" customFormat="true" customHeight="true"/>
    <row r="1047716" s="252" customFormat="true" customHeight="true"/>
    <row r="1047717" s="252" customFormat="true" customHeight="true"/>
    <row r="1047718" s="252" customFormat="true" customHeight="true"/>
    <row r="1047719" s="252" customFormat="true" customHeight="true"/>
    <row r="1047720" s="252" customFormat="true" customHeight="true"/>
    <row r="1047721" s="252" customFormat="true" customHeight="true"/>
    <row r="1047722" s="252" customFormat="true" customHeight="true"/>
    <row r="1047723" s="252" customFormat="true" customHeight="true"/>
    <row r="1047724" s="252" customFormat="true" customHeight="true"/>
    <row r="1047725" s="252" customFormat="true" customHeight="true"/>
    <row r="1047726" s="252" customFormat="true" customHeight="true"/>
    <row r="1047727" s="252" customFormat="true" customHeight="true"/>
    <row r="1047728" s="252" customFormat="true" customHeight="true"/>
    <row r="1047729" s="252" customFormat="true" customHeight="true"/>
    <row r="1047730" s="252" customFormat="true" customHeight="true"/>
    <row r="1047731" s="252" customFormat="true" customHeight="true"/>
    <row r="1047732" s="252" customFormat="true" customHeight="true"/>
    <row r="1047733" s="252" customFormat="true" customHeight="true"/>
    <row r="1047734" s="252" customFormat="true" customHeight="true"/>
    <row r="1047735" s="252" customFormat="true" customHeight="true"/>
    <row r="1047736" s="252" customFormat="true" customHeight="true"/>
    <row r="1047737" s="252" customFormat="true" customHeight="true"/>
    <row r="1047738" s="252" customFormat="true" customHeight="true"/>
    <row r="1047739" s="252" customFormat="true" customHeight="true"/>
    <row r="1047740" s="252" customFormat="true" customHeight="true"/>
    <row r="1047741" s="252" customFormat="true" customHeight="true"/>
    <row r="1047742" s="252" customFormat="true" customHeight="true"/>
    <row r="1047743" s="252" customFormat="true" customHeight="true"/>
    <row r="1047744" s="252" customFormat="true" customHeight="true"/>
    <row r="1047745" s="252" customFormat="true" customHeight="true"/>
    <row r="1047746" s="252" customFormat="true" customHeight="true"/>
    <row r="1047747" s="252" customFormat="true" customHeight="true"/>
    <row r="1047748" s="252" customFormat="true" customHeight="true"/>
    <row r="1047749" s="252" customFormat="true" customHeight="true"/>
    <row r="1047750" s="252" customFormat="true" customHeight="true"/>
    <row r="1047751" s="252" customFormat="true" customHeight="true"/>
    <row r="1047752" s="252" customFormat="true" customHeight="true"/>
    <row r="1047753" s="252" customFormat="true" customHeight="true"/>
    <row r="1047754" s="252" customFormat="true" customHeight="true"/>
    <row r="1047755" s="252" customFormat="true" customHeight="true"/>
    <row r="1047756" s="252" customFormat="true" customHeight="true"/>
    <row r="1047757" s="252" customFormat="true" customHeight="true"/>
    <row r="1047758" s="252" customFormat="true" customHeight="true"/>
    <row r="1047759" s="252" customFormat="true" customHeight="true"/>
    <row r="1047760" s="252" customFormat="true" customHeight="true"/>
    <row r="1047761" s="252" customFormat="true" customHeight="true"/>
    <row r="1047762" s="252" customFormat="true" customHeight="true"/>
    <row r="1047763" s="252" customFormat="true" customHeight="true"/>
    <row r="1047764" s="252" customFormat="true" customHeight="true"/>
    <row r="1047765" s="252" customFormat="true" customHeight="true"/>
    <row r="1047766" s="252" customFormat="true" customHeight="true"/>
    <row r="1047767" s="252" customFormat="true" customHeight="true"/>
    <row r="1047768" s="252" customFormat="true" customHeight="true"/>
    <row r="1047769" s="252" customFormat="true" customHeight="true"/>
    <row r="1047770" s="252" customFormat="true" customHeight="true"/>
    <row r="1047771" s="252" customFormat="true" customHeight="true"/>
    <row r="1047772" s="252" customFormat="true" customHeight="true"/>
    <row r="1047773" s="252" customFormat="true" customHeight="true"/>
    <row r="1047774" s="252" customFormat="true" customHeight="true"/>
    <row r="1047775" s="252" customFormat="true" customHeight="true"/>
    <row r="1047776" s="252" customFormat="true" customHeight="true"/>
    <row r="1047777" s="252" customFormat="true" customHeight="true"/>
    <row r="1047778" s="252" customFormat="true" customHeight="true"/>
    <row r="1047779" s="252" customFormat="true" customHeight="true"/>
    <row r="1047780" s="252" customFormat="true" customHeight="true"/>
    <row r="1047781" s="252" customFormat="true" customHeight="true"/>
    <row r="1047782" s="252" customFormat="true" customHeight="true"/>
    <row r="1047783" s="252" customFormat="true" customHeight="true"/>
    <row r="1047784" s="252" customFormat="true" customHeight="true"/>
    <row r="1047785" s="252" customFormat="true" customHeight="true"/>
    <row r="1047786" s="252" customFormat="true" customHeight="true"/>
    <row r="1047787" s="252" customFormat="true" customHeight="true"/>
    <row r="1047788" s="252" customFormat="true" customHeight="true"/>
    <row r="1047789" s="252" customFormat="true" customHeight="true"/>
    <row r="1047790" s="252" customFormat="true" customHeight="true"/>
    <row r="1047791" s="252" customFormat="true" customHeight="true"/>
    <row r="1047792" s="252" customFormat="true" customHeight="true"/>
    <row r="1047793" s="252" customFormat="true" customHeight="true"/>
    <row r="1047794" s="252" customFormat="true" customHeight="true"/>
    <row r="1047795" s="252" customFormat="true" customHeight="true"/>
    <row r="1047796" s="252" customFormat="true" customHeight="true"/>
    <row r="1047797" s="252" customFormat="true" customHeight="true"/>
    <row r="1047798" s="252" customFormat="true" customHeight="true"/>
    <row r="1047799" s="252" customFormat="true" customHeight="true"/>
    <row r="1047800" s="252" customFormat="true" customHeight="true"/>
    <row r="1047801" s="252" customFormat="true" customHeight="true"/>
    <row r="1047802" s="252" customFormat="true" customHeight="true"/>
    <row r="1047803" s="252" customFormat="true" customHeight="true"/>
    <row r="1047804" s="252" customFormat="true" customHeight="true"/>
    <row r="1047805" s="252" customFormat="true" customHeight="true"/>
    <row r="1047806" s="252" customFormat="true" customHeight="true"/>
    <row r="1047807" s="252" customFormat="true" customHeight="true"/>
    <row r="1047808" s="252" customFormat="true" customHeight="true"/>
    <row r="1047809" s="252" customFormat="true" customHeight="true"/>
    <row r="1047810" s="252" customFormat="true" customHeight="true"/>
    <row r="1047811" s="252" customFormat="true" customHeight="true"/>
    <row r="1047812" s="252" customFormat="true" customHeight="true"/>
    <row r="1047813" s="252" customFormat="true" customHeight="true"/>
    <row r="1047814" s="252" customFormat="true" customHeight="true"/>
    <row r="1047815" s="252" customFormat="true" customHeight="true"/>
    <row r="1047816" s="252" customFormat="true" customHeight="true"/>
    <row r="1047817" s="252" customFormat="true" customHeight="true"/>
    <row r="1047818" s="252" customFormat="true" customHeight="true"/>
    <row r="1047819" s="252" customFormat="true" customHeight="true"/>
    <row r="1047820" s="252" customFormat="true" customHeight="true"/>
    <row r="1047821" s="252" customFormat="true" customHeight="true"/>
    <row r="1047822" s="252" customFormat="true" customHeight="true"/>
    <row r="1047823" s="252" customFormat="true" customHeight="true"/>
    <row r="1047824" s="252" customFormat="true" customHeight="true"/>
    <row r="1047825" s="252" customFormat="true" customHeight="true"/>
    <row r="1047826" s="252" customFormat="true" customHeight="true"/>
    <row r="1047827" s="252" customFormat="true" customHeight="true"/>
    <row r="1047828" s="252" customFormat="true" customHeight="true"/>
    <row r="1047829" s="252" customFormat="true" customHeight="true"/>
    <row r="1047830" s="252" customFormat="true" customHeight="true"/>
    <row r="1047831" s="252" customFormat="true" customHeight="true"/>
    <row r="1047832" s="252" customFormat="true" customHeight="true"/>
    <row r="1047833" s="252" customFormat="true" customHeight="true"/>
    <row r="1047834" s="252" customFormat="true" customHeight="true"/>
    <row r="1047835" s="252" customFormat="true" customHeight="true"/>
    <row r="1047836" s="252" customFormat="true" customHeight="true"/>
    <row r="1047837" s="252" customFormat="true" customHeight="true"/>
    <row r="1047838" s="252" customFormat="true" customHeight="true"/>
    <row r="1047839" s="252" customFormat="true" customHeight="true"/>
    <row r="1047840" s="252" customFormat="true" customHeight="true"/>
    <row r="1047841" s="252" customFormat="true" customHeight="true"/>
    <row r="1047842" s="252" customFormat="true" customHeight="true"/>
    <row r="1047843" s="252" customFormat="true" customHeight="true"/>
    <row r="1047844" s="252" customFormat="true" customHeight="true"/>
    <row r="1047845" s="252" customFormat="true" customHeight="true"/>
    <row r="1047846" s="252" customFormat="true" customHeight="true"/>
    <row r="1047847" s="252" customFormat="true" customHeight="true"/>
    <row r="1047848" s="252" customFormat="true" customHeight="true"/>
    <row r="1047849" s="252" customFormat="true" customHeight="true"/>
    <row r="1047850" s="252" customFormat="true" customHeight="true"/>
    <row r="1047851" s="252" customFormat="true" customHeight="true"/>
    <row r="1047852" s="252" customFormat="true" customHeight="true"/>
    <row r="1047853" s="252" customFormat="true" customHeight="true"/>
    <row r="1047854" s="252" customFormat="true" customHeight="true"/>
    <row r="1047855" s="252" customFormat="true" customHeight="true"/>
    <row r="1047856" s="252" customFormat="true" customHeight="true"/>
    <row r="1047857" s="252" customFormat="true" customHeight="true"/>
    <row r="1047858" s="252" customFormat="true" customHeight="true"/>
    <row r="1047859" s="252" customFormat="true" customHeight="true"/>
    <row r="1047860" s="252" customFormat="true" customHeight="true"/>
    <row r="1047861" s="252" customFormat="true" customHeight="true"/>
    <row r="1047862" s="252" customFormat="true" customHeight="true"/>
    <row r="1047863" s="252" customFormat="true" customHeight="true"/>
    <row r="1047864" s="252" customFormat="true" customHeight="true"/>
    <row r="1047865" s="252" customFormat="true" customHeight="true"/>
    <row r="1047866" s="252" customFormat="true" customHeight="true"/>
    <row r="1047867" s="252" customFormat="true" customHeight="true"/>
    <row r="1047868" s="252" customFormat="true" customHeight="true"/>
    <row r="1047869" s="252" customFormat="true" customHeight="true"/>
    <row r="1047870" s="252" customFormat="true" customHeight="true"/>
    <row r="1047871" s="252" customFormat="true" customHeight="true"/>
    <row r="1047872" s="252" customFormat="true" customHeight="true"/>
    <row r="1047873" s="252" customFormat="true" customHeight="true"/>
    <row r="1047874" s="252" customFormat="true" customHeight="true"/>
    <row r="1047875" s="252" customFormat="true" customHeight="true"/>
    <row r="1047876" s="252" customFormat="true" customHeight="true"/>
    <row r="1047877" s="252" customFormat="true" customHeight="true"/>
    <row r="1047878" s="252" customFormat="true" customHeight="true"/>
    <row r="1047879" s="252" customFormat="true" customHeight="true"/>
    <row r="1047880" s="252" customFormat="true" customHeight="true"/>
    <row r="1047881" s="252" customFormat="true" customHeight="true"/>
    <row r="1047882" s="252" customFormat="true" customHeight="true"/>
    <row r="1047883" s="252" customFormat="true" customHeight="true"/>
    <row r="1047884" s="252" customFormat="true" customHeight="true"/>
    <row r="1047885" s="252" customFormat="true" customHeight="true"/>
    <row r="1047886" s="252" customFormat="true" customHeight="true"/>
    <row r="1047887" s="252" customFormat="true" customHeight="true"/>
    <row r="1047888" s="252" customFormat="true" customHeight="true"/>
    <row r="1047889" s="252" customFormat="true" customHeight="true"/>
    <row r="1047890" s="252" customFormat="true" customHeight="true"/>
    <row r="1047891" s="252" customFormat="true" customHeight="true"/>
    <row r="1047892" s="252" customFormat="true" customHeight="true"/>
    <row r="1047893" s="252" customFormat="true" customHeight="true"/>
    <row r="1047894" s="252" customFormat="true" customHeight="true"/>
    <row r="1047895" s="252" customFormat="true" customHeight="true"/>
    <row r="1047896" s="252" customFormat="true" customHeight="true"/>
    <row r="1047897" s="252" customFormat="true" customHeight="true"/>
    <row r="1047898" s="252" customFormat="true" customHeight="true"/>
    <row r="1047899" s="252" customFormat="true" customHeight="true"/>
    <row r="1047900" s="252" customFormat="true" customHeight="true"/>
    <row r="1047901" s="252" customFormat="true" customHeight="true"/>
    <row r="1047902" s="252" customFormat="true" customHeight="true"/>
    <row r="1047903" s="252" customFormat="true" customHeight="true"/>
    <row r="1047904" s="252" customFormat="true" customHeight="true"/>
    <row r="1047905" s="252" customFormat="true" customHeight="true"/>
    <row r="1047906" s="252" customFormat="true" customHeight="true"/>
    <row r="1047907" s="252" customFormat="true" customHeight="true"/>
    <row r="1047908" s="252" customFormat="true" customHeight="true"/>
    <row r="1047909" s="252" customFormat="true" customHeight="true"/>
    <row r="1047910" s="252" customFormat="true" customHeight="true"/>
    <row r="1047911" s="252" customFormat="true" customHeight="true"/>
    <row r="1047912" s="252" customFormat="true" customHeight="true"/>
    <row r="1047913" s="252" customFormat="true" customHeight="true"/>
    <row r="1047914" s="252" customFormat="true" customHeight="true"/>
    <row r="1047915" s="252" customFormat="true" customHeight="true"/>
    <row r="1047916" s="252" customFormat="true" customHeight="true"/>
    <row r="1047917" s="252" customFormat="true" customHeight="true"/>
    <row r="1047918" s="252" customFormat="true" customHeight="true"/>
    <row r="1047919" s="252" customFormat="true" customHeight="true"/>
    <row r="1047920" s="252" customFormat="true" customHeight="true"/>
    <row r="1047921" s="252" customFormat="true" customHeight="true"/>
    <row r="1047922" s="252" customFormat="true" customHeight="true"/>
    <row r="1047923" s="252" customFormat="true" customHeight="true"/>
    <row r="1047924" s="252" customFormat="true" customHeight="true"/>
    <row r="1047925" s="252" customFormat="true" customHeight="true"/>
    <row r="1047926" s="252" customFormat="true" customHeight="true"/>
    <row r="1047927" s="252" customFormat="true" customHeight="true"/>
    <row r="1047928" s="252" customFormat="true" customHeight="true"/>
    <row r="1047929" s="252" customFormat="true" customHeight="true"/>
    <row r="1047930" s="252" customFormat="true" customHeight="true"/>
    <row r="1047931" s="252" customFormat="true" customHeight="true"/>
    <row r="1047932" s="252" customFormat="true" customHeight="true"/>
    <row r="1047933" s="252" customFormat="true" customHeight="true"/>
    <row r="1047934" s="252" customFormat="true" customHeight="true"/>
    <row r="1047935" s="252" customFormat="true" customHeight="true"/>
    <row r="1047936" s="252" customFormat="true" customHeight="true"/>
    <row r="1047937" s="252" customFormat="true" customHeight="true"/>
    <row r="1047938" s="252" customFormat="true" customHeight="true"/>
    <row r="1047939" s="252" customFormat="true" customHeight="true"/>
    <row r="1047940" s="252" customFormat="true" customHeight="true"/>
    <row r="1047941" s="252" customFormat="true" customHeight="true"/>
    <row r="1047942" s="252" customFormat="true" customHeight="true"/>
    <row r="1047943" s="252" customFormat="true" customHeight="true"/>
    <row r="1047944" s="252" customFormat="true" customHeight="true"/>
    <row r="1047945" s="252" customFormat="true" customHeight="true"/>
    <row r="1047946" s="252" customFormat="true" customHeight="true"/>
    <row r="1047947" s="252" customFormat="true" customHeight="true"/>
    <row r="1047948" s="252" customFormat="true" customHeight="true"/>
    <row r="1047949" s="252" customFormat="true" customHeight="true"/>
    <row r="1047950" s="252" customFormat="true" customHeight="true"/>
    <row r="1047951" s="252" customFormat="true" customHeight="true"/>
    <row r="1047952" s="252" customFormat="true" customHeight="true"/>
    <row r="1047953" s="252" customFormat="true" customHeight="true"/>
    <row r="1047954" s="252" customFormat="true" customHeight="true"/>
    <row r="1047955" s="252" customFormat="true" customHeight="true"/>
    <row r="1047956" s="252" customFormat="true" customHeight="true"/>
    <row r="1047957" s="252" customFormat="true" customHeight="true"/>
    <row r="1047958" s="252" customFormat="true" customHeight="true"/>
    <row r="1047959" s="252" customFormat="true" customHeight="true"/>
    <row r="1047960" s="252" customFormat="true" customHeight="true"/>
    <row r="1047961" s="252" customFormat="true" customHeight="true"/>
    <row r="1047962" s="252" customFormat="true" customHeight="true"/>
    <row r="1047963" s="252" customFormat="true" customHeight="true"/>
    <row r="1047964" s="252" customFormat="true" customHeight="true"/>
    <row r="1047965" s="252" customFormat="true" customHeight="true"/>
    <row r="1047966" s="252" customFormat="true" customHeight="true"/>
    <row r="1047967" s="252" customFormat="true" customHeight="true"/>
    <row r="1047968" s="252" customFormat="true" customHeight="true"/>
    <row r="1047969" s="252" customFormat="true" customHeight="true"/>
    <row r="1047970" s="252" customFormat="true" customHeight="true"/>
    <row r="1047971" s="252" customFormat="true" customHeight="true"/>
    <row r="1047972" s="252" customFormat="true" customHeight="true"/>
    <row r="1047973" s="252" customFormat="true" customHeight="true"/>
    <row r="1047974" s="252" customFormat="true" customHeight="true"/>
    <row r="1047975" s="252" customFormat="true" customHeight="true"/>
    <row r="1047976" s="252" customFormat="true" customHeight="true"/>
    <row r="1047977" s="252" customFormat="true" customHeight="true"/>
    <row r="1047978" s="252" customFormat="true" customHeight="true"/>
    <row r="1047979" s="252" customFormat="true" customHeight="true"/>
    <row r="1047980" s="252" customFormat="true" customHeight="true"/>
    <row r="1047981" s="252" customFormat="true" customHeight="true"/>
    <row r="1047982" s="252" customFormat="true" customHeight="true"/>
    <row r="1047983" s="252" customFormat="true" customHeight="true"/>
    <row r="1047984" s="252" customFormat="true" customHeight="true"/>
    <row r="1047985" s="252" customFormat="true" customHeight="true"/>
    <row r="1047986" s="252" customFormat="true" customHeight="true"/>
    <row r="1047987" s="252" customFormat="true" customHeight="true"/>
    <row r="1047988" s="252" customFormat="true" customHeight="true"/>
    <row r="1047989" s="252" customFormat="true" customHeight="true"/>
    <row r="1047990" s="252" customFormat="true" customHeight="true"/>
    <row r="1047991" s="252" customFormat="true" customHeight="true"/>
    <row r="1047992" s="252" customFormat="true" customHeight="true"/>
    <row r="1047993" s="252" customFormat="true" customHeight="true"/>
    <row r="1047994" s="252" customFormat="true" customHeight="true"/>
    <row r="1047995" s="252" customFormat="true" customHeight="true"/>
    <row r="1047996" s="252" customFormat="true" customHeight="true"/>
    <row r="1047997" s="252" customFormat="true" customHeight="true"/>
    <row r="1047998" s="252" customFormat="true" customHeight="true"/>
    <row r="1047999" s="252" customFormat="true" customHeight="true"/>
    <row r="1048000" s="252" customFormat="true" customHeight="true"/>
    <row r="1048001" s="252" customFormat="true" customHeight="true"/>
    <row r="1048002" s="252" customFormat="true" customHeight="true"/>
    <row r="1048003" s="252" customFormat="true" customHeight="true"/>
    <row r="1048004" s="252" customFormat="true" customHeight="true"/>
    <row r="1048005" s="252" customFormat="true" customHeight="true"/>
    <row r="1048006" s="252" customFormat="true" customHeight="true"/>
    <row r="1048007" s="252" customFormat="true" customHeight="true"/>
    <row r="1048008" s="252" customFormat="true" customHeight="true"/>
    <row r="1048009" s="252" customFormat="true" customHeight="true"/>
    <row r="1048010" s="252" customFormat="true" customHeight="true"/>
    <row r="1048011" s="252" customFormat="true" customHeight="true"/>
    <row r="1048012" s="252" customFormat="true" customHeight="true"/>
    <row r="1048013" s="252" customFormat="true" customHeight="true"/>
    <row r="1048014" s="252" customFormat="true" customHeight="true"/>
    <row r="1048015" s="252" customFormat="true" customHeight="true"/>
    <row r="1048016" s="252" customFormat="true" customHeight="true"/>
    <row r="1048017" s="252" customFormat="true" customHeight="true"/>
    <row r="1048018" s="252" customFormat="true" customHeight="true"/>
    <row r="1048019" s="252" customFormat="true" customHeight="true"/>
    <row r="1048020" s="252" customFormat="true" customHeight="true"/>
    <row r="1048021" s="252" customFormat="true" customHeight="true"/>
    <row r="1048022" s="252" customFormat="true" customHeight="true"/>
    <row r="1048023" s="252" customFormat="true" customHeight="true"/>
    <row r="1048024" s="252" customFormat="true" customHeight="true"/>
    <row r="1048025" s="252" customFormat="true" customHeight="true"/>
    <row r="1048026" s="252" customFormat="true" customHeight="true"/>
    <row r="1048027" s="252" customFormat="true" customHeight="true"/>
    <row r="1048028" s="252" customFormat="true" customHeight="true"/>
    <row r="1048029" s="252" customFormat="true" customHeight="true"/>
    <row r="1048030" s="252" customFormat="true" customHeight="true"/>
    <row r="1048031" s="252" customFormat="true" customHeight="true"/>
    <row r="1048032" s="252" customFormat="true" customHeight="true"/>
    <row r="1048033" s="252" customFormat="true" customHeight="true"/>
    <row r="1048034" s="252" customFormat="true" customHeight="true"/>
    <row r="1048035" s="252" customFormat="true" customHeight="true"/>
    <row r="1048036" s="252" customFormat="true" customHeight="true"/>
    <row r="1048037" s="252" customFormat="true" customHeight="true"/>
    <row r="1048038" s="252" customFormat="true" customHeight="true"/>
    <row r="1048039" s="252" customFormat="true" customHeight="true"/>
    <row r="1048040" s="252" customFormat="true" customHeight="true"/>
    <row r="1048041" s="252" customFormat="true" customHeight="true"/>
    <row r="1048042" s="252" customFormat="true" customHeight="true"/>
    <row r="1048043" s="252" customFormat="true" customHeight="true"/>
    <row r="1048044" s="252" customFormat="true" customHeight="true"/>
    <row r="1048045" s="252" customFormat="true" customHeight="true"/>
    <row r="1048046" s="252" customFormat="true" customHeight="true"/>
    <row r="1048047" s="252" customFormat="true" customHeight="true"/>
    <row r="1048048" s="252" customFormat="true" customHeight="true"/>
    <row r="1048049" s="252" customFormat="true" customHeight="true"/>
    <row r="1048050" s="252" customFormat="true" customHeight="true"/>
    <row r="1048051" s="252" customFormat="true" customHeight="true"/>
    <row r="1048052" s="252" customFormat="true" customHeight="true"/>
    <row r="1048053" s="252" customFormat="true" customHeight="true"/>
    <row r="1048054" s="252" customFormat="true" customHeight="true"/>
    <row r="1048055" s="252" customFormat="true" customHeight="true"/>
    <row r="1048056" s="252" customFormat="true" customHeight="true"/>
    <row r="1048057" s="252" customFormat="true" customHeight="true"/>
    <row r="1048058" s="252" customFormat="true" customHeight="true"/>
    <row r="1048059" s="252" customFormat="true" customHeight="true"/>
    <row r="1048060" s="252" customFormat="true" customHeight="true"/>
    <row r="1048061" s="252" customFormat="true" customHeight="true"/>
    <row r="1048062" s="252" customFormat="true" customHeight="true"/>
    <row r="1048063" s="252" customFormat="true" customHeight="true"/>
    <row r="1048064" s="252" customFormat="true" customHeight="true"/>
    <row r="1048065" s="252" customFormat="true" customHeight="true"/>
    <row r="1048066" s="252" customFormat="true" customHeight="true"/>
    <row r="1048067" s="252" customFormat="true" customHeight="true"/>
    <row r="1048068" s="252" customFormat="true" customHeight="true"/>
    <row r="1048069" s="252" customFormat="true" customHeight="true"/>
    <row r="1048070" s="252" customFormat="true" customHeight="true"/>
    <row r="1048071" s="252" customFormat="true" customHeight="true"/>
    <row r="1048072" s="252" customFormat="true" customHeight="true"/>
    <row r="1048073" s="252" customFormat="true" customHeight="true"/>
    <row r="1048074" s="252" customFormat="true" customHeight="true"/>
    <row r="1048075" s="252" customFormat="true" customHeight="true"/>
    <row r="1048076" s="252" customFormat="true" customHeight="true"/>
    <row r="1048077" s="252" customFormat="true" customHeight="true"/>
    <row r="1048078" s="252" customFormat="true" customHeight="true"/>
    <row r="1048079" s="252" customFormat="true" customHeight="true"/>
    <row r="1048080" s="252" customFormat="true" customHeight="true"/>
    <row r="1048081" s="252" customFormat="true" customHeight="true"/>
    <row r="1048082" s="252" customFormat="true" customHeight="true"/>
    <row r="1048083" s="252" customFormat="true" customHeight="true"/>
    <row r="1048084" s="252" customFormat="true" customHeight="true"/>
    <row r="1048085" s="252" customFormat="true" customHeight="true"/>
    <row r="1048086" s="252" customFormat="true" customHeight="true"/>
    <row r="1048087" s="252" customFormat="true" customHeight="true"/>
    <row r="1048088" s="252" customFormat="true" customHeight="true"/>
    <row r="1048089" s="252" customFormat="true" customHeight="true"/>
    <row r="1048090" s="252" customFormat="true" customHeight="true"/>
    <row r="1048091" s="252" customFormat="true" customHeight="true"/>
    <row r="1048092" s="252" customFormat="true" customHeight="true"/>
    <row r="1048093" s="252" customFormat="true" customHeight="true"/>
    <row r="1048094" s="252" customFormat="true" customHeight="true"/>
    <row r="1048095" s="252" customFormat="true" customHeight="true"/>
    <row r="1048096" s="252" customFormat="true" customHeight="true"/>
    <row r="1048097" s="252" customFormat="true" customHeight="true"/>
    <row r="1048098" s="252" customFormat="true" customHeight="true"/>
    <row r="1048099" s="252" customFormat="true" customHeight="true"/>
    <row r="1048100" s="252" customFormat="true" customHeight="true"/>
    <row r="1048101" s="252" customFormat="true" customHeight="true"/>
    <row r="1048102" s="252" customFormat="true" customHeight="true"/>
    <row r="1048103" s="252" customFormat="true" customHeight="true"/>
    <row r="1048104" s="252" customFormat="true" customHeight="true"/>
    <row r="1048105" s="252" customFormat="true" customHeight="true"/>
    <row r="1048106" s="252" customFormat="true" customHeight="true"/>
    <row r="1048107" s="252" customFormat="true" customHeight="true"/>
    <row r="1048108" s="252" customFormat="true" customHeight="true"/>
    <row r="1048109" s="252" customFormat="true" customHeight="true"/>
    <row r="1048110" s="252" customFormat="true" customHeight="true"/>
    <row r="1048111" s="252" customFormat="true" customHeight="true"/>
    <row r="1048112" s="252" customFormat="true" customHeight="true"/>
    <row r="1048113" s="252" customFormat="true" customHeight="true"/>
    <row r="1048114" s="252" customFormat="true" customHeight="true"/>
    <row r="1048115" s="252" customFormat="true" customHeight="true"/>
    <row r="1048116" s="252" customFormat="true" customHeight="true"/>
    <row r="1048117" s="252" customFormat="true" customHeight="true"/>
    <row r="1048118" s="252" customFormat="true" customHeight="true"/>
    <row r="1048119" s="252" customFormat="true" customHeight="true"/>
    <row r="1048120" s="252" customFormat="true" customHeight="true"/>
    <row r="1048121" s="252" customFormat="true" customHeight="true"/>
    <row r="1048122" s="252" customFormat="true" customHeight="true"/>
    <row r="1048123" s="252" customFormat="true" customHeight="true"/>
    <row r="1048124" s="252" customFormat="true" customHeight="true"/>
    <row r="1048125" s="252" customFormat="true" customHeight="true"/>
    <row r="1048126" s="252" customFormat="true" customHeight="true"/>
    <row r="1048127" s="252" customFormat="true" customHeight="true"/>
    <row r="1048128" s="252" customFormat="true" customHeight="true"/>
    <row r="1048129" s="252" customFormat="true" customHeight="true"/>
    <row r="1048130" s="252" customFormat="true" customHeight="true"/>
    <row r="1048131" s="252" customFormat="true" customHeight="true"/>
    <row r="1048132" s="252" customFormat="true" customHeight="true"/>
    <row r="1048133" s="252" customFormat="true" customHeight="true"/>
    <row r="1048134" s="252" customFormat="true" customHeight="true"/>
    <row r="1048135" s="252" customFormat="true" customHeight="true"/>
    <row r="1048136" s="252" customFormat="true" customHeight="true"/>
    <row r="1048137" s="252" customFormat="true" customHeight="true"/>
    <row r="1048138" s="252" customFormat="true" customHeight="true"/>
    <row r="1048139" s="252" customFormat="true" customHeight="true"/>
    <row r="1048140" s="252" customFormat="true" customHeight="true"/>
  </sheetData>
  <sheetProtection formatColumns="0" formatRows="0" insertRows="0" deleteRows="0"/>
  <autoFilter ref="A3:L382">
    <extLst/>
  </autoFilter>
  <mergeCells count="150">
    <mergeCell ref="A33:A39"/>
    <mergeCell ref="A40:A44"/>
    <mergeCell ref="A224:A235"/>
    <mergeCell ref="A236:A237"/>
    <mergeCell ref="A299:A311"/>
    <mergeCell ref="A312:A318"/>
    <mergeCell ref="A319:A328"/>
    <mergeCell ref="B4:B24"/>
    <mergeCell ref="B26:B28"/>
    <mergeCell ref="B29:B32"/>
    <mergeCell ref="B33:B39"/>
    <mergeCell ref="B40:B44"/>
    <mergeCell ref="B45:B46"/>
    <mergeCell ref="B47:B48"/>
    <mergeCell ref="B69:B78"/>
    <mergeCell ref="B79:B89"/>
    <mergeCell ref="B90:B104"/>
    <mergeCell ref="B105:B111"/>
    <mergeCell ref="B112:B114"/>
    <mergeCell ref="B115:B125"/>
    <mergeCell ref="B126:B130"/>
    <mergeCell ref="B131:B156"/>
    <mergeCell ref="B157:B171"/>
    <mergeCell ref="B172:B184"/>
    <mergeCell ref="B185:B186"/>
    <mergeCell ref="B187:B193"/>
    <mergeCell ref="B195:B200"/>
    <mergeCell ref="B202:B209"/>
    <mergeCell ref="B210:B214"/>
    <mergeCell ref="B215:B223"/>
    <mergeCell ref="B224:B235"/>
    <mergeCell ref="B236:B237"/>
    <mergeCell ref="B238:B245"/>
    <mergeCell ref="B246:B250"/>
    <mergeCell ref="B251:B260"/>
    <mergeCell ref="B264:B267"/>
    <mergeCell ref="B268:B278"/>
    <mergeCell ref="B279:B280"/>
    <mergeCell ref="B281:B285"/>
    <mergeCell ref="B286:B289"/>
    <mergeCell ref="B290:B295"/>
    <mergeCell ref="B296:B298"/>
    <mergeCell ref="B299:B311"/>
    <mergeCell ref="B312:B318"/>
    <mergeCell ref="B319:B328"/>
    <mergeCell ref="B330:B341"/>
    <mergeCell ref="B342:B363"/>
    <mergeCell ref="B364:B366"/>
    <mergeCell ref="C4:C24"/>
    <mergeCell ref="C26:C28"/>
    <mergeCell ref="C29:C32"/>
    <mergeCell ref="C33:C39"/>
    <mergeCell ref="C40:C44"/>
    <mergeCell ref="C45:C46"/>
    <mergeCell ref="C47:C48"/>
    <mergeCell ref="C49:C68"/>
    <mergeCell ref="C79:C89"/>
    <mergeCell ref="C90:C104"/>
    <mergeCell ref="C105:C111"/>
    <mergeCell ref="C112:C114"/>
    <mergeCell ref="C115:C125"/>
    <mergeCell ref="C126:C130"/>
    <mergeCell ref="C131:C156"/>
    <mergeCell ref="C157:C171"/>
    <mergeCell ref="C172:C184"/>
    <mergeCell ref="C185:C186"/>
    <mergeCell ref="C187:C193"/>
    <mergeCell ref="C195:C200"/>
    <mergeCell ref="C202:C209"/>
    <mergeCell ref="C210:C214"/>
    <mergeCell ref="C215:C223"/>
    <mergeCell ref="C224:C235"/>
    <mergeCell ref="C236:C237"/>
    <mergeCell ref="C238:C245"/>
    <mergeCell ref="C246:C250"/>
    <mergeCell ref="C251:C260"/>
    <mergeCell ref="C264:C267"/>
    <mergeCell ref="C268:C278"/>
    <mergeCell ref="C279:C280"/>
    <mergeCell ref="C281:C285"/>
    <mergeCell ref="C286:C289"/>
    <mergeCell ref="C290:C295"/>
    <mergeCell ref="C296:C298"/>
    <mergeCell ref="C299:C311"/>
    <mergeCell ref="C312:C318"/>
    <mergeCell ref="C319:C328"/>
    <mergeCell ref="C330:C341"/>
    <mergeCell ref="C342:C363"/>
    <mergeCell ref="C364:C366"/>
    <mergeCell ref="C367:C382"/>
    <mergeCell ref="D4:D5"/>
    <mergeCell ref="D6:D10"/>
    <mergeCell ref="D11:D24"/>
    <mergeCell ref="D26:D28"/>
    <mergeCell ref="D29:D32"/>
    <mergeCell ref="D33:D39"/>
    <mergeCell ref="D40:D44"/>
    <mergeCell ref="D45:D46"/>
    <mergeCell ref="D47:D48"/>
    <mergeCell ref="D49:D52"/>
    <mergeCell ref="D53:D58"/>
    <mergeCell ref="D59:D68"/>
    <mergeCell ref="D69:D72"/>
    <mergeCell ref="D73:D78"/>
    <mergeCell ref="D79:D89"/>
    <mergeCell ref="D90:D104"/>
    <mergeCell ref="D105:D111"/>
    <mergeCell ref="D112:D114"/>
    <mergeCell ref="D115:D125"/>
    <mergeCell ref="D126:D128"/>
    <mergeCell ref="D131:D143"/>
    <mergeCell ref="D144:D146"/>
    <mergeCell ref="D147:D156"/>
    <mergeCell ref="D157:D162"/>
    <mergeCell ref="D163:D168"/>
    <mergeCell ref="D169:D171"/>
    <mergeCell ref="D172:D184"/>
    <mergeCell ref="D185:D186"/>
    <mergeCell ref="D187:D193"/>
    <mergeCell ref="D195:D196"/>
    <mergeCell ref="D197:D200"/>
    <mergeCell ref="D202:D209"/>
    <mergeCell ref="D210:D214"/>
    <mergeCell ref="D215:D223"/>
    <mergeCell ref="D224:D227"/>
    <mergeCell ref="D228:D232"/>
    <mergeCell ref="D233:D235"/>
    <mergeCell ref="D236:D237"/>
    <mergeCell ref="D238:D240"/>
    <mergeCell ref="D241:D245"/>
    <mergeCell ref="D246:D250"/>
    <mergeCell ref="D251:D260"/>
    <mergeCell ref="D264:D267"/>
    <mergeCell ref="D268:D278"/>
    <mergeCell ref="D279:D280"/>
    <mergeCell ref="D281:D285"/>
    <mergeCell ref="D286:D289"/>
    <mergeCell ref="D290:D295"/>
    <mergeCell ref="D296:D298"/>
    <mergeCell ref="D299:D305"/>
    <mergeCell ref="D306:D311"/>
    <mergeCell ref="D312:D314"/>
    <mergeCell ref="D315:D318"/>
    <mergeCell ref="D320:D323"/>
    <mergeCell ref="D324:D325"/>
    <mergeCell ref="D326:D328"/>
    <mergeCell ref="D330:D341"/>
    <mergeCell ref="D342:D363"/>
    <mergeCell ref="D364:D366"/>
    <mergeCell ref="D367:D382"/>
  </mergeCells>
  <dataValidations count="4">
    <dataValidation type="list" allowBlank="1" showInputMessage="1" showErrorMessage="1" errorTitle="事项类别" error="输入内容不超过10个字" sqref="A4:A24 A224:A237 A299:A311 A319:A328 B1:B45 B47:B112 B115:B156 B172:B260 B264:B311 B319:B1048576 A312:B318">
      <formula1>ygxs</formula1>
    </dataValidation>
    <dataValidation type="textLength" operator="between" allowBlank="1" showInputMessage="1" showErrorMessage="1" errorTitle="事项名称" error="输入内容不超过500个字" sqref="C194 C25:C28 C33:C39 C45:C46 C236:C237 C279:C280 D1:D24 D26:D71 D73:D104 D107:D150 D152:D157 D159:D196 D199:D227 D229:D241 D243:D260 D264:D323 D325:D1048576">
      <formula1>1</formula1>
      <formula2>501</formula2>
    </dataValidation>
    <dataValidation allowBlank="1" showInputMessage="1" showErrorMessage="1" sqref="B157 B159:B171 C1:C24 C29:C32 C40:C44 C47:C157 C159:C193 C195:C235 C238:C260 C264:C278 C281:C286 C288:C373 C375:C1048576"/>
    <dataValidation type="textLength" operator="between" allowBlank="1" showInputMessage="1" showErrorMessage="1" errorTitle="上级部门职责" error="输入内容不超过2000个字" sqref="H3:I3 K3 H26 J25:J26">
      <formula1>1</formula1>
      <formula2>2001</formula2>
    </dataValidation>
  </dataValidations>
  <printOptions horizontalCentered="true" verticalCentered="true"/>
  <pageMargins left="0.393055555555556" right="0.393055555555556" top="0.432638888888889" bottom="0.432638888888889" header="0.297916666666667" footer="0"/>
  <pageSetup paperSize="9" scale="72" fitToHeight="0" orientation="landscape" useFirstPageNumber="true" horizontalDpi="600"/>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A1048571"/>
  <sheetViews>
    <sheetView showGridLines="0" zoomScale="85" zoomScaleNormal="85" workbookViewId="0">
      <pane ySplit="3" topLeftCell="A64" activePane="bottomLeft" state="frozen"/>
      <selection/>
      <selection pane="bottomLeft" activeCell="E9" sqref="E9"/>
    </sheetView>
  </sheetViews>
  <sheetFormatPr defaultColWidth="9" defaultRowHeight="30" customHeight="true"/>
  <cols>
    <col min="1" max="1" width="7.63333333333333" style="233" customWidth="true"/>
    <col min="2" max="2" width="15.1333333333333" style="234" customWidth="true"/>
    <col min="3" max="3" width="40.425" style="235" customWidth="true"/>
    <col min="4" max="4" width="62.3083333333333" style="236" customWidth="true"/>
    <col min="5" max="5" width="12.75" style="237" customWidth="true"/>
    <col min="6" max="6" width="24" style="237" customWidth="true"/>
    <col min="7" max="7" width="49.5083333333333" style="237" customWidth="true"/>
    <col min="8" max="8" width="10.8833333333333" style="238" customWidth="true"/>
    <col min="9" max="27" width="9" style="238"/>
    <col min="28" max="16384" width="9" style="237"/>
  </cols>
  <sheetData>
    <row r="1" s="229" customFormat="true" customHeight="true" spans="1:8">
      <c r="A1" s="239" t="s">
        <v>950</v>
      </c>
      <c r="B1" s="240"/>
      <c r="C1" s="240"/>
      <c r="D1" s="240"/>
      <c r="E1" s="240"/>
      <c r="F1" s="240"/>
      <c r="G1" s="240"/>
      <c r="H1" s="240"/>
    </row>
    <row r="2" s="230" customFormat="true" customHeight="true" spans="1:27">
      <c r="A2" s="241" t="s">
        <v>1</v>
      </c>
      <c r="B2" s="241"/>
      <c r="C2" s="241"/>
      <c r="D2" s="241"/>
      <c r="E2" s="241"/>
      <c r="F2" s="241"/>
      <c r="G2" s="241"/>
      <c r="H2" s="241"/>
      <c r="I2" s="245"/>
      <c r="J2" s="245"/>
      <c r="K2" s="245"/>
      <c r="L2" s="245"/>
      <c r="M2" s="245"/>
      <c r="N2" s="245"/>
      <c r="O2" s="245"/>
      <c r="P2" s="245"/>
      <c r="Q2" s="245"/>
      <c r="R2" s="245"/>
      <c r="S2" s="245"/>
      <c r="T2" s="245"/>
      <c r="U2" s="245"/>
      <c r="V2" s="245"/>
      <c r="W2" s="245"/>
      <c r="X2" s="245"/>
      <c r="Y2" s="245"/>
      <c r="Z2" s="245"/>
      <c r="AA2" s="245"/>
    </row>
    <row r="3" s="231" customFormat="true" ht="72" customHeight="true" spans="1:27">
      <c r="A3" s="242" t="s">
        <v>2</v>
      </c>
      <c r="B3" s="242" t="s">
        <v>3</v>
      </c>
      <c r="C3" s="242" t="s">
        <v>951</v>
      </c>
      <c r="D3" s="23" t="s">
        <v>12</v>
      </c>
      <c r="E3" s="22" t="s">
        <v>952</v>
      </c>
      <c r="F3" s="23" t="s">
        <v>953</v>
      </c>
      <c r="G3" s="23" t="s">
        <v>954</v>
      </c>
      <c r="H3" s="23" t="s">
        <v>13</v>
      </c>
      <c r="I3" s="246"/>
      <c r="J3" s="246"/>
      <c r="K3" s="246"/>
      <c r="L3" s="246"/>
      <c r="M3" s="246"/>
      <c r="N3" s="246"/>
      <c r="O3" s="246"/>
      <c r="P3" s="246"/>
      <c r="Q3" s="246"/>
      <c r="R3" s="246"/>
      <c r="S3" s="246"/>
      <c r="T3" s="246"/>
      <c r="U3" s="246"/>
      <c r="V3" s="246"/>
      <c r="W3" s="246"/>
      <c r="X3" s="246"/>
      <c r="Y3" s="246"/>
      <c r="Z3" s="246"/>
      <c r="AA3" s="246"/>
    </row>
    <row r="4" s="232" customFormat="true" ht="14.25" spans="1:27">
      <c r="A4" s="26">
        <f>ROW()-3</f>
        <v>1</v>
      </c>
      <c r="B4" s="26" t="e">
        <f>VLOOKUP(C4,#REF!,5,0)</f>
        <v>#REF!</v>
      </c>
      <c r="C4" s="26" t="s">
        <v>955</v>
      </c>
      <c r="D4" s="26" t="e">
        <f>VLOOKUP(C4,#REF!,4,0)</f>
        <v>#REF!</v>
      </c>
      <c r="E4" s="30" t="e">
        <f>VLOOKUP(C4,#REF!,9,0)</f>
        <v>#REF!</v>
      </c>
      <c r="F4" s="30" t="e">
        <f>VLOOKUP(C4,#REF!,10,0)</f>
        <v>#REF!</v>
      </c>
      <c r="G4" s="30"/>
      <c r="H4" s="83"/>
      <c r="I4" s="247"/>
      <c r="J4" s="247"/>
      <c r="K4" s="247"/>
      <c r="L4" s="247"/>
      <c r="M4" s="247"/>
      <c r="N4" s="247"/>
      <c r="O4" s="247"/>
      <c r="P4" s="247"/>
      <c r="Q4" s="247"/>
      <c r="R4" s="247"/>
      <c r="S4" s="247"/>
      <c r="T4" s="247"/>
      <c r="U4" s="247"/>
      <c r="V4" s="247"/>
      <c r="W4" s="247"/>
      <c r="X4" s="247"/>
      <c r="Y4" s="247"/>
      <c r="Z4" s="247"/>
      <c r="AA4" s="247"/>
    </row>
    <row r="5" customHeight="true" spans="1:8">
      <c r="A5" s="26">
        <f t="shared" ref="A5:A14" si="0">ROW()-3</f>
        <v>2</v>
      </c>
      <c r="B5" s="26" t="e">
        <f>VLOOKUP(C5,#REF!,5,0)</f>
        <v>#REF!</v>
      </c>
      <c r="C5" s="26" t="s">
        <v>956</v>
      </c>
      <c r="D5" s="26" t="e">
        <f>VLOOKUP(C5,#REF!,4,0)</f>
        <v>#REF!</v>
      </c>
      <c r="E5" s="30" t="e">
        <f>VLOOKUP(C5,#REF!,9,0)</f>
        <v>#REF!</v>
      </c>
      <c r="F5" s="30" t="e">
        <f>VLOOKUP(C5,#REF!,10,0)</f>
        <v>#REF!</v>
      </c>
      <c r="G5" s="30" t="e">
        <f>VLOOKUP(C5,#REF!,7,0)</f>
        <v>#REF!</v>
      </c>
      <c r="H5" s="236"/>
    </row>
    <row r="6" customHeight="true" spans="1:8">
      <c r="A6" s="26">
        <f t="shared" si="0"/>
        <v>3</v>
      </c>
      <c r="B6" s="26" t="e">
        <f>VLOOKUP(C6,#REF!,5,0)</f>
        <v>#REF!</v>
      </c>
      <c r="C6" s="26" t="s">
        <v>957</v>
      </c>
      <c r="D6" s="26" t="e">
        <f>VLOOKUP(C6,#REF!,4,0)</f>
        <v>#REF!</v>
      </c>
      <c r="E6" s="30" t="e">
        <f>VLOOKUP(C6,#REF!,9,0)</f>
        <v>#REF!</v>
      </c>
      <c r="F6" s="30" t="e">
        <f>VLOOKUP(C6,#REF!,10,0)</f>
        <v>#REF!</v>
      </c>
      <c r="G6" s="30" t="e">
        <f>VLOOKUP(C6,#REF!,7,0)</f>
        <v>#REF!</v>
      </c>
      <c r="H6" s="236"/>
    </row>
    <row r="7" customHeight="true" spans="1:8">
      <c r="A7" s="26">
        <f t="shared" si="0"/>
        <v>4</v>
      </c>
      <c r="B7" s="26" t="e">
        <f>VLOOKUP(C7,#REF!,5,0)</f>
        <v>#REF!</v>
      </c>
      <c r="C7" s="26" t="s">
        <v>958</v>
      </c>
      <c r="D7" s="26" t="e">
        <f>VLOOKUP(C7,#REF!,4,0)</f>
        <v>#REF!</v>
      </c>
      <c r="E7" s="30" t="e">
        <f>VLOOKUP(C7,#REF!,9,0)</f>
        <v>#REF!</v>
      </c>
      <c r="F7" s="30" t="e">
        <f>VLOOKUP(C7,#REF!,10,0)</f>
        <v>#REF!</v>
      </c>
      <c r="G7" s="30" t="e">
        <f>VLOOKUP(C7,#REF!,7,0)</f>
        <v>#REF!</v>
      </c>
      <c r="H7" s="236"/>
    </row>
    <row r="8" customHeight="true" spans="1:8">
      <c r="A8" s="26">
        <f t="shared" si="0"/>
        <v>5</v>
      </c>
      <c r="B8" s="26" t="e">
        <f>VLOOKUP(C8,#REF!,5,0)</f>
        <v>#REF!</v>
      </c>
      <c r="C8" s="26" t="s">
        <v>959</v>
      </c>
      <c r="D8" s="26" t="e">
        <f>VLOOKUP(C8,#REF!,4,0)</f>
        <v>#REF!</v>
      </c>
      <c r="E8" s="30" t="e">
        <f>VLOOKUP(C8,#REF!,9,0)</f>
        <v>#REF!</v>
      </c>
      <c r="F8" s="30" t="e">
        <f>VLOOKUP(C8,#REF!,10,0)</f>
        <v>#REF!</v>
      </c>
      <c r="G8" s="30" t="e">
        <f>VLOOKUP(C8,#REF!,7,0)</f>
        <v>#REF!</v>
      </c>
      <c r="H8" s="236"/>
    </row>
    <row r="9" customHeight="true" spans="1:8">
      <c r="A9" s="26">
        <f t="shared" si="0"/>
        <v>6</v>
      </c>
      <c r="B9" s="26" t="e">
        <f>VLOOKUP(C9,#REF!,5,0)</f>
        <v>#REF!</v>
      </c>
      <c r="C9" s="26" t="s">
        <v>960</v>
      </c>
      <c r="D9" s="26" t="e">
        <f>VLOOKUP(C9,#REF!,4,0)</f>
        <v>#REF!</v>
      </c>
      <c r="E9" s="30" t="e">
        <f>VLOOKUP(C9,#REF!,9,0)</f>
        <v>#REF!</v>
      </c>
      <c r="F9" s="30" t="e">
        <f>VLOOKUP(C9,#REF!,10,0)</f>
        <v>#REF!</v>
      </c>
      <c r="G9" s="30" t="e">
        <f>VLOOKUP(C9,#REF!,7,0)</f>
        <v>#REF!</v>
      </c>
      <c r="H9" s="236"/>
    </row>
    <row r="10" customHeight="true" spans="1:8">
      <c r="A10" s="26">
        <f t="shared" si="0"/>
        <v>7</v>
      </c>
      <c r="B10" s="26" t="e">
        <f>VLOOKUP(C10,#REF!,5,0)</f>
        <v>#REF!</v>
      </c>
      <c r="C10" s="26" t="s">
        <v>961</v>
      </c>
      <c r="D10" s="26" t="e">
        <f>VLOOKUP(C10,#REF!,4,0)</f>
        <v>#REF!</v>
      </c>
      <c r="E10" s="30" t="e">
        <f>VLOOKUP(C10,#REF!,9,0)</f>
        <v>#REF!</v>
      </c>
      <c r="F10" s="30" t="e">
        <f>VLOOKUP(C10,#REF!,10,0)</f>
        <v>#REF!</v>
      </c>
      <c r="G10" s="30" t="e">
        <f>VLOOKUP(C10,#REF!,7,0)</f>
        <v>#REF!</v>
      </c>
      <c r="H10" s="236"/>
    </row>
    <row r="11" customHeight="true" spans="1:8">
      <c r="A11" s="26">
        <f t="shared" si="0"/>
        <v>8</v>
      </c>
      <c r="B11" s="26" t="e">
        <f>VLOOKUP(C11,#REF!,5,0)</f>
        <v>#REF!</v>
      </c>
      <c r="C11" s="26" t="s">
        <v>962</v>
      </c>
      <c r="D11" s="26" t="e">
        <f>VLOOKUP(C11,#REF!,4,0)</f>
        <v>#REF!</v>
      </c>
      <c r="E11" s="30" t="e">
        <f>VLOOKUP(C11,#REF!,9,0)</f>
        <v>#REF!</v>
      </c>
      <c r="F11" s="30" t="e">
        <f>VLOOKUP(C11,#REF!,10,0)</f>
        <v>#REF!</v>
      </c>
      <c r="G11" s="30" t="e">
        <f>VLOOKUP(C11,#REF!,7,0)</f>
        <v>#REF!</v>
      </c>
      <c r="H11" s="236"/>
    </row>
    <row r="12" customHeight="true" spans="1:8">
      <c r="A12" s="26">
        <f t="shared" si="0"/>
        <v>9</v>
      </c>
      <c r="B12" s="26" t="e">
        <f>VLOOKUP(C12,#REF!,5,0)</f>
        <v>#REF!</v>
      </c>
      <c r="C12" s="26" t="s">
        <v>963</v>
      </c>
      <c r="D12" s="26" t="e">
        <f>VLOOKUP(C12,#REF!,4,0)</f>
        <v>#REF!</v>
      </c>
      <c r="E12" s="30" t="e">
        <f>VLOOKUP(C12,#REF!,9,0)</f>
        <v>#REF!</v>
      </c>
      <c r="F12" s="30" t="e">
        <f>VLOOKUP(C12,#REF!,10,0)</f>
        <v>#REF!</v>
      </c>
      <c r="G12" s="30" t="e">
        <f>VLOOKUP(C12,#REF!,7,0)</f>
        <v>#REF!</v>
      </c>
      <c r="H12" s="236"/>
    </row>
    <row r="13" customHeight="true" spans="1:8">
      <c r="A13" s="26">
        <f t="shared" si="0"/>
        <v>10</v>
      </c>
      <c r="B13" s="26" t="e">
        <f>VLOOKUP(C13,#REF!,5,0)</f>
        <v>#REF!</v>
      </c>
      <c r="C13" s="26" t="s">
        <v>964</v>
      </c>
      <c r="D13" s="26" t="e">
        <f>VLOOKUP(C13,#REF!,4,0)</f>
        <v>#REF!</v>
      </c>
      <c r="E13" s="30" t="e">
        <f>VLOOKUP(C13,#REF!,9,0)</f>
        <v>#REF!</v>
      </c>
      <c r="F13" s="30" t="e">
        <f>VLOOKUP(C13,#REF!,10,0)</f>
        <v>#REF!</v>
      </c>
      <c r="G13" s="30" t="e">
        <f>VLOOKUP(C13,#REF!,7,0)</f>
        <v>#REF!</v>
      </c>
      <c r="H13" s="236"/>
    </row>
    <row r="14" customHeight="true" spans="1:8">
      <c r="A14" s="26">
        <f t="shared" si="0"/>
        <v>11</v>
      </c>
      <c r="B14" s="26" t="e">
        <f>VLOOKUP(C14,#REF!,5,0)</f>
        <v>#REF!</v>
      </c>
      <c r="C14" s="26" t="s">
        <v>965</v>
      </c>
      <c r="D14" s="26" t="e">
        <f>VLOOKUP(C14,#REF!,4,0)</f>
        <v>#REF!</v>
      </c>
      <c r="E14" s="30" t="e">
        <f>VLOOKUP(C14,#REF!,9,0)</f>
        <v>#REF!</v>
      </c>
      <c r="F14" s="30" t="e">
        <f>VLOOKUP(C14,#REF!,10,0)</f>
        <v>#REF!</v>
      </c>
      <c r="G14" s="30" t="e">
        <f>VLOOKUP(C14,#REF!,7,0)</f>
        <v>#REF!</v>
      </c>
      <c r="H14" s="236"/>
    </row>
    <row r="15" customHeight="true" spans="1:8">
      <c r="A15" s="26">
        <f t="shared" ref="A15:A24" si="1">ROW()-3</f>
        <v>12</v>
      </c>
      <c r="B15" s="26" t="e">
        <f>VLOOKUP(C15,#REF!,5,0)</f>
        <v>#REF!</v>
      </c>
      <c r="C15" s="26" t="s">
        <v>966</v>
      </c>
      <c r="D15" s="26" t="e">
        <f>VLOOKUP(C15,#REF!,4,0)</f>
        <v>#REF!</v>
      </c>
      <c r="E15" s="30" t="e">
        <f>VLOOKUP(C15,#REF!,9,0)</f>
        <v>#REF!</v>
      </c>
      <c r="F15" s="30" t="e">
        <f>VLOOKUP(C15,#REF!,10,0)</f>
        <v>#REF!</v>
      </c>
      <c r="G15" s="30" t="e">
        <f>VLOOKUP(C15,#REF!,7,0)</f>
        <v>#REF!</v>
      </c>
      <c r="H15" s="236"/>
    </row>
    <row r="16" customHeight="true" spans="1:8">
      <c r="A16" s="26">
        <f t="shared" si="1"/>
        <v>13</v>
      </c>
      <c r="B16" s="26" t="e">
        <f>VLOOKUP(C16,#REF!,5,0)</f>
        <v>#REF!</v>
      </c>
      <c r="C16" s="26" t="s">
        <v>967</v>
      </c>
      <c r="D16" s="26" t="e">
        <f>VLOOKUP(C16,#REF!,4,0)</f>
        <v>#REF!</v>
      </c>
      <c r="E16" s="30" t="e">
        <f>VLOOKUP(C16,#REF!,9,0)</f>
        <v>#REF!</v>
      </c>
      <c r="F16" s="30" t="e">
        <f>VLOOKUP(C16,#REF!,10,0)</f>
        <v>#REF!</v>
      </c>
      <c r="G16" s="30" t="e">
        <f>VLOOKUP(C16,#REF!,7,0)</f>
        <v>#REF!</v>
      </c>
      <c r="H16" s="236"/>
    </row>
    <row r="17" customHeight="true" spans="1:8">
      <c r="A17" s="26">
        <f t="shared" si="1"/>
        <v>14</v>
      </c>
      <c r="B17" s="26" t="e">
        <f>VLOOKUP(C17,#REF!,5,0)</f>
        <v>#REF!</v>
      </c>
      <c r="C17" s="26" t="s">
        <v>968</v>
      </c>
      <c r="D17" s="26" t="e">
        <f>VLOOKUP(C17,#REF!,4,0)</f>
        <v>#REF!</v>
      </c>
      <c r="E17" s="30" t="e">
        <f>VLOOKUP(C17,#REF!,9,0)</f>
        <v>#REF!</v>
      </c>
      <c r="F17" s="30" t="e">
        <f>VLOOKUP(C17,#REF!,10,0)</f>
        <v>#REF!</v>
      </c>
      <c r="G17" s="30" t="e">
        <f>VLOOKUP(C17,#REF!,7,0)</f>
        <v>#REF!</v>
      </c>
      <c r="H17" s="236"/>
    </row>
    <row r="18" customHeight="true" spans="1:8">
      <c r="A18" s="26">
        <f t="shared" si="1"/>
        <v>15</v>
      </c>
      <c r="B18" s="26" t="e">
        <f>VLOOKUP(C18,#REF!,5,0)</f>
        <v>#REF!</v>
      </c>
      <c r="C18" s="26" t="s">
        <v>969</v>
      </c>
      <c r="D18" s="26" t="e">
        <f>VLOOKUP(C18,#REF!,4,0)</f>
        <v>#REF!</v>
      </c>
      <c r="E18" s="30" t="e">
        <f>VLOOKUP(C18,#REF!,9,0)</f>
        <v>#REF!</v>
      </c>
      <c r="F18" s="30" t="e">
        <f>VLOOKUP(C18,#REF!,10,0)</f>
        <v>#REF!</v>
      </c>
      <c r="G18" s="30" t="e">
        <f>VLOOKUP(C18,#REF!,7,0)</f>
        <v>#REF!</v>
      </c>
      <c r="H18" s="236"/>
    </row>
    <row r="19" customHeight="true" spans="1:8">
      <c r="A19" s="26">
        <f t="shared" si="1"/>
        <v>16</v>
      </c>
      <c r="B19" s="26" t="e">
        <f>VLOOKUP(C19,#REF!,5,0)</f>
        <v>#REF!</v>
      </c>
      <c r="C19" s="26" t="s">
        <v>970</v>
      </c>
      <c r="D19" s="26" t="e">
        <f>VLOOKUP(C19,#REF!,4,0)</f>
        <v>#REF!</v>
      </c>
      <c r="E19" s="30" t="e">
        <f>VLOOKUP(C19,#REF!,9,0)</f>
        <v>#REF!</v>
      </c>
      <c r="F19" s="30" t="e">
        <f>VLOOKUP(C19,#REF!,10,0)</f>
        <v>#REF!</v>
      </c>
      <c r="G19" s="30" t="e">
        <f>VLOOKUP(C19,#REF!,7,0)</f>
        <v>#REF!</v>
      </c>
      <c r="H19" s="236"/>
    </row>
    <row r="20" customHeight="true" spans="1:8">
      <c r="A20" s="26">
        <f t="shared" si="1"/>
        <v>17</v>
      </c>
      <c r="B20" s="26" t="e">
        <f>VLOOKUP(C20,#REF!,5,0)</f>
        <v>#REF!</v>
      </c>
      <c r="C20" s="26" t="s">
        <v>971</v>
      </c>
      <c r="D20" s="26" t="e">
        <f>VLOOKUP(C20,#REF!,4,0)</f>
        <v>#REF!</v>
      </c>
      <c r="E20" s="30" t="e">
        <f>VLOOKUP(C20,#REF!,9,0)</f>
        <v>#REF!</v>
      </c>
      <c r="F20" s="30" t="e">
        <f>VLOOKUP(C20,#REF!,10,0)</f>
        <v>#REF!</v>
      </c>
      <c r="G20" s="30" t="e">
        <f>VLOOKUP(C20,#REF!,7,0)</f>
        <v>#REF!</v>
      </c>
      <c r="H20" s="236"/>
    </row>
    <row r="21" customHeight="true" spans="1:8">
      <c r="A21" s="26">
        <f t="shared" si="1"/>
        <v>18</v>
      </c>
      <c r="B21" s="26" t="e">
        <f>VLOOKUP(C21,#REF!,5,0)</f>
        <v>#REF!</v>
      </c>
      <c r="C21" s="26" t="s">
        <v>972</v>
      </c>
      <c r="D21" s="26" t="e">
        <f>VLOOKUP(C21,#REF!,4,0)</f>
        <v>#REF!</v>
      </c>
      <c r="E21" s="30" t="e">
        <f>VLOOKUP(C21,#REF!,9,0)</f>
        <v>#REF!</v>
      </c>
      <c r="F21" s="30" t="e">
        <f>VLOOKUP(C21,#REF!,10,0)</f>
        <v>#REF!</v>
      </c>
      <c r="G21" s="30" t="e">
        <f>VLOOKUP(C21,#REF!,7,0)</f>
        <v>#REF!</v>
      </c>
      <c r="H21" s="236"/>
    </row>
    <row r="22" customHeight="true" spans="1:8">
      <c r="A22" s="26">
        <f t="shared" si="1"/>
        <v>19</v>
      </c>
      <c r="B22" s="26" t="e">
        <f>VLOOKUP(C22,#REF!,5,0)</f>
        <v>#REF!</v>
      </c>
      <c r="C22" s="26" t="s">
        <v>973</v>
      </c>
      <c r="D22" s="26" t="e">
        <f>VLOOKUP(C22,#REF!,4,0)</f>
        <v>#REF!</v>
      </c>
      <c r="E22" s="30" t="e">
        <f>VLOOKUP(C22,#REF!,9,0)</f>
        <v>#REF!</v>
      </c>
      <c r="F22" s="30" t="e">
        <f>VLOOKUP(C22,#REF!,10,0)</f>
        <v>#REF!</v>
      </c>
      <c r="G22" s="30" t="e">
        <f>VLOOKUP(C22,#REF!,7,0)</f>
        <v>#REF!</v>
      </c>
      <c r="H22" s="236"/>
    </row>
    <row r="23" customHeight="true" spans="1:8">
      <c r="A23" s="26">
        <f t="shared" si="1"/>
        <v>20</v>
      </c>
      <c r="B23" s="26" t="e">
        <f>VLOOKUP(C23,#REF!,5,0)</f>
        <v>#REF!</v>
      </c>
      <c r="C23" s="26" t="s">
        <v>974</v>
      </c>
      <c r="D23" s="26" t="e">
        <f>VLOOKUP(C23,#REF!,4,0)</f>
        <v>#REF!</v>
      </c>
      <c r="E23" s="30" t="e">
        <f>VLOOKUP(C23,#REF!,9,0)</f>
        <v>#REF!</v>
      </c>
      <c r="F23" s="30" t="e">
        <f>VLOOKUP(C23,#REF!,10,0)</f>
        <v>#REF!</v>
      </c>
      <c r="G23" s="30" t="e">
        <f>VLOOKUP(C23,#REF!,7,0)</f>
        <v>#REF!</v>
      </c>
      <c r="H23" s="236"/>
    </row>
    <row r="24" customHeight="true" spans="1:8">
      <c r="A24" s="26">
        <f t="shared" si="1"/>
        <v>21</v>
      </c>
      <c r="B24" s="26" t="e">
        <f>VLOOKUP(C24,#REF!,5,0)</f>
        <v>#REF!</v>
      </c>
      <c r="C24" s="25" t="s">
        <v>975</v>
      </c>
      <c r="D24" s="26" t="e">
        <f>VLOOKUP(C24,#REF!,4,0)</f>
        <v>#REF!</v>
      </c>
      <c r="E24" s="30" t="e">
        <f>VLOOKUP(C24,#REF!,9,0)</f>
        <v>#REF!</v>
      </c>
      <c r="F24" s="30" t="e">
        <f>VLOOKUP(C24,#REF!,10,0)</f>
        <v>#REF!</v>
      </c>
      <c r="G24" s="30" t="e">
        <f>VLOOKUP(C24,#REF!,7,0)</f>
        <v>#REF!</v>
      </c>
      <c r="H24" s="236"/>
    </row>
    <row r="25" customHeight="true" spans="1:8">
      <c r="A25" s="26">
        <f t="shared" ref="A25:A34" si="2">ROW()-3</f>
        <v>22</v>
      </c>
      <c r="B25" s="26" t="e">
        <f>VLOOKUP(C25,#REF!,5,0)</f>
        <v>#REF!</v>
      </c>
      <c r="C25" s="235" t="s">
        <v>976</v>
      </c>
      <c r="D25" s="26" t="e">
        <f>VLOOKUP(C25,#REF!,4,0)</f>
        <v>#REF!</v>
      </c>
      <c r="E25" s="30" t="e">
        <f>VLOOKUP(C25,#REF!,9,0)</f>
        <v>#REF!</v>
      </c>
      <c r="F25" s="30" t="e">
        <f>VLOOKUP(C25,#REF!,10,0)</f>
        <v>#REF!</v>
      </c>
      <c r="G25" s="30" t="e">
        <f>VLOOKUP(C25,#REF!,7,0)</f>
        <v>#REF!</v>
      </c>
      <c r="H25" s="236"/>
    </row>
    <row r="26" customHeight="true" spans="1:8">
      <c r="A26" s="26">
        <f t="shared" si="2"/>
        <v>23</v>
      </c>
      <c r="B26" s="26" t="e">
        <f>VLOOKUP(C26,#REF!,5,0)</f>
        <v>#REF!</v>
      </c>
      <c r="C26" s="26" t="s">
        <v>977</v>
      </c>
      <c r="D26" s="26" t="e">
        <f>VLOOKUP(C26,#REF!,4,0)</f>
        <v>#REF!</v>
      </c>
      <c r="E26" s="30" t="e">
        <f>VLOOKUP(C26,#REF!,9,0)</f>
        <v>#REF!</v>
      </c>
      <c r="F26" s="30" t="e">
        <f>VLOOKUP(C26,#REF!,10,0)</f>
        <v>#REF!</v>
      </c>
      <c r="G26" s="30" t="e">
        <f>VLOOKUP(C26,#REF!,7,0)</f>
        <v>#REF!</v>
      </c>
      <c r="H26" s="236"/>
    </row>
    <row r="27" customHeight="true" spans="1:8">
      <c r="A27" s="26">
        <f t="shared" si="2"/>
        <v>24</v>
      </c>
      <c r="B27" s="26" t="e">
        <f>VLOOKUP(C27,#REF!,5,0)</f>
        <v>#REF!</v>
      </c>
      <c r="C27" s="26" t="s">
        <v>978</v>
      </c>
      <c r="D27" s="26" t="e">
        <f>VLOOKUP(C27,#REF!,4,0)</f>
        <v>#REF!</v>
      </c>
      <c r="E27" s="30" t="e">
        <f>VLOOKUP(C27,#REF!,9,0)</f>
        <v>#REF!</v>
      </c>
      <c r="F27" s="30" t="e">
        <f>VLOOKUP(C27,#REF!,10,0)</f>
        <v>#REF!</v>
      </c>
      <c r="G27" s="30" t="e">
        <f>VLOOKUP(C27,#REF!,7,0)</f>
        <v>#REF!</v>
      </c>
      <c r="H27" s="236"/>
    </row>
    <row r="28" customHeight="true" spans="1:8">
      <c r="A28" s="26">
        <f t="shared" si="2"/>
        <v>25</v>
      </c>
      <c r="B28" s="26" t="e">
        <f>VLOOKUP(C28,#REF!,5,0)</f>
        <v>#REF!</v>
      </c>
      <c r="C28" s="243" t="s">
        <v>979</v>
      </c>
      <c r="D28" s="26" t="e">
        <f>VLOOKUP(C28,#REF!,4,0)</f>
        <v>#REF!</v>
      </c>
      <c r="E28" s="30" t="e">
        <f>VLOOKUP(C28,#REF!,9,0)</f>
        <v>#REF!</v>
      </c>
      <c r="F28" s="30" t="e">
        <f>VLOOKUP(C28,#REF!,10,0)</f>
        <v>#REF!</v>
      </c>
      <c r="G28" s="30" t="e">
        <f>VLOOKUP(C28,#REF!,7,0)</f>
        <v>#REF!</v>
      </c>
      <c r="H28" s="236"/>
    </row>
    <row r="29" customHeight="true" spans="1:8">
      <c r="A29" s="26">
        <f t="shared" si="2"/>
        <v>26</v>
      </c>
      <c r="B29" s="26" t="e">
        <f>VLOOKUP(C29,#REF!,5,0)</f>
        <v>#REF!</v>
      </c>
      <c r="C29" s="244" t="s">
        <v>980</v>
      </c>
      <c r="D29" s="26" t="e">
        <f>VLOOKUP(C29,#REF!,4,0)</f>
        <v>#REF!</v>
      </c>
      <c r="E29" s="30" t="e">
        <f>VLOOKUP(C29,#REF!,9,0)</f>
        <v>#REF!</v>
      </c>
      <c r="F29" s="30" t="e">
        <f>VLOOKUP(C29,#REF!,10,0)</f>
        <v>#REF!</v>
      </c>
      <c r="G29" s="30" t="e">
        <f>VLOOKUP(C29,#REF!,7,0)</f>
        <v>#REF!</v>
      </c>
      <c r="H29" s="236"/>
    </row>
    <row r="30" customHeight="true" spans="1:8">
      <c r="A30" s="26">
        <f t="shared" si="2"/>
        <v>27</v>
      </c>
      <c r="B30" s="26" t="e">
        <f>VLOOKUP(C30,#REF!,5,0)</f>
        <v>#REF!</v>
      </c>
      <c r="C30" s="26" t="s">
        <v>981</v>
      </c>
      <c r="D30" s="26" t="e">
        <f>VLOOKUP(C30,#REF!,4,0)</f>
        <v>#REF!</v>
      </c>
      <c r="E30" s="30" t="e">
        <f>VLOOKUP(C30,#REF!,9,0)</f>
        <v>#REF!</v>
      </c>
      <c r="F30" s="30" t="e">
        <f>VLOOKUP(C30,#REF!,10,0)</f>
        <v>#REF!</v>
      </c>
      <c r="G30" s="30" t="e">
        <f>VLOOKUP(C30,#REF!,7,0)</f>
        <v>#REF!</v>
      </c>
      <c r="H30" s="236"/>
    </row>
    <row r="31" customHeight="true" spans="1:8">
      <c r="A31" s="26">
        <f t="shared" si="2"/>
        <v>28</v>
      </c>
      <c r="B31" s="26" t="e">
        <f>VLOOKUP(C31,#REF!,5,0)</f>
        <v>#REF!</v>
      </c>
      <c r="C31" s="26" t="s">
        <v>982</v>
      </c>
      <c r="D31" s="26" t="e">
        <f>VLOOKUP(C31,#REF!,4,0)</f>
        <v>#REF!</v>
      </c>
      <c r="E31" s="30" t="e">
        <f>VLOOKUP(C31,#REF!,9,0)</f>
        <v>#REF!</v>
      </c>
      <c r="F31" s="30" t="e">
        <f>VLOOKUP(C31,#REF!,10,0)</f>
        <v>#REF!</v>
      </c>
      <c r="G31" s="30" t="e">
        <f>VLOOKUP(C31,#REF!,7,0)</f>
        <v>#REF!</v>
      </c>
      <c r="H31" s="236"/>
    </row>
    <row r="32" customHeight="true" spans="1:8">
      <c r="A32" s="26">
        <f t="shared" si="2"/>
        <v>29</v>
      </c>
      <c r="B32" s="26" t="e">
        <f>VLOOKUP(C32,#REF!,5,0)</f>
        <v>#REF!</v>
      </c>
      <c r="C32" s="99" t="s">
        <v>983</v>
      </c>
      <c r="D32" s="26" t="e">
        <f>VLOOKUP(C32,#REF!,4,0)</f>
        <v>#REF!</v>
      </c>
      <c r="E32" s="30" t="e">
        <f>VLOOKUP(C32,#REF!,9,0)</f>
        <v>#REF!</v>
      </c>
      <c r="F32" s="30" t="e">
        <f>VLOOKUP(C32,#REF!,10,0)</f>
        <v>#REF!</v>
      </c>
      <c r="G32" s="30" t="e">
        <f>VLOOKUP(C32,#REF!,7,0)</f>
        <v>#REF!</v>
      </c>
      <c r="H32" s="236"/>
    </row>
    <row r="33" customHeight="true" spans="1:8">
      <c r="A33" s="26">
        <f t="shared" si="2"/>
        <v>30</v>
      </c>
      <c r="B33" s="26" t="e">
        <f>VLOOKUP(C33,#REF!,5,0)</f>
        <v>#REF!</v>
      </c>
      <c r="C33" s="26" t="s">
        <v>984</v>
      </c>
      <c r="D33" s="26" t="e">
        <f>VLOOKUP(C33,#REF!,4,0)</f>
        <v>#REF!</v>
      </c>
      <c r="E33" s="30" t="e">
        <f>VLOOKUP(C33,#REF!,9,0)</f>
        <v>#REF!</v>
      </c>
      <c r="F33" s="30" t="e">
        <f>VLOOKUP(C33,#REF!,10,0)</f>
        <v>#REF!</v>
      </c>
      <c r="G33" s="30" t="e">
        <f>VLOOKUP(C33,#REF!,7,0)</f>
        <v>#REF!</v>
      </c>
      <c r="H33" s="236"/>
    </row>
    <row r="34" customHeight="true" spans="1:8">
      <c r="A34" s="26">
        <f t="shared" si="2"/>
        <v>31</v>
      </c>
      <c r="B34" s="26" t="e">
        <f>VLOOKUP(C34,#REF!,5,0)</f>
        <v>#REF!</v>
      </c>
      <c r="C34" s="26" t="s">
        <v>985</v>
      </c>
      <c r="D34" s="26" t="e">
        <f>VLOOKUP(C34,#REF!,4,0)</f>
        <v>#REF!</v>
      </c>
      <c r="E34" s="30" t="e">
        <f>VLOOKUP(C34,#REF!,9,0)</f>
        <v>#REF!</v>
      </c>
      <c r="F34" s="30" t="e">
        <f>VLOOKUP(C34,#REF!,10,0)</f>
        <v>#REF!</v>
      </c>
      <c r="G34" s="30" t="e">
        <f>VLOOKUP(C34,#REF!,7,0)</f>
        <v>#REF!</v>
      </c>
      <c r="H34" s="236"/>
    </row>
    <row r="35" customHeight="true" spans="1:8">
      <c r="A35" s="26">
        <f t="shared" ref="A35:A44" si="3">ROW()-3</f>
        <v>32</v>
      </c>
      <c r="B35" s="26" t="e">
        <f>VLOOKUP(C35,#REF!,5,0)</f>
        <v>#REF!</v>
      </c>
      <c r="C35" s="26" t="s">
        <v>986</v>
      </c>
      <c r="D35" s="26" t="e">
        <f>VLOOKUP(C35,#REF!,4,0)</f>
        <v>#REF!</v>
      </c>
      <c r="E35" s="30" t="e">
        <f>VLOOKUP(C35,#REF!,9,0)</f>
        <v>#REF!</v>
      </c>
      <c r="F35" s="30" t="e">
        <f>VLOOKUP(C35,#REF!,10,0)</f>
        <v>#REF!</v>
      </c>
      <c r="G35" s="30" t="e">
        <f>VLOOKUP(C35,#REF!,7,0)</f>
        <v>#REF!</v>
      </c>
      <c r="H35" s="236"/>
    </row>
    <row r="36" customHeight="true" spans="1:8">
      <c r="A36" s="26">
        <f t="shared" si="3"/>
        <v>33</v>
      </c>
      <c r="B36" s="26" t="e">
        <f>VLOOKUP(C36,#REF!,5,0)</f>
        <v>#REF!</v>
      </c>
      <c r="C36" s="26" t="s">
        <v>987</v>
      </c>
      <c r="D36" s="26" t="e">
        <f>VLOOKUP(C36,#REF!,4,0)</f>
        <v>#REF!</v>
      </c>
      <c r="E36" s="30" t="e">
        <f>VLOOKUP(C36,#REF!,9,0)</f>
        <v>#REF!</v>
      </c>
      <c r="F36" s="30" t="e">
        <f>VLOOKUP(C36,#REF!,10,0)</f>
        <v>#REF!</v>
      </c>
      <c r="G36" s="30" t="e">
        <f>VLOOKUP(C36,#REF!,7,0)</f>
        <v>#REF!</v>
      </c>
      <c r="H36" s="236"/>
    </row>
    <row r="37" customHeight="true" spans="1:8">
      <c r="A37" s="26">
        <f t="shared" si="3"/>
        <v>34</v>
      </c>
      <c r="B37" s="26" t="e">
        <f>VLOOKUP(C37,#REF!,5,0)</f>
        <v>#REF!</v>
      </c>
      <c r="C37" s="26" t="s">
        <v>988</v>
      </c>
      <c r="D37" s="26" t="e">
        <f>VLOOKUP(C37,#REF!,4,0)</f>
        <v>#REF!</v>
      </c>
      <c r="E37" s="30" t="e">
        <f>VLOOKUP(C37,#REF!,9,0)</f>
        <v>#REF!</v>
      </c>
      <c r="F37" s="30" t="e">
        <f>VLOOKUP(C37,#REF!,10,0)</f>
        <v>#REF!</v>
      </c>
      <c r="G37" s="30" t="e">
        <f>VLOOKUP(C37,#REF!,7,0)</f>
        <v>#REF!</v>
      </c>
      <c r="H37" s="236"/>
    </row>
    <row r="38" customHeight="true" spans="1:7">
      <c r="A38" s="26">
        <f t="shared" si="3"/>
        <v>35</v>
      </c>
      <c r="B38" s="26" t="e">
        <f>VLOOKUP(C38,#REF!,5,0)</f>
        <v>#REF!</v>
      </c>
      <c r="C38" s="26" t="s">
        <v>989</v>
      </c>
      <c r="D38" s="26" t="e">
        <f>VLOOKUP(C38,#REF!,4,0)</f>
        <v>#REF!</v>
      </c>
      <c r="E38" s="30" t="e">
        <f>VLOOKUP(C38,#REF!,9,0)</f>
        <v>#REF!</v>
      </c>
      <c r="F38" s="30" t="e">
        <f>VLOOKUP(C38,#REF!,10,0)</f>
        <v>#REF!</v>
      </c>
      <c r="G38" s="30" t="e">
        <f>VLOOKUP(C38,#REF!,7,0)</f>
        <v>#REF!</v>
      </c>
    </row>
    <row r="39" customHeight="true" spans="1:7">
      <c r="A39" s="26">
        <f t="shared" si="3"/>
        <v>36</v>
      </c>
      <c r="B39" s="26" t="e">
        <f>VLOOKUP(C39,#REF!,5,0)</f>
        <v>#REF!</v>
      </c>
      <c r="C39" s="26" t="s">
        <v>990</v>
      </c>
      <c r="D39" s="26" t="e">
        <f>VLOOKUP(C39,#REF!,4,0)</f>
        <v>#REF!</v>
      </c>
      <c r="E39" s="30" t="e">
        <f>VLOOKUP(C39,#REF!,9,0)</f>
        <v>#REF!</v>
      </c>
      <c r="F39" s="30" t="e">
        <f>VLOOKUP(C39,#REF!,10,0)</f>
        <v>#REF!</v>
      </c>
      <c r="G39" s="30" t="e">
        <f>VLOOKUP(C39,#REF!,7,0)</f>
        <v>#REF!</v>
      </c>
    </row>
    <row r="40" customHeight="true" spans="1:7">
      <c r="A40" s="26">
        <f t="shared" si="3"/>
        <v>37</v>
      </c>
      <c r="B40" s="26" t="e">
        <f>VLOOKUP(C40,#REF!,5,0)</f>
        <v>#REF!</v>
      </c>
      <c r="C40" s="26" t="s">
        <v>991</v>
      </c>
      <c r="D40" s="26" t="e">
        <f>VLOOKUP(C40,#REF!,4,0)</f>
        <v>#REF!</v>
      </c>
      <c r="E40" s="30" t="e">
        <f>VLOOKUP(C40,#REF!,9,0)</f>
        <v>#REF!</v>
      </c>
      <c r="F40" s="30" t="e">
        <f>VLOOKUP(C40,#REF!,10,0)</f>
        <v>#REF!</v>
      </c>
      <c r="G40" s="30" t="e">
        <f>VLOOKUP(C40,#REF!,7,0)</f>
        <v>#REF!</v>
      </c>
    </row>
    <row r="41" customHeight="true" spans="1:7">
      <c r="A41" s="26">
        <f t="shared" si="3"/>
        <v>38</v>
      </c>
      <c r="B41" s="26" t="e">
        <f>VLOOKUP(C41,#REF!,5,0)</f>
        <v>#REF!</v>
      </c>
      <c r="C41" s="26" t="s">
        <v>992</v>
      </c>
      <c r="D41" s="26" t="e">
        <f>VLOOKUP(C41,#REF!,4,0)</f>
        <v>#REF!</v>
      </c>
      <c r="E41" s="30" t="e">
        <f>VLOOKUP(C41,#REF!,9,0)</f>
        <v>#REF!</v>
      </c>
      <c r="F41" s="30" t="e">
        <f>VLOOKUP(C41,#REF!,10,0)</f>
        <v>#REF!</v>
      </c>
      <c r="G41" s="30" t="e">
        <f>VLOOKUP(C41,#REF!,7,0)</f>
        <v>#REF!</v>
      </c>
    </row>
    <row r="42" customHeight="true" spans="1:7">
      <c r="A42" s="26">
        <f t="shared" si="3"/>
        <v>39</v>
      </c>
      <c r="B42" s="26" t="e">
        <f>VLOOKUP(C42,#REF!,5,0)</f>
        <v>#REF!</v>
      </c>
      <c r="C42" s="26" t="s">
        <v>993</v>
      </c>
      <c r="D42" s="26" t="e">
        <f>VLOOKUP(C42,#REF!,4,0)</f>
        <v>#REF!</v>
      </c>
      <c r="E42" s="30" t="e">
        <f>VLOOKUP(C42,#REF!,9,0)</f>
        <v>#REF!</v>
      </c>
      <c r="F42" s="30" t="e">
        <f>VLOOKUP(C42,#REF!,10,0)</f>
        <v>#REF!</v>
      </c>
      <c r="G42" s="30" t="e">
        <f>VLOOKUP(C42,#REF!,7,0)</f>
        <v>#REF!</v>
      </c>
    </row>
    <row r="43" customHeight="true" spans="1:7">
      <c r="A43" s="26">
        <f t="shared" si="3"/>
        <v>40</v>
      </c>
      <c r="B43" s="26" t="e">
        <f>VLOOKUP(C43,#REF!,5,0)</f>
        <v>#REF!</v>
      </c>
      <c r="C43" s="26" t="s">
        <v>994</v>
      </c>
      <c r="D43" s="26" t="e">
        <f>VLOOKUP(C43,#REF!,4,0)</f>
        <v>#REF!</v>
      </c>
      <c r="E43" s="30" t="e">
        <f>VLOOKUP(C43,#REF!,9,0)</f>
        <v>#REF!</v>
      </c>
      <c r="F43" s="30" t="e">
        <f>VLOOKUP(C43,#REF!,10,0)</f>
        <v>#REF!</v>
      </c>
      <c r="G43" s="30" t="e">
        <f>VLOOKUP(C43,#REF!,7,0)</f>
        <v>#REF!</v>
      </c>
    </row>
    <row r="44" customHeight="true" spans="1:7">
      <c r="A44" s="26">
        <f t="shared" si="3"/>
        <v>41</v>
      </c>
      <c r="B44" s="26" t="e">
        <f>VLOOKUP(C44,#REF!,5,0)</f>
        <v>#REF!</v>
      </c>
      <c r="C44" s="26" t="s">
        <v>995</v>
      </c>
      <c r="D44" s="26" t="e">
        <f>VLOOKUP(C44,#REF!,4,0)</f>
        <v>#REF!</v>
      </c>
      <c r="E44" s="30" t="e">
        <f>VLOOKUP(C44,#REF!,9,0)</f>
        <v>#REF!</v>
      </c>
      <c r="F44" s="30" t="e">
        <f>VLOOKUP(C44,#REF!,10,0)</f>
        <v>#REF!</v>
      </c>
      <c r="G44" s="30" t="e">
        <f>VLOOKUP(C44,#REF!,7,0)</f>
        <v>#REF!</v>
      </c>
    </row>
    <row r="45" customHeight="true" spans="1:7">
      <c r="A45" s="26">
        <f t="shared" ref="A45:A54" si="4">ROW()-3</f>
        <v>42</v>
      </c>
      <c r="B45" s="26" t="e">
        <f>VLOOKUP(C45,#REF!,5,0)</f>
        <v>#REF!</v>
      </c>
      <c r="C45" s="26" t="s">
        <v>996</v>
      </c>
      <c r="D45" s="26" t="e">
        <f>VLOOKUP(C45,#REF!,4,0)</f>
        <v>#REF!</v>
      </c>
      <c r="E45" s="30" t="e">
        <f>VLOOKUP(C45,#REF!,9,0)</f>
        <v>#REF!</v>
      </c>
      <c r="F45" s="30" t="e">
        <f>VLOOKUP(C45,#REF!,10,0)</f>
        <v>#REF!</v>
      </c>
      <c r="G45" s="30" t="e">
        <f>VLOOKUP(C45,#REF!,7,0)</f>
        <v>#REF!</v>
      </c>
    </row>
    <row r="46" customHeight="true" spans="1:7">
      <c r="A46" s="26">
        <f t="shared" si="4"/>
        <v>43</v>
      </c>
      <c r="B46" s="26" t="e">
        <f>VLOOKUP(C46,#REF!,5,0)</f>
        <v>#REF!</v>
      </c>
      <c r="C46" s="26" t="s">
        <v>997</v>
      </c>
      <c r="D46" s="26" t="e">
        <f>VLOOKUP(C46,#REF!,4,0)</f>
        <v>#REF!</v>
      </c>
      <c r="E46" s="30" t="e">
        <f>VLOOKUP(C46,#REF!,9,0)</f>
        <v>#REF!</v>
      </c>
      <c r="F46" s="30" t="e">
        <f>VLOOKUP(C46,#REF!,10,0)</f>
        <v>#REF!</v>
      </c>
      <c r="G46" s="30" t="e">
        <f>VLOOKUP(C46,#REF!,7,0)</f>
        <v>#REF!</v>
      </c>
    </row>
    <row r="47" customHeight="true" spans="1:7">
      <c r="A47" s="26">
        <f t="shared" si="4"/>
        <v>44</v>
      </c>
      <c r="B47" s="26" t="e">
        <f>VLOOKUP(C47,#REF!,5,0)</f>
        <v>#REF!</v>
      </c>
      <c r="C47" s="26" t="s">
        <v>998</v>
      </c>
      <c r="D47" s="26" t="e">
        <f>VLOOKUP(C47,#REF!,4,0)</f>
        <v>#REF!</v>
      </c>
      <c r="E47" s="30" t="e">
        <f>VLOOKUP(C47,#REF!,9,0)</f>
        <v>#REF!</v>
      </c>
      <c r="F47" s="30" t="e">
        <f>VLOOKUP(C47,#REF!,10,0)</f>
        <v>#REF!</v>
      </c>
      <c r="G47" s="30" t="e">
        <f>VLOOKUP(C47,#REF!,7,0)</f>
        <v>#REF!</v>
      </c>
    </row>
    <row r="48" customHeight="true" spans="1:7">
      <c r="A48" s="26">
        <f t="shared" si="4"/>
        <v>45</v>
      </c>
      <c r="B48" s="26" t="e">
        <f>VLOOKUP(C48,#REF!,5,0)</f>
        <v>#REF!</v>
      </c>
      <c r="C48" s="26" t="s">
        <v>999</v>
      </c>
      <c r="D48" s="26" t="e">
        <f>VLOOKUP(C48,#REF!,4,0)</f>
        <v>#REF!</v>
      </c>
      <c r="E48" s="30" t="e">
        <f>VLOOKUP(C48,#REF!,9,0)</f>
        <v>#REF!</v>
      </c>
      <c r="F48" s="30" t="e">
        <f>VLOOKUP(C48,#REF!,10,0)</f>
        <v>#REF!</v>
      </c>
      <c r="G48" s="30" t="e">
        <f>VLOOKUP(C48,#REF!,7,0)</f>
        <v>#REF!</v>
      </c>
    </row>
    <row r="49" customHeight="true" spans="1:7">
      <c r="A49" s="26">
        <f t="shared" si="4"/>
        <v>46</v>
      </c>
      <c r="B49" s="26" t="e">
        <f>VLOOKUP(C49,#REF!,5,0)</f>
        <v>#REF!</v>
      </c>
      <c r="C49" s="26" t="s">
        <v>1000</v>
      </c>
      <c r="D49" s="26" t="e">
        <f>VLOOKUP(C49,#REF!,4,0)</f>
        <v>#REF!</v>
      </c>
      <c r="E49" s="30" t="e">
        <f>VLOOKUP(C49,#REF!,9,0)</f>
        <v>#REF!</v>
      </c>
      <c r="F49" s="30" t="e">
        <f>VLOOKUP(C49,#REF!,10,0)</f>
        <v>#REF!</v>
      </c>
      <c r="G49" s="30" t="e">
        <f>VLOOKUP(C49,#REF!,7,0)</f>
        <v>#REF!</v>
      </c>
    </row>
    <row r="50" customHeight="true" spans="1:7">
      <c r="A50" s="26">
        <f t="shared" si="4"/>
        <v>47</v>
      </c>
      <c r="B50" s="26" t="e">
        <f>VLOOKUP(C50,#REF!,5,0)</f>
        <v>#REF!</v>
      </c>
      <c r="C50" s="26" t="s">
        <v>1001</v>
      </c>
      <c r="D50" s="26" t="e">
        <f>VLOOKUP(C50,#REF!,4,0)</f>
        <v>#REF!</v>
      </c>
      <c r="E50" s="30" t="e">
        <f>VLOOKUP(C50,#REF!,9,0)</f>
        <v>#REF!</v>
      </c>
      <c r="F50" s="30" t="e">
        <f>VLOOKUP(C50,#REF!,10,0)</f>
        <v>#REF!</v>
      </c>
      <c r="G50" s="30" t="e">
        <f>VLOOKUP(C50,#REF!,7,0)</f>
        <v>#REF!</v>
      </c>
    </row>
    <row r="51" customHeight="true" spans="1:7">
      <c r="A51" s="26">
        <f t="shared" si="4"/>
        <v>48</v>
      </c>
      <c r="B51" s="26" t="e">
        <f>VLOOKUP(C51,#REF!,5,0)</f>
        <v>#REF!</v>
      </c>
      <c r="C51" s="26" t="s">
        <v>1002</v>
      </c>
      <c r="D51" s="26" t="e">
        <f>VLOOKUP(C51,#REF!,4,0)</f>
        <v>#REF!</v>
      </c>
      <c r="E51" s="30" t="e">
        <f>VLOOKUP(C51,#REF!,9,0)</f>
        <v>#REF!</v>
      </c>
      <c r="F51" s="30" t="e">
        <f>VLOOKUP(C51,#REF!,10,0)</f>
        <v>#REF!</v>
      </c>
      <c r="G51" s="30" t="e">
        <f>VLOOKUP(C51,#REF!,7,0)</f>
        <v>#REF!</v>
      </c>
    </row>
    <row r="52" customHeight="true" spans="1:7">
      <c r="A52" s="26">
        <f t="shared" si="4"/>
        <v>49</v>
      </c>
      <c r="B52" s="26" t="e">
        <f>VLOOKUP(C52,#REF!,5,0)</f>
        <v>#REF!</v>
      </c>
      <c r="C52" s="26" t="s">
        <v>1003</v>
      </c>
      <c r="D52" s="26" t="e">
        <f>VLOOKUP(C52,#REF!,4,0)</f>
        <v>#REF!</v>
      </c>
      <c r="E52" s="30" t="e">
        <f>VLOOKUP(C52,#REF!,9,0)</f>
        <v>#REF!</v>
      </c>
      <c r="F52" s="30" t="e">
        <f>VLOOKUP(C52,#REF!,10,0)</f>
        <v>#REF!</v>
      </c>
      <c r="G52" s="30" t="e">
        <f>VLOOKUP(C52,#REF!,7,0)</f>
        <v>#REF!</v>
      </c>
    </row>
    <row r="53" customHeight="true" spans="1:7">
      <c r="A53" s="26">
        <f t="shared" si="4"/>
        <v>50</v>
      </c>
      <c r="B53" s="26" t="e">
        <f>VLOOKUP(C53,#REF!,5,0)</f>
        <v>#REF!</v>
      </c>
      <c r="C53" s="26" t="s">
        <v>1004</v>
      </c>
      <c r="D53" s="26" t="e">
        <f>VLOOKUP(C53,#REF!,4,0)</f>
        <v>#REF!</v>
      </c>
      <c r="E53" s="30" t="e">
        <f>VLOOKUP(C53,#REF!,9,0)</f>
        <v>#REF!</v>
      </c>
      <c r="F53" s="30" t="e">
        <f>VLOOKUP(C53,#REF!,10,0)</f>
        <v>#REF!</v>
      </c>
      <c r="G53" s="30" t="e">
        <f>VLOOKUP(C53,#REF!,7,0)</f>
        <v>#REF!</v>
      </c>
    </row>
    <row r="54" customHeight="true" spans="1:7">
      <c r="A54" s="26">
        <f t="shared" si="4"/>
        <v>51</v>
      </c>
      <c r="B54" s="26" t="e">
        <f>VLOOKUP(C54,#REF!,5,0)</f>
        <v>#REF!</v>
      </c>
      <c r="C54" s="26" t="s">
        <v>1005</v>
      </c>
      <c r="D54" s="26" t="e">
        <f>VLOOKUP(C54,#REF!,4,0)</f>
        <v>#REF!</v>
      </c>
      <c r="E54" s="30" t="e">
        <f>VLOOKUP(C54,#REF!,9,0)</f>
        <v>#REF!</v>
      </c>
      <c r="F54" s="30" t="e">
        <f>VLOOKUP(C54,#REF!,10,0)</f>
        <v>#REF!</v>
      </c>
      <c r="G54" s="30" t="e">
        <f>VLOOKUP(C54,#REF!,7,0)</f>
        <v>#REF!</v>
      </c>
    </row>
    <row r="55" customHeight="true" spans="1:7">
      <c r="A55" s="26">
        <f t="shared" ref="A55:A64" si="5">ROW()-3</f>
        <v>52</v>
      </c>
      <c r="B55" s="26" t="e">
        <f>VLOOKUP(C55,#REF!,5,0)</f>
        <v>#REF!</v>
      </c>
      <c r="C55" s="26" t="s">
        <v>1006</v>
      </c>
      <c r="D55" s="26" t="e">
        <f>VLOOKUP(C55,#REF!,4,0)</f>
        <v>#REF!</v>
      </c>
      <c r="E55" s="30" t="e">
        <f>VLOOKUP(C55,#REF!,9,0)</f>
        <v>#REF!</v>
      </c>
      <c r="F55" s="30" t="e">
        <f>VLOOKUP(C55,#REF!,10,0)</f>
        <v>#REF!</v>
      </c>
      <c r="G55" s="30" t="e">
        <f>VLOOKUP(C55,#REF!,7,0)</f>
        <v>#REF!</v>
      </c>
    </row>
    <row r="56" customHeight="true" spans="1:7">
      <c r="A56" s="26">
        <f t="shared" si="5"/>
        <v>53</v>
      </c>
      <c r="B56" s="26" t="e">
        <f>VLOOKUP(C56,#REF!,5,0)</f>
        <v>#REF!</v>
      </c>
      <c r="C56" s="26" t="s">
        <v>1007</v>
      </c>
      <c r="D56" s="26" t="e">
        <f>VLOOKUP(C56,#REF!,4,0)</f>
        <v>#REF!</v>
      </c>
      <c r="E56" s="30" t="e">
        <f>VLOOKUP(C56,#REF!,9,0)</f>
        <v>#REF!</v>
      </c>
      <c r="F56" s="30" t="e">
        <f>VLOOKUP(C56,#REF!,10,0)</f>
        <v>#REF!</v>
      </c>
      <c r="G56" s="30" t="e">
        <f>VLOOKUP(C56,#REF!,7,0)</f>
        <v>#REF!</v>
      </c>
    </row>
    <row r="57" customHeight="true" spans="1:7">
      <c r="A57" s="26">
        <f t="shared" si="5"/>
        <v>54</v>
      </c>
      <c r="B57" s="26" t="e">
        <f>VLOOKUP(C57,#REF!,5,0)</f>
        <v>#REF!</v>
      </c>
      <c r="C57" s="26" t="s">
        <v>1008</v>
      </c>
      <c r="D57" s="26" t="e">
        <f>VLOOKUP(C57,#REF!,4,0)</f>
        <v>#REF!</v>
      </c>
      <c r="E57" s="30" t="e">
        <f>VLOOKUP(C57,#REF!,9,0)</f>
        <v>#REF!</v>
      </c>
      <c r="F57" s="30" t="e">
        <f>VLOOKUP(C57,#REF!,10,0)</f>
        <v>#REF!</v>
      </c>
      <c r="G57" s="30" t="e">
        <f>VLOOKUP(C57,#REF!,7,0)</f>
        <v>#REF!</v>
      </c>
    </row>
    <row r="58" customHeight="true" spans="1:7">
      <c r="A58" s="26">
        <f t="shared" si="5"/>
        <v>55</v>
      </c>
      <c r="B58" s="26" t="e">
        <f>VLOOKUP(C58,#REF!,5,0)</f>
        <v>#REF!</v>
      </c>
      <c r="C58" s="26" t="s">
        <v>1009</v>
      </c>
      <c r="D58" s="26" t="e">
        <f>VLOOKUP(C58,#REF!,4,0)</f>
        <v>#REF!</v>
      </c>
      <c r="E58" s="30" t="e">
        <f>VLOOKUP(C58,#REF!,9,0)</f>
        <v>#REF!</v>
      </c>
      <c r="F58" s="30" t="e">
        <f>VLOOKUP(C58,#REF!,10,0)</f>
        <v>#REF!</v>
      </c>
      <c r="G58" s="30" t="e">
        <f>VLOOKUP(C58,#REF!,7,0)</f>
        <v>#REF!</v>
      </c>
    </row>
    <row r="59" customHeight="true" spans="1:7">
      <c r="A59" s="26">
        <f t="shared" si="5"/>
        <v>56</v>
      </c>
      <c r="B59" s="26" t="e">
        <f>VLOOKUP(C59,#REF!,5,0)</f>
        <v>#REF!</v>
      </c>
      <c r="C59" s="26" t="s">
        <v>1010</v>
      </c>
      <c r="D59" s="26" t="e">
        <f>VLOOKUP(C59,#REF!,4,0)</f>
        <v>#REF!</v>
      </c>
      <c r="E59" s="30" t="e">
        <f>VLOOKUP(C59,#REF!,9,0)</f>
        <v>#REF!</v>
      </c>
      <c r="F59" s="30" t="e">
        <f>VLOOKUP(C59,#REF!,10,0)</f>
        <v>#REF!</v>
      </c>
      <c r="G59" s="30" t="e">
        <f>VLOOKUP(C59,#REF!,7,0)</f>
        <v>#REF!</v>
      </c>
    </row>
    <row r="60" customHeight="true" spans="1:7">
      <c r="A60" s="26">
        <f t="shared" si="5"/>
        <v>57</v>
      </c>
      <c r="B60" s="26" t="e">
        <f>VLOOKUP(C60,#REF!,5,0)</f>
        <v>#REF!</v>
      </c>
      <c r="C60" s="26" t="s">
        <v>1011</v>
      </c>
      <c r="D60" s="26" t="e">
        <f>VLOOKUP(C60,#REF!,4,0)</f>
        <v>#REF!</v>
      </c>
      <c r="E60" s="30" t="e">
        <f>VLOOKUP(C60,#REF!,9,0)</f>
        <v>#REF!</v>
      </c>
      <c r="F60" s="30" t="e">
        <f>VLOOKUP(C60,#REF!,10,0)</f>
        <v>#REF!</v>
      </c>
      <c r="G60" s="30" t="e">
        <f>VLOOKUP(C60,#REF!,7,0)</f>
        <v>#REF!</v>
      </c>
    </row>
    <row r="61" customHeight="true" spans="1:7">
      <c r="A61" s="26">
        <f t="shared" si="5"/>
        <v>58</v>
      </c>
      <c r="B61" s="26" t="e">
        <f>VLOOKUP(C61,#REF!,5,0)</f>
        <v>#REF!</v>
      </c>
      <c r="C61" s="26" t="s">
        <v>1012</v>
      </c>
      <c r="D61" s="26" t="e">
        <f>VLOOKUP(C61,#REF!,4,0)</f>
        <v>#REF!</v>
      </c>
      <c r="E61" s="30" t="e">
        <f>VLOOKUP(C61,#REF!,9,0)</f>
        <v>#REF!</v>
      </c>
      <c r="F61" s="30" t="e">
        <f>VLOOKUP(C61,#REF!,10,0)</f>
        <v>#REF!</v>
      </c>
      <c r="G61" s="30" t="e">
        <f>VLOOKUP(C61,#REF!,7,0)</f>
        <v>#REF!</v>
      </c>
    </row>
    <row r="62" customHeight="true" spans="1:7">
      <c r="A62" s="26">
        <f t="shared" si="5"/>
        <v>59</v>
      </c>
      <c r="B62" s="26" t="e">
        <f>VLOOKUP(C62,#REF!,5,0)</f>
        <v>#REF!</v>
      </c>
      <c r="C62" s="26" t="s">
        <v>1013</v>
      </c>
      <c r="D62" s="26" t="e">
        <f>VLOOKUP(C62,#REF!,4,0)</f>
        <v>#REF!</v>
      </c>
      <c r="E62" s="30" t="e">
        <f>VLOOKUP(C62,#REF!,9,0)</f>
        <v>#REF!</v>
      </c>
      <c r="F62" s="30" t="e">
        <f>VLOOKUP(C62,#REF!,10,0)</f>
        <v>#REF!</v>
      </c>
      <c r="G62" s="30" t="e">
        <f>VLOOKUP(C62,#REF!,7,0)</f>
        <v>#REF!</v>
      </c>
    </row>
    <row r="63" customHeight="true" spans="1:7">
      <c r="A63" s="26">
        <f t="shared" si="5"/>
        <v>60</v>
      </c>
      <c r="B63" s="26" t="e">
        <f>VLOOKUP(C63,#REF!,5,0)</f>
        <v>#REF!</v>
      </c>
      <c r="C63" s="26" t="s">
        <v>1014</v>
      </c>
      <c r="D63" s="26" t="e">
        <f>VLOOKUP(C63,#REF!,4,0)</f>
        <v>#REF!</v>
      </c>
      <c r="E63" s="30" t="e">
        <f>VLOOKUP(C63,#REF!,9,0)</f>
        <v>#REF!</v>
      </c>
      <c r="F63" s="30" t="e">
        <f>VLOOKUP(C63,#REF!,10,0)</f>
        <v>#REF!</v>
      </c>
      <c r="G63" s="30" t="e">
        <f>VLOOKUP(C63,#REF!,7,0)</f>
        <v>#REF!</v>
      </c>
    </row>
    <row r="64" customHeight="true" spans="1:7">
      <c r="A64" s="26">
        <f t="shared" si="5"/>
        <v>61</v>
      </c>
      <c r="B64" s="26" t="e">
        <f>VLOOKUP(C64,#REF!,5,0)</f>
        <v>#REF!</v>
      </c>
      <c r="C64" s="26" t="s">
        <v>1015</v>
      </c>
      <c r="D64" s="26" t="e">
        <f>VLOOKUP(C64,#REF!,4,0)</f>
        <v>#REF!</v>
      </c>
      <c r="E64" s="30" t="e">
        <f>VLOOKUP(C64,#REF!,9,0)</f>
        <v>#REF!</v>
      </c>
      <c r="F64" s="30" t="e">
        <f>VLOOKUP(C64,#REF!,10,0)</f>
        <v>#REF!</v>
      </c>
      <c r="G64" s="30" t="e">
        <f>VLOOKUP(C64,#REF!,7,0)</f>
        <v>#REF!</v>
      </c>
    </row>
    <row r="65" customHeight="true" spans="1:7">
      <c r="A65" s="26">
        <f t="shared" ref="A65:A74" si="6">ROW()-3</f>
        <v>62</v>
      </c>
      <c r="B65" s="26" t="e">
        <f>VLOOKUP(C65,#REF!,5,0)</f>
        <v>#REF!</v>
      </c>
      <c r="C65" s="26" t="s">
        <v>1016</v>
      </c>
      <c r="D65" s="26" t="e">
        <f>VLOOKUP(C65,#REF!,4,0)</f>
        <v>#REF!</v>
      </c>
      <c r="E65" s="30" t="e">
        <f>VLOOKUP(C65,#REF!,9,0)</f>
        <v>#REF!</v>
      </c>
      <c r="F65" s="30" t="e">
        <f>VLOOKUP(C65,#REF!,10,0)</f>
        <v>#REF!</v>
      </c>
      <c r="G65" s="30" t="e">
        <f>VLOOKUP(C65,#REF!,7,0)</f>
        <v>#REF!</v>
      </c>
    </row>
    <row r="66" customHeight="true" spans="1:7">
      <c r="A66" s="26">
        <f t="shared" si="6"/>
        <v>63</v>
      </c>
      <c r="B66" s="26" t="e">
        <f>VLOOKUP(C66,#REF!,5,0)</f>
        <v>#REF!</v>
      </c>
      <c r="C66" s="26" t="s">
        <v>1017</v>
      </c>
      <c r="D66" s="26" t="e">
        <f>VLOOKUP(C66,#REF!,4,0)</f>
        <v>#REF!</v>
      </c>
      <c r="E66" s="30" t="e">
        <f>VLOOKUP(C66,#REF!,9,0)</f>
        <v>#REF!</v>
      </c>
      <c r="F66" s="30" t="e">
        <f>VLOOKUP(C66,#REF!,10,0)</f>
        <v>#REF!</v>
      </c>
      <c r="G66" s="30" t="e">
        <f>VLOOKUP(C66,#REF!,7,0)</f>
        <v>#REF!</v>
      </c>
    </row>
    <row r="67" customHeight="true" spans="1:7">
      <c r="A67" s="26">
        <f t="shared" si="6"/>
        <v>64</v>
      </c>
      <c r="B67" s="26" t="e">
        <f>VLOOKUP(C67,#REF!,5,0)</f>
        <v>#REF!</v>
      </c>
      <c r="C67" s="26" t="s">
        <v>1018</v>
      </c>
      <c r="D67" s="26" t="e">
        <f>VLOOKUP(C67,#REF!,4,0)</f>
        <v>#REF!</v>
      </c>
      <c r="E67" s="30" t="e">
        <f>VLOOKUP(C67,#REF!,9,0)</f>
        <v>#REF!</v>
      </c>
      <c r="F67" s="30" t="e">
        <f>VLOOKUP(C67,#REF!,10,0)</f>
        <v>#REF!</v>
      </c>
      <c r="G67" s="30" t="e">
        <f>VLOOKUP(C67,#REF!,7,0)</f>
        <v>#REF!</v>
      </c>
    </row>
    <row r="68" customHeight="true" spans="1:7">
      <c r="A68" s="26">
        <f t="shared" si="6"/>
        <v>65</v>
      </c>
      <c r="B68" s="26" t="e">
        <f>VLOOKUP(C68,#REF!,5,0)</f>
        <v>#REF!</v>
      </c>
      <c r="C68" s="26" t="s">
        <v>1019</v>
      </c>
      <c r="D68" s="26" t="e">
        <f>VLOOKUP(C68,#REF!,4,0)</f>
        <v>#REF!</v>
      </c>
      <c r="E68" s="30" t="e">
        <f>VLOOKUP(C68,#REF!,9,0)</f>
        <v>#REF!</v>
      </c>
      <c r="F68" s="30" t="e">
        <f>VLOOKUP(C68,#REF!,10,0)</f>
        <v>#REF!</v>
      </c>
      <c r="G68" s="30" t="e">
        <f>VLOOKUP(C68,#REF!,7,0)</f>
        <v>#REF!</v>
      </c>
    </row>
    <row r="69" customHeight="true" spans="1:7">
      <c r="A69" s="26">
        <f t="shared" si="6"/>
        <v>66</v>
      </c>
      <c r="B69" s="26" t="e">
        <f>VLOOKUP(C69,#REF!,5,0)</f>
        <v>#REF!</v>
      </c>
      <c r="C69" s="26" t="s">
        <v>1020</v>
      </c>
      <c r="D69" s="26" t="e">
        <f>VLOOKUP(C69,#REF!,4,0)</f>
        <v>#REF!</v>
      </c>
      <c r="E69" s="30" t="e">
        <f>VLOOKUP(C69,#REF!,9,0)</f>
        <v>#REF!</v>
      </c>
      <c r="F69" s="30" t="e">
        <f>VLOOKUP(C69,#REF!,10,0)</f>
        <v>#REF!</v>
      </c>
      <c r="G69" s="30" t="e">
        <f>VLOOKUP(C69,#REF!,7,0)</f>
        <v>#REF!</v>
      </c>
    </row>
    <row r="70" customHeight="true" spans="1:7">
      <c r="A70" s="26">
        <f t="shared" si="6"/>
        <v>67</v>
      </c>
      <c r="B70" s="26" t="e">
        <f>VLOOKUP(C70,#REF!,5,0)</f>
        <v>#REF!</v>
      </c>
      <c r="C70" s="26" t="s">
        <v>1021</v>
      </c>
      <c r="D70" s="26" t="e">
        <f>VLOOKUP(C70,#REF!,4,0)</f>
        <v>#REF!</v>
      </c>
      <c r="E70" s="30" t="e">
        <f>VLOOKUP(C70,#REF!,9,0)</f>
        <v>#REF!</v>
      </c>
      <c r="F70" s="30" t="e">
        <f>VLOOKUP(C70,#REF!,10,0)</f>
        <v>#REF!</v>
      </c>
      <c r="G70" s="30" t="e">
        <f>VLOOKUP(C70,#REF!,7,0)</f>
        <v>#REF!</v>
      </c>
    </row>
    <row r="71" customHeight="true" spans="1:7">
      <c r="A71" s="26">
        <f t="shared" si="6"/>
        <v>68</v>
      </c>
      <c r="B71" s="26" t="e">
        <f>VLOOKUP(C71,#REF!,5,0)</f>
        <v>#REF!</v>
      </c>
      <c r="C71" s="26" t="s">
        <v>1022</v>
      </c>
      <c r="D71" s="26" t="e">
        <f>VLOOKUP(C71,#REF!,4,0)</f>
        <v>#REF!</v>
      </c>
      <c r="E71" s="30" t="e">
        <f>VLOOKUP(C71,#REF!,9,0)</f>
        <v>#REF!</v>
      </c>
      <c r="F71" s="30" t="e">
        <f>VLOOKUP(C71,#REF!,10,0)</f>
        <v>#REF!</v>
      </c>
      <c r="G71" s="30" t="e">
        <f>VLOOKUP(C71,#REF!,7,0)</f>
        <v>#REF!</v>
      </c>
    </row>
    <row r="72" customHeight="true" spans="1:7">
      <c r="A72" s="26">
        <f t="shared" si="6"/>
        <v>69</v>
      </c>
      <c r="B72" s="26" t="e">
        <f>VLOOKUP(C72,#REF!,5,0)</f>
        <v>#REF!</v>
      </c>
      <c r="C72" s="26" t="s">
        <v>1023</v>
      </c>
      <c r="D72" s="26" t="e">
        <f>VLOOKUP(C72,#REF!,4,0)</f>
        <v>#REF!</v>
      </c>
      <c r="E72" s="30" t="e">
        <f>VLOOKUP(C72,#REF!,9,0)</f>
        <v>#REF!</v>
      </c>
      <c r="F72" s="30" t="e">
        <f>VLOOKUP(C72,#REF!,10,0)</f>
        <v>#REF!</v>
      </c>
      <c r="G72" s="30" t="e">
        <f>VLOOKUP(C72,#REF!,7,0)</f>
        <v>#REF!</v>
      </c>
    </row>
    <row r="73" customHeight="true" spans="1:7">
      <c r="A73" s="26">
        <f t="shared" si="6"/>
        <v>70</v>
      </c>
      <c r="B73" s="26" t="e">
        <f>VLOOKUP(C73,#REF!,5,0)</f>
        <v>#REF!</v>
      </c>
      <c r="C73" s="26" t="s">
        <v>1024</v>
      </c>
      <c r="D73" s="26" t="e">
        <f>VLOOKUP(C73,#REF!,4,0)</f>
        <v>#REF!</v>
      </c>
      <c r="E73" s="30" t="e">
        <f>VLOOKUP(C73,#REF!,9,0)</f>
        <v>#REF!</v>
      </c>
      <c r="F73" s="30" t="e">
        <f>VLOOKUP(C73,#REF!,10,0)</f>
        <v>#REF!</v>
      </c>
      <c r="G73" s="30" t="e">
        <f>VLOOKUP(C73,#REF!,7,0)</f>
        <v>#REF!</v>
      </c>
    </row>
    <row r="74" customHeight="true" spans="1:7">
      <c r="A74" s="26">
        <f t="shared" si="6"/>
        <v>71</v>
      </c>
      <c r="B74" s="26" t="e">
        <f>VLOOKUP(C74,#REF!,5,0)</f>
        <v>#REF!</v>
      </c>
      <c r="C74" s="26" t="s">
        <v>1025</v>
      </c>
      <c r="D74" s="26" t="e">
        <f>VLOOKUP(C74,#REF!,4,0)</f>
        <v>#REF!</v>
      </c>
      <c r="E74" s="30" t="e">
        <f>VLOOKUP(C74,#REF!,9,0)</f>
        <v>#REF!</v>
      </c>
      <c r="F74" s="30" t="e">
        <f>VLOOKUP(C74,#REF!,10,0)</f>
        <v>#REF!</v>
      </c>
      <c r="G74" s="30" t="e">
        <f>VLOOKUP(C74,#REF!,7,0)</f>
        <v>#REF!</v>
      </c>
    </row>
    <row r="75" customHeight="true" spans="1:7">
      <c r="A75" s="26">
        <f t="shared" ref="A75:A84" si="7">ROW()-3</f>
        <v>72</v>
      </c>
      <c r="B75" s="26" t="e">
        <f>VLOOKUP(C75,#REF!,5,0)</f>
        <v>#REF!</v>
      </c>
      <c r="C75" s="26" t="s">
        <v>1026</v>
      </c>
      <c r="D75" s="26" t="e">
        <f>VLOOKUP(C75,#REF!,4,0)</f>
        <v>#REF!</v>
      </c>
      <c r="E75" s="30" t="e">
        <f>VLOOKUP(C75,#REF!,9,0)</f>
        <v>#REF!</v>
      </c>
      <c r="F75" s="30" t="e">
        <f>VLOOKUP(C75,#REF!,10,0)</f>
        <v>#REF!</v>
      </c>
      <c r="G75" s="30" t="e">
        <f>VLOOKUP(C75,#REF!,7,0)</f>
        <v>#REF!</v>
      </c>
    </row>
    <row r="76" customHeight="true" spans="1:7">
      <c r="A76" s="26">
        <f t="shared" si="7"/>
        <v>73</v>
      </c>
      <c r="B76" s="26" t="e">
        <f>VLOOKUP(C76,#REF!,5,0)</f>
        <v>#REF!</v>
      </c>
      <c r="C76" s="26" t="s">
        <v>1027</v>
      </c>
      <c r="D76" s="26" t="e">
        <f>VLOOKUP(C76,#REF!,4,0)</f>
        <v>#REF!</v>
      </c>
      <c r="E76" s="30" t="e">
        <f>VLOOKUP(C76,#REF!,9,0)</f>
        <v>#REF!</v>
      </c>
      <c r="F76" s="30" t="e">
        <f>VLOOKUP(C76,#REF!,10,0)</f>
        <v>#REF!</v>
      </c>
      <c r="G76" s="30" t="e">
        <f>VLOOKUP(C76,#REF!,7,0)</f>
        <v>#REF!</v>
      </c>
    </row>
    <row r="77" customHeight="true" spans="1:7">
      <c r="A77" s="26">
        <f t="shared" si="7"/>
        <v>74</v>
      </c>
      <c r="B77" s="26" t="e">
        <f>VLOOKUP(C77,#REF!,5,0)</f>
        <v>#REF!</v>
      </c>
      <c r="C77" s="26" t="s">
        <v>1028</v>
      </c>
      <c r="D77" s="26" t="e">
        <f>VLOOKUP(C77,#REF!,4,0)</f>
        <v>#REF!</v>
      </c>
      <c r="E77" s="30" t="e">
        <f>VLOOKUP(C77,#REF!,9,0)</f>
        <v>#REF!</v>
      </c>
      <c r="F77" s="30" t="e">
        <f>VLOOKUP(C77,#REF!,10,0)</f>
        <v>#REF!</v>
      </c>
      <c r="G77" s="30" t="e">
        <f>VLOOKUP(C77,#REF!,7,0)</f>
        <v>#REF!</v>
      </c>
    </row>
    <row r="78" customHeight="true" spans="1:7">
      <c r="A78" s="26">
        <f t="shared" si="7"/>
        <v>75</v>
      </c>
      <c r="B78" s="26" t="e">
        <f>VLOOKUP(C78,#REF!,5,0)</f>
        <v>#REF!</v>
      </c>
      <c r="C78" s="26" t="s">
        <v>1029</v>
      </c>
      <c r="D78" s="26" t="e">
        <f>VLOOKUP(C78,#REF!,4,0)</f>
        <v>#REF!</v>
      </c>
      <c r="E78" s="30" t="e">
        <f>VLOOKUP(C78,#REF!,9,0)</f>
        <v>#REF!</v>
      </c>
      <c r="F78" s="30" t="e">
        <f>VLOOKUP(C78,#REF!,10,0)</f>
        <v>#REF!</v>
      </c>
      <c r="G78" s="30" t="e">
        <f>VLOOKUP(C78,#REF!,7,0)</f>
        <v>#REF!</v>
      </c>
    </row>
    <row r="79" customHeight="true" spans="1:7">
      <c r="A79" s="26">
        <f t="shared" si="7"/>
        <v>76</v>
      </c>
      <c r="B79" s="26" t="e">
        <f>VLOOKUP(C79,#REF!,5,0)</f>
        <v>#REF!</v>
      </c>
      <c r="C79" s="26" t="s">
        <v>1030</v>
      </c>
      <c r="D79" s="26" t="e">
        <f>VLOOKUP(C79,#REF!,4,0)</f>
        <v>#REF!</v>
      </c>
      <c r="E79" s="30" t="e">
        <f>VLOOKUP(C79,#REF!,9,0)</f>
        <v>#REF!</v>
      </c>
      <c r="F79" s="30" t="e">
        <f>VLOOKUP(C79,#REF!,10,0)</f>
        <v>#REF!</v>
      </c>
      <c r="G79" s="30" t="e">
        <f>VLOOKUP(C79,#REF!,7,0)</f>
        <v>#REF!</v>
      </c>
    </row>
    <row r="80" customHeight="true" spans="1:7">
      <c r="A80" s="26">
        <f t="shared" si="7"/>
        <v>77</v>
      </c>
      <c r="B80" s="26" t="e">
        <f>VLOOKUP(C80,#REF!,5,0)</f>
        <v>#REF!</v>
      </c>
      <c r="C80" s="26" t="s">
        <v>1031</v>
      </c>
      <c r="D80" s="26" t="e">
        <f>VLOOKUP(C80,#REF!,4,0)</f>
        <v>#REF!</v>
      </c>
      <c r="E80" s="30" t="e">
        <f>VLOOKUP(C80,#REF!,9,0)</f>
        <v>#REF!</v>
      </c>
      <c r="F80" s="30" t="e">
        <f>VLOOKUP(C80,#REF!,10,0)</f>
        <v>#REF!</v>
      </c>
      <c r="G80" s="30" t="e">
        <f>VLOOKUP(C80,#REF!,7,0)</f>
        <v>#REF!</v>
      </c>
    </row>
    <row r="81" customHeight="true" spans="1:7">
      <c r="A81" s="26">
        <f t="shared" si="7"/>
        <v>78</v>
      </c>
      <c r="B81" s="26" t="e">
        <f>VLOOKUP(C81,#REF!,5,0)</f>
        <v>#REF!</v>
      </c>
      <c r="C81" s="26" t="s">
        <v>1032</v>
      </c>
      <c r="D81" s="26" t="e">
        <f>VLOOKUP(C81,#REF!,4,0)</f>
        <v>#REF!</v>
      </c>
      <c r="E81" s="30" t="e">
        <f>VLOOKUP(C81,#REF!,9,0)</f>
        <v>#REF!</v>
      </c>
      <c r="F81" s="30" t="e">
        <f>VLOOKUP(C81,#REF!,10,0)</f>
        <v>#REF!</v>
      </c>
      <c r="G81" s="30" t="e">
        <f>VLOOKUP(C81,#REF!,7,0)</f>
        <v>#REF!</v>
      </c>
    </row>
    <row r="82" customHeight="true" spans="1:7">
      <c r="A82" s="26">
        <f t="shared" si="7"/>
        <v>79</v>
      </c>
      <c r="B82" s="26" t="e">
        <f>VLOOKUP(C82,#REF!,5,0)</f>
        <v>#REF!</v>
      </c>
      <c r="C82" s="26" t="s">
        <v>1033</v>
      </c>
      <c r="D82" s="26" t="e">
        <f>VLOOKUP(C82,#REF!,4,0)</f>
        <v>#REF!</v>
      </c>
      <c r="E82" s="30" t="e">
        <f>VLOOKUP(C82,#REF!,9,0)</f>
        <v>#REF!</v>
      </c>
      <c r="F82" s="30" t="e">
        <f>VLOOKUP(C82,#REF!,10,0)</f>
        <v>#REF!</v>
      </c>
      <c r="G82" s="30" t="e">
        <f>VLOOKUP(C82,#REF!,7,0)</f>
        <v>#REF!</v>
      </c>
    </row>
    <row r="83" customHeight="true" spans="1:7">
      <c r="A83" s="26">
        <f t="shared" si="7"/>
        <v>80</v>
      </c>
      <c r="B83" s="26" t="e">
        <f>VLOOKUP(C83,#REF!,5,0)</f>
        <v>#REF!</v>
      </c>
      <c r="C83" s="26" t="s">
        <v>1034</v>
      </c>
      <c r="D83" s="26" t="e">
        <f>VLOOKUP(C83,#REF!,4,0)</f>
        <v>#REF!</v>
      </c>
      <c r="E83" s="30" t="e">
        <f>VLOOKUP(C83,#REF!,9,0)</f>
        <v>#REF!</v>
      </c>
      <c r="F83" s="30" t="e">
        <f>VLOOKUP(C83,#REF!,10,0)</f>
        <v>#REF!</v>
      </c>
      <c r="G83" s="30" t="e">
        <f>VLOOKUP(C83,#REF!,7,0)</f>
        <v>#REF!</v>
      </c>
    </row>
    <row r="84" customHeight="true" spans="1:7">
      <c r="A84" s="26">
        <f t="shared" si="7"/>
        <v>81</v>
      </c>
      <c r="B84" s="26" t="e">
        <f>VLOOKUP(C84,#REF!,5,0)</f>
        <v>#REF!</v>
      </c>
      <c r="C84" s="26" t="s">
        <v>1035</v>
      </c>
      <c r="D84" s="26" t="e">
        <f>VLOOKUP(C84,#REF!,4,0)</f>
        <v>#REF!</v>
      </c>
      <c r="E84" s="30" t="e">
        <f>VLOOKUP(C84,#REF!,9,0)</f>
        <v>#REF!</v>
      </c>
      <c r="F84" s="30" t="e">
        <f>VLOOKUP(C84,#REF!,10,0)</f>
        <v>#REF!</v>
      </c>
      <c r="G84" s="30" t="e">
        <f>VLOOKUP(C84,#REF!,7,0)</f>
        <v>#REF!</v>
      </c>
    </row>
    <row r="85" customHeight="true" spans="1:7">
      <c r="A85" s="26">
        <f t="shared" ref="A85:A94" si="8">ROW()-3</f>
        <v>82</v>
      </c>
      <c r="B85" s="26" t="e">
        <f>VLOOKUP(C85,#REF!,5,0)</f>
        <v>#REF!</v>
      </c>
      <c r="C85" s="26" t="s">
        <v>1036</v>
      </c>
      <c r="D85" s="26" t="e">
        <f>VLOOKUP(C85,#REF!,4,0)</f>
        <v>#REF!</v>
      </c>
      <c r="E85" s="30" t="e">
        <f>VLOOKUP(C85,#REF!,9,0)</f>
        <v>#REF!</v>
      </c>
      <c r="F85" s="30" t="e">
        <f>VLOOKUP(C85,#REF!,10,0)</f>
        <v>#REF!</v>
      </c>
      <c r="G85" s="30" t="e">
        <f>VLOOKUP(C85,#REF!,7,0)</f>
        <v>#REF!</v>
      </c>
    </row>
    <row r="86" customHeight="true" spans="1:7">
      <c r="A86" s="26">
        <f t="shared" si="8"/>
        <v>83</v>
      </c>
      <c r="B86" s="26" t="e">
        <f>VLOOKUP(C86,#REF!,5,0)</f>
        <v>#REF!</v>
      </c>
      <c r="C86" s="26" t="s">
        <v>1037</v>
      </c>
      <c r="D86" s="26" t="e">
        <f>VLOOKUP(C86,#REF!,4,0)</f>
        <v>#REF!</v>
      </c>
      <c r="E86" s="30" t="e">
        <f>VLOOKUP(C86,#REF!,9,0)</f>
        <v>#REF!</v>
      </c>
      <c r="F86" s="30" t="e">
        <f>VLOOKUP(C86,#REF!,10,0)</f>
        <v>#REF!</v>
      </c>
      <c r="G86" s="30" t="e">
        <f>VLOOKUP(C86,#REF!,7,0)</f>
        <v>#REF!</v>
      </c>
    </row>
    <row r="87" customHeight="true" spans="1:7">
      <c r="A87" s="26">
        <f t="shared" si="8"/>
        <v>84</v>
      </c>
      <c r="B87" s="26" t="e">
        <f>VLOOKUP(C87,#REF!,5,0)</f>
        <v>#REF!</v>
      </c>
      <c r="C87" s="26" t="s">
        <v>1038</v>
      </c>
      <c r="D87" s="26" t="e">
        <f>VLOOKUP(C87,#REF!,4,0)</f>
        <v>#REF!</v>
      </c>
      <c r="E87" s="30" t="e">
        <f>VLOOKUP(C87,#REF!,9,0)</f>
        <v>#REF!</v>
      </c>
      <c r="F87" s="30" t="e">
        <f>VLOOKUP(C87,#REF!,10,0)</f>
        <v>#REF!</v>
      </c>
      <c r="G87" s="30" t="e">
        <f>VLOOKUP(C87,#REF!,7,0)</f>
        <v>#REF!</v>
      </c>
    </row>
    <row r="88" customHeight="true" spans="1:7">
      <c r="A88" s="26">
        <f t="shared" si="8"/>
        <v>85</v>
      </c>
      <c r="B88" s="26" t="e">
        <f>VLOOKUP(C88,#REF!,5,0)</f>
        <v>#REF!</v>
      </c>
      <c r="C88" s="26" t="s">
        <v>1039</v>
      </c>
      <c r="D88" s="26" t="e">
        <f>VLOOKUP(C88,#REF!,4,0)</f>
        <v>#REF!</v>
      </c>
      <c r="E88" s="30" t="e">
        <f>VLOOKUP(C88,#REF!,9,0)</f>
        <v>#REF!</v>
      </c>
      <c r="F88" s="30" t="e">
        <f>VLOOKUP(C88,#REF!,10,0)</f>
        <v>#REF!</v>
      </c>
      <c r="G88" s="30" t="e">
        <f>VLOOKUP(C88,#REF!,7,0)</f>
        <v>#REF!</v>
      </c>
    </row>
    <row r="89" customHeight="true" spans="1:7">
      <c r="A89" s="26">
        <f t="shared" si="8"/>
        <v>86</v>
      </c>
      <c r="B89" s="26" t="e">
        <f>VLOOKUP(C89,#REF!,5,0)</f>
        <v>#REF!</v>
      </c>
      <c r="C89" s="26" t="s">
        <v>1040</v>
      </c>
      <c r="D89" s="26" t="e">
        <f>VLOOKUP(C89,#REF!,4,0)</f>
        <v>#REF!</v>
      </c>
      <c r="E89" s="30" t="e">
        <f>VLOOKUP(C89,#REF!,9,0)</f>
        <v>#REF!</v>
      </c>
      <c r="F89" s="30" t="e">
        <f>VLOOKUP(C89,#REF!,10,0)</f>
        <v>#REF!</v>
      </c>
      <c r="G89" s="30" t="e">
        <f>VLOOKUP(C89,#REF!,7,0)</f>
        <v>#REF!</v>
      </c>
    </row>
    <row r="90" customHeight="true" spans="1:7">
      <c r="A90" s="26">
        <f t="shared" si="8"/>
        <v>87</v>
      </c>
      <c r="B90" s="26" t="e">
        <f>VLOOKUP(C90,#REF!,5,0)</f>
        <v>#REF!</v>
      </c>
      <c r="C90" s="26" t="s">
        <v>1041</v>
      </c>
      <c r="D90" s="26" t="e">
        <f>VLOOKUP(C90,#REF!,4,0)</f>
        <v>#REF!</v>
      </c>
      <c r="E90" s="30" t="e">
        <f>VLOOKUP(C90,#REF!,9,0)</f>
        <v>#REF!</v>
      </c>
      <c r="F90" s="30" t="e">
        <f>VLOOKUP(C90,#REF!,10,0)</f>
        <v>#REF!</v>
      </c>
      <c r="G90" s="30" t="e">
        <f>VLOOKUP(C90,#REF!,7,0)</f>
        <v>#REF!</v>
      </c>
    </row>
    <row r="91" customHeight="true" spans="1:7">
      <c r="A91" s="26">
        <f t="shared" si="8"/>
        <v>88</v>
      </c>
      <c r="B91" s="26" t="e">
        <f>VLOOKUP(C91,#REF!,5,0)</f>
        <v>#REF!</v>
      </c>
      <c r="C91" s="26" t="s">
        <v>1042</v>
      </c>
      <c r="D91" s="26" t="e">
        <f>VLOOKUP(C91,#REF!,4,0)</f>
        <v>#REF!</v>
      </c>
      <c r="E91" s="30" t="e">
        <f>VLOOKUP(C91,#REF!,9,0)</f>
        <v>#REF!</v>
      </c>
      <c r="F91" s="30" t="e">
        <f>VLOOKUP(C91,#REF!,10,0)</f>
        <v>#REF!</v>
      </c>
      <c r="G91" s="30" t="e">
        <f>VLOOKUP(C91,#REF!,7,0)</f>
        <v>#REF!</v>
      </c>
    </row>
    <row r="92" customHeight="true" spans="1:7">
      <c r="A92" s="26">
        <f t="shared" si="8"/>
        <v>89</v>
      </c>
      <c r="B92" s="26" t="e">
        <f>VLOOKUP(C92,#REF!,5,0)</f>
        <v>#REF!</v>
      </c>
      <c r="C92" s="26" t="s">
        <v>1043</v>
      </c>
      <c r="D92" s="26" t="e">
        <f>VLOOKUP(C92,#REF!,4,0)</f>
        <v>#REF!</v>
      </c>
      <c r="E92" s="30" t="e">
        <f>VLOOKUP(C92,#REF!,9,0)</f>
        <v>#REF!</v>
      </c>
      <c r="F92" s="30" t="e">
        <f>VLOOKUP(C92,#REF!,10,0)</f>
        <v>#REF!</v>
      </c>
      <c r="G92" s="30" t="e">
        <f>VLOOKUP(C92,#REF!,7,0)</f>
        <v>#REF!</v>
      </c>
    </row>
    <row r="93" customHeight="true" spans="1:7">
      <c r="A93" s="26">
        <f t="shared" si="8"/>
        <v>90</v>
      </c>
      <c r="B93" s="26" t="e">
        <f>VLOOKUP(C93,#REF!,5,0)</f>
        <v>#REF!</v>
      </c>
      <c r="C93" s="26" t="s">
        <v>1044</v>
      </c>
      <c r="D93" s="26" t="e">
        <f>VLOOKUP(C93,#REF!,4,0)</f>
        <v>#REF!</v>
      </c>
      <c r="E93" s="30" t="e">
        <f>VLOOKUP(C93,#REF!,9,0)</f>
        <v>#REF!</v>
      </c>
      <c r="F93" s="30" t="e">
        <f>VLOOKUP(C93,#REF!,10,0)</f>
        <v>#REF!</v>
      </c>
      <c r="G93" s="30" t="e">
        <f>VLOOKUP(C93,#REF!,7,0)</f>
        <v>#REF!</v>
      </c>
    </row>
    <row r="94" customHeight="true" spans="1:7">
      <c r="A94" s="26">
        <f t="shared" si="8"/>
        <v>91</v>
      </c>
      <c r="B94" s="26" t="e">
        <f>VLOOKUP(C94,#REF!,5,0)</f>
        <v>#REF!</v>
      </c>
      <c r="C94" s="244" t="s">
        <v>1045</v>
      </c>
      <c r="D94" s="26" t="e">
        <f>VLOOKUP(C94,#REF!,4,0)</f>
        <v>#REF!</v>
      </c>
      <c r="E94" s="30" t="e">
        <f>VLOOKUP(C94,#REF!,9,0)</f>
        <v>#REF!</v>
      </c>
      <c r="F94" s="30" t="e">
        <f>VLOOKUP(C94,#REF!,10,0)</f>
        <v>#REF!</v>
      </c>
      <c r="G94" s="30" t="e">
        <f>VLOOKUP(C94,#REF!,7,0)</f>
        <v>#REF!</v>
      </c>
    </row>
    <row r="95" customHeight="true" spans="1:7">
      <c r="A95" s="26">
        <f t="shared" ref="A95:A107" si="9">ROW()-3</f>
        <v>92</v>
      </c>
      <c r="B95" s="26" t="e">
        <f>VLOOKUP(C95,#REF!,5,0)</f>
        <v>#REF!</v>
      </c>
      <c r="C95" s="26" t="s">
        <v>1046</v>
      </c>
      <c r="D95" s="26" t="e">
        <f>VLOOKUP(C95,#REF!,4,0)</f>
        <v>#REF!</v>
      </c>
      <c r="E95" s="30" t="e">
        <f>VLOOKUP(C95,#REF!,9,0)</f>
        <v>#REF!</v>
      </c>
      <c r="F95" s="30" t="e">
        <f>VLOOKUP(C95,#REF!,10,0)</f>
        <v>#REF!</v>
      </c>
      <c r="G95" s="30" t="e">
        <f>VLOOKUP(C95,#REF!,7,0)</f>
        <v>#REF!</v>
      </c>
    </row>
    <row r="96" customHeight="true" spans="1:7">
      <c r="A96" s="26">
        <f t="shared" si="9"/>
        <v>93</v>
      </c>
      <c r="B96" s="26" t="e">
        <f>VLOOKUP(C96,#REF!,5,0)</f>
        <v>#REF!</v>
      </c>
      <c r="C96" s="26" t="s">
        <v>1047</v>
      </c>
      <c r="D96" s="26" t="e">
        <f>VLOOKUP(C96,#REF!,4,0)</f>
        <v>#REF!</v>
      </c>
      <c r="E96" s="30" t="e">
        <f>VLOOKUP(C96,#REF!,9,0)</f>
        <v>#REF!</v>
      </c>
      <c r="F96" s="30" t="e">
        <f>VLOOKUP(C96,#REF!,10,0)</f>
        <v>#REF!</v>
      </c>
      <c r="G96" s="30" t="e">
        <f>VLOOKUP(C96,#REF!,7,0)</f>
        <v>#REF!</v>
      </c>
    </row>
    <row r="97" customHeight="true" spans="1:7">
      <c r="A97" s="26">
        <f t="shared" si="9"/>
        <v>94</v>
      </c>
      <c r="B97" s="26" t="e">
        <f>VLOOKUP(C97,#REF!,5,0)</f>
        <v>#REF!</v>
      </c>
      <c r="C97" s="26" t="s">
        <v>1048</v>
      </c>
      <c r="D97" s="26" t="e">
        <f>VLOOKUP(C97,#REF!,4,0)</f>
        <v>#REF!</v>
      </c>
      <c r="E97" s="30" t="e">
        <f>VLOOKUP(C97,#REF!,9,0)</f>
        <v>#REF!</v>
      </c>
      <c r="F97" s="30" t="e">
        <f>VLOOKUP(C97,#REF!,10,0)</f>
        <v>#REF!</v>
      </c>
      <c r="G97" s="30" t="e">
        <f>VLOOKUP(C97,#REF!,7,0)</f>
        <v>#REF!</v>
      </c>
    </row>
    <row r="98" customHeight="true" spans="1:7">
      <c r="A98" s="26">
        <f t="shared" si="9"/>
        <v>95</v>
      </c>
      <c r="B98" s="26" t="e">
        <f>VLOOKUP(C98,#REF!,5,0)</f>
        <v>#REF!</v>
      </c>
      <c r="C98" s="26" t="s">
        <v>1049</v>
      </c>
      <c r="D98" s="26" t="e">
        <f>VLOOKUP(C98,#REF!,4,0)</f>
        <v>#REF!</v>
      </c>
      <c r="E98" s="30" t="e">
        <f>VLOOKUP(C98,#REF!,9,0)</f>
        <v>#REF!</v>
      </c>
      <c r="F98" s="30" t="e">
        <f>VLOOKUP(C98,#REF!,10,0)</f>
        <v>#REF!</v>
      </c>
      <c r="G98" s="30" t="e">
        <f>VLOOKUP(C98,#REF!,7,0)</f>
        <v>#REF!</v>
      </c>
    </row>
    <row r="99" customHeight="true" spans="1:7">
      <c r="A99" s="26">
        <f t="shared" si="9"/>
        <v>96</v>
      </c>
      <c r="B99" s="26" t="e">
        <f>VLOOKUP(C99,#REF!,5,0)</f>
        <v>#REF!</v>
      </c>
      <c r="C99" s="26" t="s">
        <v>1050</v>
      </c>
      <c r="D99" s="26" t="e">
        <f>VLOOKUP(C99,#REF!,4,0)</f>
        <v>#REF!</v>
      </c>
      <c r="E99" s="30" t="e">
        <f>VLOOKUP(C99,#REF!,9,0)</f>
        <v>#REF!</v>
      </c>
      <c r="F99" s="30" t="e">
        <f>VLOOKUP(C99,#REF!,10,0)</f>
        <v>#REF!</v>
      </c>
      <c r="G99" s="30" t="e">
        <f>VLOOKUP(C99,#REF!,7,0)</f>
        <v>#REF!</v>
      </c>
    </row>
    <row r="100" customHeight="true" spans="1:7">
      <c r="A100" s="26">
        <f t="shared" si="9"/>
        <v>97</v>
      </c>
      <c r="B100" s="26" t="e">
        <f>VLOOKUP(C100,#REF!,5,0)</f>
        <v>#REF!</v>
      </c>
      <c r="C100" s="26" t="s">
        <v>1051</v>
      </c>
      <c r="D100" s="26" t="e">
        <f>VLOOKUP(C100,#REF!,4,0)</f>
        <v>#REF!</v>
      </c>
      <c r="E100" s="30" t="e">
        <f>VLOOKUP(C100,#REF!,9,0)</f>
        <v>#REF!</v>
      </c>
      <c r="F100" s="30" t="e">
        <f>VLOOKUP(C100,#REF!,10,0)</f>
        <v>#REF!</v>
      </c>
      <c r="G100" s="30" t="e">
        <f>VLOOKUP(C100,#REF!,7,0)</f>
        <v>#REF!</v>
      </c>
    </row>
    <row r="101" customHeight="true" spans="1:7">
      <c r="A101" s="26">
        <f t="shared" si="9"/>
        <v>98</v>
      </c>
      <c r="B101" s="26" t="e">
        <f>VLOOKUP(C101,#REF!,5,0)</f>
        <v>#REF!</v>
      </c>
      <c r="C101" s="26" t="s">
        <v>1052</v>
      </c>
      <c r="D101" s="26" t="e">
        <f>VLOOKUP(C101,#REF!,4,0)</f>
        <v>#REF!</v>
      </c>
      <c r="E101" s="30" t="e">
        <f>VLOOKUP(C101,#REF!,9,0)</f>
        <v>#REF!</v>
      </c>
      <c r="F101" s="30" t="e">
        <f>VLOOKUP(C101,#REF!,10,0)</f>
        <v>#REF!</v>
      </c>
      <c r="G101" s="30" t="e">
        <f>VLOOKUP(C101,#REF!,7,0)</f>
        <v>#REF!</v>
      </c>
    </row>
    <row r="102" customHeight="true" spans="1:7">
      <c r="A102" s="26">
        <f t="shared" si="9"/>
        <v>99</v>
      </c>
      <c r="B102" s="26" t="e">
        <f>VLOOKUP(C102,#REF!,5,0)</f>
        <v>#REF!</v>
      </c>
      <c r="C102" s="26" t="s">
        <v>1053</v>
      </c>
      <c r="D102" s="26" t="e">
        <f>VLOOKUP(C102,#REF!,4,0)</f>
        <v>#REF!</v>
      </c>
      <c r="E102" s="30" t="e">
        <f>VLOOKUP(C102,#REF!,9,0)</f>
        <v>#REF!</v>
      </c>
      <c r="F102" s="30" t="e">
        <f>VLOOKUP(C102,#REF!,10,0)</f>
        <v>#REF!</v>
      </c>
      <c r="G102" s="30" t="e">
        <f>VLOOKUP(C102,#REF!,7,0)</f>
        <v>#REF!</v>
      </c>
    </row>
    <row r="103" customHeight="true" spans="1:7">
      <c r="A103" s="26">
        <f t="shared" si="9"/>
        <v>100</v>
      </c>
      <c r="B103" s="26" t="e">
        <f>VLOOKUP(C103,#REF!,5,0)</f>
        <v>#REF!</v>
      </c>
      <c r="C103" s="26" t="s">
        <v>1054</v>
      </c>
      <c r="D103" s="26" t="e">
        <f>VLOOKUP(C103,#REF!,4,0)</f>
        <v>#REF!</v>
      </c>
      <c r="E103" s="30" t="e">
        <f>VLOOKUP(C103,#REF!,9,0)</f>
        <v>#REF!</v>
      </c>
      <c r="F103" s="30" t="e">
        <f>VLOOKUP(C103,#REF!,10,0)</f>
        <v>#REF!</v>
      </c>
      <c r="G103" s="30" t="e">
        <f>VLOOKUP(C103,#REF!,7,0)</f>
        <v>#REF!</v>
      </c>
    </row>
    <row r="104" customHeight="true" spans="1:7">
      <c r="A104" s="26">
        <f t="shared" si="9"/>
        <v>101</v>
      </c>
      <c r="B104" s="26" t="e">
        <f>VLOOKUP(C104,#REF!,5,0)</f>
        <v>#REF!</v>
      </c>
      <c r="C104" s="26" t="s">
        <v>1055</v>
      </c>
      <c r="D104" s="26" t="e">
        <f>VLOOKUP(C104,#REF!,4,0)</f>
        <v>#REF!</v>
      </c>
      <c r="E104" s="30" t="e">
        <f>VLOOKUP(C104,#REF!,9,0)</f>
        <v>#REF!</v>
      </c>
      <c r="F104" s="30" t="e">
        <f>VLOOKUP(C104,#REF!,10,0)</f>
        <v>#REF!</v>
      </c>
      <c r="G104" s="30" t="e">
        <f>VLOOKUP(C104,#REF!,7,0)</f>
        <v>#REF!</v>
      </c>
    </row>
    <row r="105" customHeight="true" spans="1:7">
      <c r="A105" s="26">
        <f t="shared" si="9"/>
        <v>102</v>
      </c>
      <c r="B105" s="26" t="e">
        <f>VLOOKUP(C105,#REF!,5,0)</f>
        <v>#REF!</v>
      </c>
      <c r="C105" s="26" t="s">
        <v>1056</v>
      </c>
      <c r="D105" s="26" t="e">
        <f>VLOOKUP(C105,#REF!,4,0)</f>
        <v>#REF!</v>
      </c>
      <c r="E105" s="30" t="e">
        <f>VLOOKUP(C105,#REF!,9,0)</f>
        <v>#REF!</v>
      </c>
      <c r="F105" s="30" t="e">
        <f>VLOOKUP(C105,#REF!,10,0)</f>
        <v>#REF!</v>
      </c>
      <c r="G105" s="30" t="e">
        <f>VLOOKUP(C105,#REF!,7,0)</f>
        <v>#REF!</v>
      </c>
    </row>
    <row r="106" customHeight="true" spans="1:7">
      <c r="A106" s="26">
        <f t="shared" si="9"/>
        <v>103</v>
      </c>
      <c r="B106" s="26" t="e">
        <f>VLOOKUP(C106,#REF!,5,0)</f>
        <v>#REF!</v>
      </c>
      <c r="C106" s="26" t="s">
        <v>1057</v>
      </c>
      <c r="D106" s="26" t="e">
        <f>VLOOKUP(C106,#REF!,4,0)</f>
        <v>#REF!</v>
      </c>
      <c r="E106" s="30" t="e">
        <f>VLOOKUP(C106,#REF!,9,0)</f>
        <v>#REF!</v>
      </c>
      <c r="F106" s="30" t="e">
        <f>VLOOKUP(C106,#REF!,10,0)</f>
        <v>#REF!</v>
      </c>
      <c r="G106" s="30" t="e">
        <f>VLOOKUP(C106,#REF!,7,0)</f>
        <v>#REF!</v>
      </c>
    </row>
    <row r="107" customHeight="true" spans="1:7">
      <c r="A107" s="26">
        <f t="shared" si="9"/>
        <v>104</v>
      </c>
      <c r="B107" s="26" t="e">
        <f>VLOOKUP(C107,#REF!,5,0)</f>
        <v>#REF!</v>
      </c>
      <c r="C107" s="26" t="s">
        <v>1058</v>
      </c>
      <c r="D107" s="26" t="e">
        <f>VLOOKUP(C107,#REF!,4,0)</f>
        <v>#REF!</v>
      </c>
      <c r="E107" s="30" t="e">
        <f>VLOOKUP(C107,#REF!,9,0)</f>
        <v>#REF!</v>
      </c>
      <c r="F107" s="30" t="e">
        <f>VLOOKUP(C107,#REF!,10,0)</f>
        <v>#REF!</v>
      </c>
      <c r="G107" s="30" t="e">
        <f>VLOOKUP(C107,#REF!,7,0)</f>
        <v>#REF!</v>
      </c>
    </row>
    <row r="1046461" s="233" customFormat="true" customHeight="true"/>
    <row r="1046462" s="233" customFormat="true" customHeight="true"/>
    <row r="1046463" s="233" customFormat="true" customHeight="true"/>
    <row r="1046464" s="233" customFormat="true" customHeight="true"/>
    <row r="1046465" s="233" customFormat="true" customHeight="true"/>
    <row r="1046466" s="233" customFormat="true" customHeight="true"/>
    <row r="1046467" s="233" customFormat="true" customHeight="true"/>
    <row r="1046468" s="233" customFormat="true" customHeight="true"/>
    <row r="1046469" s="233" customFormat="true" customHeight="true"/>
    <row r="1046470" s="233" customFormat="true" customHeight="true"/>
    <row r="1046471" s="233" customFormat="true" customHeight="true"/>
    <row r="1046472" s="233" customFormat="true" customHeight="true"/>
    <row r="1046473" s="233" customFormat="true" customHeight="true"/>
    <row r="1046474" s="233" customFormat="true" customHeight="true"/>
    <row r="1046475" s="233" customFormat="true" customHeight="true"/>
    <row r="1046476" s="233" customFormat="true" customHeight="true"/>
    <row r="1046477" s="233" customFormat="true" customHeight="true"/>
    <row r="1046478" s="233" customFormat="true" customHeight="true"/>
    <row r="1046479" s="233" customFormat="true" customHeight="true"/>
    <row r="1046480" s="233" customFormat="true" customHeight="true"/>
    <row r="1046481" s="233" customFormat="true" customHeight="true"/>
    <row r="1046482" s="233" customFormat="true" customHeight="true"/>
    <row r="1046483" s="233" customFormat="true" customHeight="true"/>
    <row r="1046484" s="233" customFormat="true" customHeight="true"/>
    <row r="1046485" s="233" customFormat="true" customHeight="true"/>
    <row r="1046486" s="233" customFormat="true" customHeight="true"/>
    <row r="1046487" s="233" customFormat="true" customHeight="true"/>
    <row r="1046488" s="233" customFormat="true" customHeight="true"/>
    <row r="1046489" s="233" customFormat="true" customHeight="true"/>
    <row r="1046490" s="233" customFormat="true" customHeight="true"/>
    <row r="1046491" s="233" customFormat="true" customHeight="true"/>
    <row r="1046492" s="233" customFormat="true" customHeight="true"/>
    <row r="1046493" s="233" customFormat="true" customHeight="true"/>
    <row r="1046494" s="233" customFormat="true" customHeight="true"/>
    <row r="1046495" s="233" customFormat="true" customHeight="true"/>
    <row r="1046496" s="233" customFormat="true" customHeight="true"/>
    <row r="1046497" s="233" customFormat="true" customHeight="true"/>
    <row r="1046498" s="233" customFormat="true" customHeight="true"/>
    <row r="1046499" s="233" customFormat="true" customHeight="true"/>
    <row r="1046500" s="233" customFormat="true" customHeight="true"/>
    <row r="1046501" s="233" customFormat="true" customHeight="true"/>
    <row r="1046502" s="233" customFormat="true" customHeight="true"/>
    <row r="1046503" s="233" customFormat="true" customHeight="true"/>
    <row r="1046504" s="233" customFormat="true" customHeight="true"/>
    <row r="1046505" s="233" customFormat="true" customHeight="true"/>
    <row r="1046506" s="233" customFormat="true" customHeight="true"/>
    <row r="1046507" s="233" customFormat="true" customHeight="true"/>
    <row r="1046508" s="233" customFormat="true" customHeight="true"/>
    <row r="1046509" s="233" customFormat="true" customHeight="true"/>
    <row r="1046510" s="233" customFormat="true" customHeight="true"/>
    <row r="1046511" s="233" customFormat="true" customHeight="true"/>
    <row r="1046512" s="233" customFormat="true" customHeight="true"/>
    <row r="1046513" s="233" customFormat="true" customHeight="true"/>
    <row r="1046514" s="233" customFormat="true" customHeight="true"/>
    <row r="1046515" s="233" customFormat="true" customHeight="true"/>
    <row r="1046516" s="233" customFormat="true" customHeight="true"/>
    <row r="1046517" s="233" customFormat="true" customHeight="true"/>
    <row r="1046518" s="233" customFormat="true" customHeight="true"/>
    <row r="1046519" s="233" customFormat="true" customHeight="true"/>
    <row r="1046520" s="233" customFormat="true" customHeight="true"/>
    <row r="1046521" s="233" customFormat="true" customHeight="true"/>
    <row r="1046522" s="233" customFormat="true" customHeight="true"/>
    <row r="1046523" s="233" customFormat="true" customHeight="true"/>
    <row r="1046524" s="233" customFormat="true" customHeight="true"/>
    <row r="1046525" s="233" customFormat="true" customHeight="true"/>
    <row r="1046526" s="233" customFormat="true" customHeight="true"/>
    <row r="1046527" s="233" customFormat="true" customHeight="true"/>
    <row r="1046528" s="233" customFormat="true" customHeight="true"/>
    <row r="1046529" s="233" customFormat="true" customHeight="true"/>
    <row r="1046530" s="233" customFormat="true" customHeight="true"/>
    <row r="1046531" s="233" customFormat="true" customHeight="true"/>
    <row r="1046532" s="233" customFormat="true" customHeight="true"/>
    <row r="1046533" s="233" customFormat="true" customHeight="true"/>
    <row r="1046534" s="233" customFormat="true" customHeight="true"/>
    <row r="1046535" s="233" customFormat="true" customHeight="true"/>
    <row r="1046536" s="233" customFormat="true" customHeight="true"/>
    <row r="1046537" s="233" customFormat="true" customHeight="true"/>
    <row r="1046538" s="233" customFormat="true" customHeight="true"/>
    <row r="1046539" s="233" customFormat="true" customHeight="true"/>
    <row r="1046540" s="233" customFormat="true" customHeight="true"/>
    <row r="1046541" s="233" customFormat="true" customHeight="true"/>
    <row r="1046542" s="233" customFormat="true" customHeight="true"/>
    <row r="1046543" s="233" customFormat="true" customHeight="true"/>
    <row r="1046544" s="233" customFormat="true" customHeight="true"/>
    <row r="1046545" s="233" customFormat="true" customHeight="true"/>
    <row r="1046546" s="233" customFormat="true" customHeight="true"/>
    <row r="1046547" s="233" customFormat="true" customHeight="true"/>
    <row r="1046548" s="233" customFormat="true" customHeight="true"/>
    <row r="1046549" s="233" customFormat="true" customHeight="true"/>
    <row r="1046550" s="233" customFormat="true" customHeight="true"/>
    <row r="1046551" s="233" customFormat="true" customHeight="true"/>
    <row r="1046552" s="233" customFormat="true" customHeight="true"/>
    <row r="1046553" s="233" customFormat="true" customHeight="true"/>
    <row r="1046554" s="233" customFormat="true" customHeight="true"/>
    <row r="1046555" s="233" customFormat="true" customHeight="true"/>
    <row r="1046556" s="233" customFormat="true" customHeight="true"/>
    <row r="1046557" s="233" customFormat="true" customHeight="true"/>
    <row r="1046558" s="233" customFormat="true" customHeight="true"/>
    <row r="1046559" s="233" customFormat="true" customHeight="true"/>
    <row r="1046560" s="233" customFormat="true" customHeight="true"/>
    <row r="1046561" s="233" customFormat="true" customHeight="true"/>
    <row r="1046562" s="233" customFormat="true" customHeight="true"/>
    <row r="1046563" s="233" customFormat="true" customHeight="true"/>
    <row r="1046564" s="233" customFormat="true" customHeight="true"/>
    <row r="1046565" s="233" customFormat="true" customHeight="true"/>
    <row r="1046566" s="233" customFormat="true" customHeight="true"/>
    <row r="1046567" s="233" customFormat="true" customHeight="true"/>
    <row r="1046568" s="233" customFormat="true" customHeight="true"/>
    <row r="1046569" s="233" customFormat="true" customHeight="true"/>
    <row r="1046570" s="233" customFormat="true" customHeight="true"/>
    <row r="1046571" s="233" customFormat="true" customHeight="true"/>
    <row r="1046572" s="233" customFormat="true" customHeight="true"/>
    <row r="1046573" s="233" customFormat="true" customHeight="true"/>
    <row r="1046574" s="233" customFormat="true" customHeight="true"/>
    <row r="1046575" s="233" customFormat="true" customHeight="true"/>
    <row r="1046576" s="233" customFormat="true" customHeight="true"/>
    <row r="1046577" s="233" customFormat="true" customHeight="true"/>
    <row r="1046578" s="233" customFormat="true" customHeight="true"/>
    <row r="1046579" s="233" customFormat="true" customHeight="true"/>
    <row r="1046580" s="233" customFormat="true" customHeight="true"/>
    <row r="1046581" s="233" customFormat="true" customHeight="true"/>
    <row r="1046582" s="233" customFormat="true" customHeight="true"/>
    <row r="1046583" s="233" customFormat="true" customHeight="true"/>
    <row r="1046584" s="233" customFormat="true" customHeight="true"/>
    <row r="1046585" s="233" customFormat="true" customHeight="true"/>
    <row r="1046586" s="233" customFormat="true" customHeight="true"/>
    <row r="1046587" s="233" customFormat="true" customHeight="true"/>
    <row r="1046588" s="233" customFormat="true" customHeight="true"/>
    <row r="1046589" s="233" customFormat="true" customHeight="true"/>
    <row r="1046590" s="233" customFormat="true" customHeight="true"/>
    <row r="1046591" s="233" customFormat="true" customHeight="true"/>
    <row r="1046592" s="233" customFormat="true" customHeight="true"/>
    <row r="1046593" s="233" customFormat="true" customHeight="true"/>
    <row r="1046594" s="233" customFormat="true" customHeight="true"/>
    <row r="1046595" s="233" customFormat="true" customHeight="true"/>
    <row r="1046596" s="233" customFormat="true" customHeight="true"/>
    <row r="1046597" s="233" customFormat="true" customHeight="true"/>
    <row r="1046598" s="233" customFormat="true" customHeight="true"/>
    <row r="1046599" s="233" customFormat="true" customHeight="true"/>
    <row r="1046600" s="233" customFormat="true" customHeight="true"/>
    <row r="1046601" s="233" customFormat="true" customHeight="true"/>
    <row r="1046602" s="233" customFormat="true" customHeight="true"/>
    <row r="1046603" s="233" customFormat="true" customHeight="true"/>
    <row r="1046604" s="233" customFormat="true" customHeight="true"/>
    <row r="1046605" s="233" customFormat="true" customHeight="true"/>
    <row r="1046606" s="233" customFormat="true" customHeight="true"/>
    <row r="1046607" s="233" customFormat="true" customHeight="true"/>
    <row r="1046608" s="233" customFormat="true" customHeight="true"/>
    <row r="1046609" s="233" customFormat="true" customHeight="true"/>
    <row r="1046610" s="233" customFormat="true" customHeight="true"/>
    <row r="1046611" s="233" customFormat="true" customHeight="true"/>
    <row r="1046612" s="233" customFormat="true" customHeight="true"/>
    <row r="1046613" s="233" customFormat="true" customHeight="true"/>
    <row r="1046614" s="233" customFormat="true" customHeight="true"/>
    <row r="1046615" s="233" customFormat="true" customHeight="true"/>
    <row r="1046616" s="233" customFormat="true" customHeight="true"/>
    <row r="1046617" s="233" customFormat="true" customHeight="true"/>
    <row r="1046618" s="233" customFormat="true" customHeight="true"/>
    <row r="1046619" s="233" customFormat="true" customHeight="true"/>
    <row r="1046620" s="233" customFormat="true" customHeight="true"/>
    <row r="1046621" s="233" customFormat="true" customHeight="true"/>
    <row r="1046622" s="233" customFormat="true" customHeight="true"/>
    <row r="1046623" s="233" customFormat="true" customHeight="true"/>
    <row r="1046624" s="233" customFormat="true" customHeight="true"/>
    <row r="1046625" s="233" customFormat="true" customHeight="true"/>
    <row r="1046626" s="233" customFormat="true" customHeight="true"/>
    <row r="1046627" s="233" customFormat="true" customHeight="true"/>
    <row r="1046628" s="233" customFormat="true" customHeight="true"/>
    <row r="1046629" s="233" customFormat="true" customHeight="true"/>
    <row r="1046630" s="233" customFormat="true" customHeight="true"/>
    <row r="1046631" s="233" customFormat="true" customHeight="true"/>
    <row r="1046632" s="233" customFormat="true" customHeight="true"/>
    <row r="1046633" s="233" customFormat="true" customHeight="true"/>
    <row r="1046634" s="233" customFormat="true" customHeight="true"/>
    <row r="1046635" s="233" customFormat="true" customHeight="true"/>
    <row r="1046636" s="233" customFormat="true" customHeight="true"/>
    <row r="1046637" s="233" customFormat="true" customHeight="true"/>
    <row r="1046638" s="233" customFormat="true" customHeight="true"/>
    <row r="1046639" s="233" customFormat="true" customHeight="true"/>
    <row r="1046640" s="233" customFormat="true" customHeight="true"/>
    <row r="1046641" s="233" customFormat="true" customHeight="true"/>
    <row r="1046642" s="233" customFormat="true" customHeight="true"/>
    <row r="1046643" s="233" customFormat="true" customHeight="true"/>
    <row r="1046644" s="233" customFormat="true" customHeight="true"/>
    <row r="1046645" s="233" customFormat="true" customHeight="true"/>
    <row r="1046646" s="233" customFormat="true" customHeight="true"/>
    <row r="1046647" s="233" customFormat="true" customHeight="true"/>
    <row r="1046648" s="233" customFormat="true" customHeight="true"/>
    <row r="1046649" s="233" customFormat="true" customHeight="true"/>
    <row r="1046650" s="233" customFormat="true" customHeight="true"/>
    <row r="1046651" s="233" customFormat="true" customHeight="true"/>
    <row r="1046652" s="233" customFormat="true" customHeight="true"/>
    <row r="1046653" s="233" customFormat="true" customHeight="true"/>
    <row r="1046654" s="233" customFormat="true" customHeight="true"/>
    <row r="1046655" s="233" customFormat="true" customHeight="true"/>
    <row r="1046656" s="233" customFormat="true" customHeight="true"/>
    <row r="1046657" s="233" customFormat="true" customHeight="true"/>
    <row r="1046658" s="233" customFormat="true" customHeight="true"/>
    <row r="1046659" s="233" customFormat="true" customHeight="true"/>
    <row r="1046660" s="233" customFormat="true" customHeight="true"/>
    <row r="1046661" s="233" customFormat="true" customHeight="true"/>
    <row r="1046662" s="233" customFormat="true" customHeight="true"/>
    <row r="1046663" s="233" customFormat="true" customHeight="true"/>
    <row r="1046664" s="233" customFormat="true" customHeight="true"/>
    <row r="1046665" s="233" customFormat="true" customHeight="true"/>
    <row r="1046666" s="233" customFormat="true" customHeight="true"/>
    <row r="1046667" s="233" customFormat="true" customHeight="true"/>
    <row r="1046668" s="233" customFormat="true" customHeight="true"/>
    <row r="1046669" s="233" customFormat="true" customHeight="true"/>
    <row r="1046670" s="233" customFormat="true" customHeight="true"/>
    <row r="1046671" s="233" customFormat="true" customHeight="true"/>
    <row r="1046672" s="233" customFormat="true" customHeight="true"/>
    <row r="1046673" s="233" customFormat="true" customHeight="true"/>
    <row r="1046674" s="233" customFormat="true" customHeight="true"/>
    <row r="1046675" s="233" customFormat="true" customHeight="true"/>
    <row r="1046676" s="233" customFormat="true" customHeight="true"/>
    <row r="1046677" s="233" customFormat="true" customHeight="true"/>
    <row r="1046678" s="233" customFormat="true" customHeight="true"/>
    <row r="1046679" s="233" customFormat="true" customHeight="true"/>
    <row r="1046680" s="233" customFormat="true" customHeight="true"/>
    <row r="1046681" s="233" customFormat="true" customHeight="true"/>
    <row r="1046682" s="233" customFormat="true" customHeight="true"/>
    <row r="1046683" s="233" customFormat="true" customHeight="true"/>
    <row r="1046684" s="233" customFormat="true" customHeight="true"/>
    <row r="1046685" s="233" customFormat="true" customHeight="true"/>
    <row r="1046686" s="233" customFormat="true" customHeight="true"/>
    <row r="1046687" s="233" customFormat="true" customHeight="true"/>
    <row r="1046688" s="233" customFormat="true" customHeight="true"/>
    <row r="1046689" s="233" customFormat="true" customHeight="true"/>
    <row r="1046690" s="233" customFormat="true" customHeight="true"/>
    <row r="1046691" s="233" customFormat="true" customHeight="true"/>
    <row r="1046692" s="233" customFormat="true" customHeight="true"/>
    <row r="1046693" s="233" customFormat="true" customHeight="true"/>
    <row r="1046694" s="233" customFormat="true" customHeight="true"/>
    <row r="1046695" s="233" customFormat="true" customHeight="true"/>
    <row r="1046696" s="233" customFormat="true" customHeight="true"/>
    <row r="1046697" s="233" customFormat="true" customHeight="true"/>
    <row r="1046698" s="233" customFormat="true" customHeight="true"/>
    <row r="1046699" s="233" customFormat="true" customHeight="true"/>
    <row r="1046700" s="233" customFormat="true" customHeight="true"/>
    <row r="1046701" s="233" customFormat="true" customHeight="true"/>
    <row r="1046702" s="233" customFormat="true" customHeight="true"/>
    <row r="1046703" s="233" customFormat="true" customHeight="true"/>
    <row r="1046704" s="233" customFormat="true" customHeight="true"/>
    <row r="1046705" s="233" customFormat="true" customHeight="true"/>
    <row r="1046706" s="233" customFormat="true" customHeight="true"/>
    <row r="1046707" s="233" customFormat="true" customHeight="true"/>
    <row r="1046708" s="233" customFormat="true" customHeight="true"/>
    <row r="1046709" s="233" customFormat="true" customHeight="true"/>
    <row r="1046710" s="233" customFormat="true" customHeight="true"/>
    <row r="1046711" s="233" customFormat="true" customHeight="true"/>
    <row r="1046712" s="233" customFormat="true" customHeight="true"/>
    <row r="1046713" s="233" customFormat="true" customHeight="true"/>
    <row r="1046714" s="233" customFormat="true" customHeight="true"/>
    <row r="1046715" s="233" customFormat="true" customHeight="true"/>
    <row r="1046716" s="233" customFormat="true" customHeight="true"/>
    <row r="1046717" s="233" customFormat="true" customHeight="true"/>
    <row r="1046718" s="233" customFormat="true" customHeight="true"/>
    <row r="1046719" s="233" customFormat="true" customHeight="true"/>
    <row r="1046720" s="233" customFormat="true" customHeight="true"/>
    <row r="1046721" s="233" customFormat="true" customHeight="true"/>
    <row r="1046722" s="233" customFormat="true" customHeight="true"/>
    <row r="1046723" s="233" customFormat="true" customHeight="true"/>
    <row r="1046724" s="233" customFormat="true" customHeight="true"/>
    <row r="1046725" s="233" customFormat="true" customHeight="true"/>
    <row r="1046726" s="233" customFormat="true" customHeight="true"/>
    <row r="1046727" s="233" customFormat="true" customHeight="true"/>
    <row r="1046728" s="233" customFormat="true" customHeight="true"/>
    <row r="1046729" s="233" customFormat="true" customHeight="true"/>
    <row r="1046730" s="233" customFormat="true" customHeight="true"/>
    <row r="1046731" s="233" customFormat="true" customHeight="true"/>
    <row r="1046732" s="233" customFormat="true" customHeight="true"/>
    <row r="1046733" s="233" customFormat="true" customHeight="true"/>
    <row r="1046734" s="233" customFormat="true" customHeight="true"/>
    <row r="1046735" s="233" customFormat="true" customHeight="true"/>
    <row r="1046736" s="233" customFormat="true" customHeight="true"/>
    <row r="1046737" s="233" customFormat="true" customHeight="true"/>
    <row r="1046738" s="233" customFormat="true" customHeight="true"/>
    <row r="1046739" s="233" customFormat="true" customHeight="true"/>
    <row r="1046740" s="233" customFormat="true" customHeight="true"/>
    <row r="1046741" s="233" customFormat="true" customHeight="true"/>
    <row r="1046742" s="233" customFormat="true" customHeight="true"/>
    <row r="1046743" s="233" customFormat="true" customHeight="true"/>
    <row r="1046744" s="233" customFormat="true" customHeight="true"/>
    <row r="1046745" s="233" customFormat="true" customHeight="true"/>
    <row r="1046746" s="233" customFormat="true" customHeight="true"/>
    <row r="1046747" s="233" customFormat="true" customHeight="true"/>
    <row r="1046748" s="233" customFormat="true" customHeight="true"/>
    <row r="1046749" s="233" customFormat="true" customHeight="true"/>
    <row r="1046750" s="233" customFormat="true" customHeight="true"/>
    <row r="1046751" s="233" customFormat="true" customHeight="true"/>
    <row r="1046752" s="233" customFormat="true" customHeight="true"/>
    <row r="1046753" s="233" customFormat="true" customHeight="true"/>
    <row r="1046754" s="233" customFormat="true" customHeight="true"/>
    <row r="1046755" s="233" customFormat="true" customHeight="true"/>
    <row r="1046756" s="233" customFormat="true" customHeight="true"/>
    <row r="1046757" s="233" customFormat="true" customHeight="true"/>
    <row r="1046758" s="233" customFormat="true" customHeight="true"/>
    <row r="1046759" s="233" customFormat="true" customHeight="true"/>
    <row r="1046760" s="233" customFormat="true" customHeight="true"/>
    <row r="1046761" s="233" customFormat="true" customHeight="true"/>
    <row r="1046762" s="233" customFormat="true" customHeight="true"/>
    <row r="1046763" s="233" customFormat="true" customHeight="true"/>
    <row r="1046764" s="233" customFormat="true" customHeight="true"/>
    <row r="1046765" s="233" customFormat="true" customHeight="true"/>
    <row r="1046766" s="233" customFormat="true" customHeight="true"/>
    <row r="1046767" s="233" customFormat="true" customHeight="true"/>
    <row r="1046768" s="233" customFormat="true" customHeight="true"/>
    <row r="1046769" s="233" customFormat="true" customHeight="true"/>
    <row r="1046770" s="233" customFormat="true" customHeight="true"/>
    <row r="1046771" s="233" customFormat="true" customHeight="true"/>
    <row r="1046772" s="233" customFormat="true" customHeight="true"/>
    <row r="1046773" s="233" customFormat="true" customHeight="true"/>
    <row r="1046774" s="233" customFormat="true" customHeight="true"/>
    <row r="1046775" s="233" customFormat="true" customHeight="true"/>
    <row r="1046776" s="233" customFormat="true" customHeight="true"/>
    <row r="1046777" s="233" customFormat="true" customHeight="true"/>
    <row r="1046778" s="233" customFormat="true" customHeight="true"/>
    <row r="1046779" s="233" customFormat="true" customHeight="true"/>
    <row r="1046780" s="233" customFormat="true" customHeight="true"/>
    <row r="1046781" s="233" customFormat="true" customHeight="true"/>
    <row r="1046782" s="233" customFormat="true" customHeight="true"/>
    <row r="1046783" s="233" customFormat="true" customHeight="true"/>
    <row r="1046784" s="233" customFormat="true" customHeight="true"/>
    <row r="1046785" s="233" customFormat="true" customHeight="true"/>
    <row r="1046786" s="233" customFormat="true" customHeight="true"/>
    <row r="1046787" s="233" customFormat="true" customHeight="true"/>
    <row r="1046788" s="233" customFormat="true" customHeight="true"/>
    <row r="1046789" s="233" customFormat="true" customHeight="true"/>
    <row r="1046790" s="233" customFormat="true" customHeight="true"/>
    <row r="1046791" s="233" customFormat="true" customHeight="true"/>
    <row r="1046792" s="233" customFormat="true" customHeight="true"/>
    <row r="1046793" s="233" customFormat="true" customHeight="true"/>
    <row r="1046794" s="233" customFormat="true" customHeight="true"/>
    <row r="1046795" s="233" customFormat="true" customHeight="true"/>
    <row r="1046796" s="233" customFormat="true" customHeight="true"/>
    <row r="1046797" s="233" customFormat="true" customHeight="true"/>
    <row r="1046798" s="233" customFormat="true" customHeight="true"/>
    <row r="1046799" s="233" customFormat="true" customHeight="true"/>
    <row r="1046800" s="233" customFormat="true" customHeight="true"/>
    <row r="1046801" s="233" customFormat="true" customHeight="true"/>
    <row r="1046802" s="233" customFormat="true" customHeight="true"/>
    <row r="1046803" s="233" customFormat="true" customHeight="true"/>
    <row r="1046804" s="233" customFormat="true" customHeight="true"/>
    <row r="1046805" s="233" customFormat="true" customHeight="true"/>
    <row r="1046806" s="233" customFormat="true" customHeight="true"/>
    <row r="1046807" s="233" customFormat="true" customHeight="true"/>
    <row r="1046808" s="233" customFormat="true" customHeight="true"/>
    <row r="1046809" s="233" customFormat="true" customHeight="true"/>
    <row r="1046810" s="233" customFormat="true" customHeight="true"/>
    <row r="1046811" s="233" customFormat="true" customHeight="true"/>
    <row r="1046812" s="233" customFormat="true" customHeight="true"/>
    <row r="1046813" s="233" customFormat="true" customHeight="true"/>
    <row r="1046814" s="233" customFormat="true" customHeight="true"/>
    <row r="1046815" s="233" customFormat="true" customHeight="true"/>
    <row r="1046816" s="233" customFormat="true" customHeight="true"/>
    <row r="1046817" s="233" customFormat="true" customHeight="true"/>
    <row r="1046818" s="233" customFormat="true" customHeight="true"/>
    <row r="1046819" s="233" customFormat="true" customHeight="true"/>
    <row r="1046820" s="233" customFormat="true" customHeight="true"/>
    <row r="1046821" s="233" customFormat="true" customHeight="true"/>
    <row r="1046822" s="233" customFormat="true" customHeight="true"/>
    <row r="1046823" s="233" customFormat="true" customHeight="true"/>
    <row r="1046824" s="233" customFormat="true" customHeight="true"/>
    <row r="1046825" s="233" customFormat="true" customHeight="true"/>
    <row r="1046826" s="233" customFormat="true" customHeight="true"/>
    <row r="1046827" s="233" customFormat="true" customHeight="true"/>
    <row r="1046828" s="233" customFormat="true" customHeight="true"/>
    <row r="1046829" s="233" customFormat="true" customHeight="true"/>
    <row r="1046830" s="233" customFormat="true" customHeight="true"/>
    <row r="1046831" s="233" customFormat="true" customHeight="true"/>
    <row r="1046832" s="233" customFormat="true" customHeight="true"/>
    <row r="1046833" s="233" customFormat="true" customHeight="true"/>
    <row r="1046834" s="233" customFormat="true" customHeight="true"/>
    <row r="1046835" s="233" customFormat="true" customHeight="true"/>
    <row r="1046836" s="233" customFormat="true" customHeight="true"/>
    <row r="1046837" s="233" customFormat="true" customHeight="true"/>
    <row r="1046838" s="233" customFormat="true" customHeight="true"/>
    <row r="1046839" s="233" customFormat="true" customHeight="true"/>
    <row r="1046840" s="233" customFormat="true" customHeight="true"/>
    <row r="1046841" s="233" customFormat="true" customHeight="true"/>
    <row r="1046842" s="233" customFormat="true" customHeight="true"/>
    <row r="1046843" s="233" customFormat="true" customHeight="true"/>
    <row r="1046844" s="233" customFormat="true" customHeight="true"/>
    <row r="1046845" s="233" customFormat="true" customHeight="true"/>
    <row r="1046846" s="233" customFormat="true" customHeight="true"/>
    <row r="1046847" s="233" customFormat="true" customHeight="true"/>
    <row r="1046848" s="233" customFormat="true" customHeight="true"/>
    <row r="1046849" s="233" customFormat="true" customHeight="true"/>
    <row r="1046850" s="233" customFormat="true" customHeight="true"/>
    <row r="1046851" s="233" customFormat="true" customHeight="true"/>
    <row r="1046852" s="233" customFormat="true" customHeight="true"/>
    <row r="1046853" s="233" customFormat="true" customHeight="true"/>
    <row r="1046854" s="233" customFormat="true" customHeight="true"/>
    <row r="1046855" s="233" customFormat="true" customHeight="true"/>
    <row r="1046856" s="233" customFormat="true" customHeight="true"/>
    <row r="1046857" s="233" customFormat="true" customHeight="true"/>
    <row r="1046858" s="233" customFormat="true" customHeight="true"/>
    <row r="1046859" s="233" customFormat="true" customHeight="true"/>
    <row r="1046860" s="233" customFormat="true" customHeight="true"/>
    <row r="1046861" s="233" customFormat="true" customHeight="true"/>
    <row r="1046862" s="233" customFormat="true" customHeight="true"/>
    <row r="1046863" s="233" customFormat="true" customHeight="true"/>
    <row r="1046864" s="233" customFormat="true" customHeight="true"/>
    <row r="1046865" s="233" customFormat="true" customHeight="true"/>
    <row r="1046866" s="233" customFormat="true" customHeight="true"/>
    <row r="1046867" s="233" customFormat="true" customHeight="true"/>
    <row r="1046868" s="233" customFormat="true" customHeight="true"/>
    <row r="1046869" s="233" customFormat="true" customHeight="true"/>
    <row r="1046870" s="233" customFormat="true" customHeight="true"/>
    <row r="1046871" s="233" customFormat="true" customHeight="true"/>
    <row r="1046872" s="233" customFormat="true" customHeight="true"/>
    <row r="1046873" s="233" customFormat="true" customHeight="true"/>
    <row r="1046874" s="233" customFormat="true" customHeight="true"/>
    <row r="1046875" s="233" customFormat="true" customHeight="true"/>
    <row r="1046876" s="233" customFormat="true" customHeight="true"/>
    <row r="1046877" s="233" customFormat="true" customHeight="true"/>
    <row r="1046878" s="233" customFormat="true" customHeight="true"/>
    <row r="1046879" s="233" customFormat="true" customHeight="true"/>
    <row r="1046880" s="233" customFormat="true" customHeight="true"/>
    <row r="1046881" s="233" customFormat="true" customHeight="true"/>
    <row r="1046882" s="233" customFormat="true" customHeight="true"/>
    <row r="1046883" s="233" customFormat="true" customHeight="true"/>
    <row r="1046884" s="233" customFormat="true" customHeight="true"/>
    <row r="1046885" s="233" customFormat="true" customHeight="true"/>
    <row r="1046886" s="233" customFormat="true" customHeight="true"/>
    <row r="1046887" s="233" customFormat="true" customHeight="true"/>
    <row r="1046888" s="233" customFormat="true" customHeight="true"/>
    <row r="1046889" s="233" customFormat="true" customHeight="true"/>
    <row r="1046890" s="233" customFormat="true" customHeight="true"/>
    <row r="1046891" s="233" customFormat="true" customHeight="true"/>
    <row r="1046892" s="233" customFormat="true" customHeight="true"/>
    <row r="1046893" s="233" customFormat="true" customHeight="true"/>
    <row r="1046894" s="233" customFormat="true" customHeight="true"/>
    <row r="1046895" s="233" customFormat="true" customHeight="true"/>
    <row r="1046896" s="233" customFormat="true" customHeight="true"/>
    <row r="1046897" s="233" customFormat="true" customHeight="true"/>
    <row r="1046898" s="233" customFormat="true" customHeight="true"/>
    <row r="1046899" s="233" customFormat="true" customHeight="true"/>
    <row r="1046900" s="233" customFormat="true" customHeight="true"/>
    <row r="1046901" s="233" customFormat="true" customHeight="true"/>
    <row r="1046902" s="233" customFormat="true" customHeight="true"/>
    <row r="1046903" s="233" customFormat="true" customHeight="true"/>
    <row r="1046904" s="233" customFormat="true" customHeight="true"/>
    <row r="1046905" s="233" customFormat="true" customHeight="true"/>
    <row r="1046906" s="233" customFormat="true" customHeight="true"/>
    <row r="1046907" s="233" customFormat="true" customHeight="true"/>
    <row r="1046908" s="233" customFormat="true" customHeight="true"/>
    <row r="1046909" s="233" customFormat="true" customHeight="true"/>
    <row r="1046910" s="233" customFormat="true" customHeight="true"/>
    <row r="1046911" s="233" customFormat="true" customHeight="true"/>
    <row r="1046912" s="233" customFormat="true" customHeight="true"/>
    <row r="1046913" s="233" customFormat="true" customHeight="true"/>
    <row r="1046914" s="233" customFormat="true" customHeight="true"/>
    <row r="1046915" s="233" customFormat="true" customHeight="true"/>
    <row r="1046916" s="233" customFormat="true" customHeight="true"/>
    <row r="1046917" s="233" customFormat="true" customHeight="true"/>
    <row r="1046918" s="233" customFormat="true" customHeight="true"/>
    <row r="1046919" s="233" customFormat="true" customHeight="true"/>
    <row r="1046920" s="233" customFormat="true" customHeight="true"/>
    <row r="1046921" s="233" customFormat="true" customHeight="true"/>
    <row r="1046922" s="233" customFormat="true" customHeight="true"/>
    <row r="1046923" s="233" customFormat="true" customHeight="true"/>
    <row r="1046924" s="233" customFormat="true" customHeight="true"/>
    <row r="1046925" s="233" customFormat="true" customHeight="true"/>
    <row r="1046926" s="233" customFormat="true" customHeight="true"/>
    <row r="1046927" s="233" customFormat="true" customHeight="true"/>
    <row r="1046928" s="233" customFormat="true" customHeight="true"/>
    <row r="1046929" s="233" customFormat="true" customHeight="true"/>
    <row r="1046930" s="233" customFormat="true" customHeight="true"/>
    <row r="1046931" s="233" customFormat="true" customHeight="true"/>
    <row r="1046932" s="233" customFormat="true" customHeight="true"/>
    <row r="1046933" s="233" customFormat="true" customHeight="true"/>
    <row r="1046934" s="233" customFormat="true" customHeight="true"/>
    <row r="1046935" s="233" customFormat="true" customHeight="true"/>
    <row r="1046936" s="233" customFormat="true" customHeight="true"/>
    <row r="1046937" s="233" customFormat="true" customHeight="true"/>
    <row r="1046938" s="233" customFormat="true" customHeight="true"/>
    <row r="1046939" s="233" customFormat="true" customHeight="true"/>
    <row r="1046940" s="233" customFormat="true" customHeight="true"/>
    <row r="1046941" s="233" customFormat="true" customHeight="true"/>
    <row r="1046942" s="233" customFormat="true" customHeight="true"/>
    <row r="1046943" s="233" customFormat="true" customHeight="true"/>
    <row r="1046944" s="233" customFormat="true" customHeight="true"/>
    <row r="1046945" s="233" customFormat="true" customHeight="true"/>
    <row r="1046946" s="233" customFormat="true" customHeight="true"/>
    <row r="1046947" s="233" customFormat="true" customHeight="true"/>
    <row r="1046948" s="233" customFormat="true" customHeight="true"/>
    <row r="1046949" s="233" customFormat="true" customHeight="true"/>
    <row r="1046950" s="233" customFormat="true" customHeight="true"/>
    <row r="1046951" s="233" customFormat="true" customHeight="true"/>
    <row r="1046952" s="233" customFormat="true" customHeight="true"/>
    <row r="1046953" s="233" customFormat="true" customHeight="true"/>
    <row r="1046954" s="233" customFormat="true" customHeight="true"/>
    <row r="1046955" s="233" customFormat="true" customHeight="true"/>
    <row r="1046956" s="233" customFormat="true" customHeight="true"/>
    <row r="1046957" s="233" customFormat="true" customHeight="true"/>
    <row r="1046958" s="233" customFormat="true" customHeight="true"/>
    <row r="1046959" s="233" customFormat="true" customHeight="true"/>
    <row r="1046960" s="233" customFormat="true" customHeight="true"/>
    <row r="1046961" s="233" customFormat="true" customHeight="true"/>
    <row r="1046962" s="233" customFormat="true" customHeight="true"/>
    <row r="1046963" s="233" customFormat="true" customHeight="true"/>
    <row r="1046964" s="233" customFormat="true" customHeight="true"/>
    <row r="1046965" s="233" customFormat="true" customHeight="true"/>
    <row r="1046966" s="233" customFormat="true" customHeight="true"/>
    <row r="1046967" s="233" customFormat="true" customHeight="true"/>
    <row r="1046968" s="233" customFormat="true" customHeight="true"/>
    <row r="1046969" s="233" customFormat="true" customHeight="true"/>
    <row r="1046970" s="233" customFormat="true" customHeight="true"/>
    <row r="1046971" s="233" customFormat="true" customHeight="true"/>
    <row r="1046972" s="233" customFormat="true" customHeight="true"/>
    <row r="1046973" s="233" customFormat="true" customHeight="true"/>
    <row r="1046974" s="233" customFormat="true" customHeight="true"/>
    <row r="1046975" s="233" customFormat="true" customHeight="true"/>
    <row r="1046976" s="233" customFormat="true" customHeight="true"/>
    <row r="1046977" s="233" customFormat="true" customHeight="true"/>
    <row r="1046978" s="233" customFormat="true" customHeight="true"/>
    <row r="1046979" s="233" customFormat="true" customHeight="true"/>
    <row r="1046980" s="233" customFormat="true" customHeight="true"/>
    <row r="1046981" s="233" customFormat="true" customHeight="true"/>
    <row r="1046982" s="233" customFormat="true" customHeight="true"/>
    <row r="1046983" s="233" customFormat="true" customHeight="true"/>
    <row r="1046984" s="233" customFormat="true" customHeight="true"/>
    <row r="1046985" s="233" customFormat="true" customHeight="true"/>
    <row r="1046986" s="233" customFormat="true" customHeight="true"/>
    <row r="1046987" s="233" customFormat="true" customHeight="true"/>
    <row r="1046988" s="233" customFormat="true" customHeight="true"/>
    <row r="1046989" s="233" customFormat="true" customHeight="true"/>
    <row r="1046990" s="233" customFormat="true" customHeight="true"/>
    <row r="1046991" s="233" customFormat="true" customHeight="true"/>
    <row r="1046992" s="233" customFormat="true" customHeight="true"/>
    <row r="1046993" s="233" customFormat="true" customHeight="true"/>
    <row r="1046994" s="233" customFormat="true" customHeight="true"/>
    <row r="1046995" s="233" customFormat="true" customHeight="true"/>
    <row r="1046996" s="233" customFormat="true" customHeight="true"/>
    <row r="1046997" s="233" customFormat="true" customHeight="true"/>
    <row r="1046998" s="233" customFormat="true" customHeight="true"/>
    <row r="1046999" s="233" customFormat="true" customHeight="true"/>
    <row r="1047000" s="233" customFormat="true" customHeight="true"/>
    <row r="1047001" s="233" customFormat="true" customHeight="true"/>
    <row r="1047002" s="233" customFormat="true" customHeight="true"/>
    <row r="1047003" s="233" customFormat="true" customHeight="true"/>
    <row r="1047004" s="233" customFormat="true" customHeight="true"/>
    <row r="1047005" s="233" customFormat="true" customHeight="true"/>
    <row r="1047006" s="233" customFormat="true" customHeight="true"/>
    <row r="1047007" s="233" customFormat="true" customHeight="true"/>
    <row r="1047008" s="233" customFormat="true" customHeight="true"/>
    <row r="1047009" s="233" customFormat="true" customHeight="true"/>
    <row r="1047010" s="233" customFormat="true" customHeight="true"/>
    <row r="1047011" s="233" customFormat="true" customHeight="true"/>
    <row r="1047012" s="233" customFormat="true" customHeight="true"/>
    <row r="1047013" s="233" customFormat="true" customHeight="true"/>
    <row r="1047014" s="233" customFormat="true" customHeight="true"/>
    <row r="1047015" s="233" customFormat="true" customHeight="true"/>
    <row r="1047016" s="233" customFormat="true" customHeight="true"/>
    <row r="1047017" s="233" customFormat="true" customHeight="true"/>
    <row r="1047018" s="233" customFormat="true" customHeight="true"/>
    <row r="1047019" s="233" customFormat="true" customHeight="true"/>
    <row r="1047020" s="233" customFormat="true" customHeight="true"/>
    <row r="1047021" s="233" customFormat="true" customHeight="true"/>
    <row r="1047022" s="233" customFormat="true" customHeight="true"/>
    <row r="1047023" s="233" customFormat="true" customHeight="true"/>
    <row r="1047024" s="233" customFormat="true" customHeight="true"/>
    <row r="1047025" s="233" customFormat="true" customHeight="true"/>
    <row r="1047026" s="233" customFormat="true" customHeight="true"/>
    <row r="1047027" s="233" customFormat="true" customHeight="true"/>
    <row r="1047028" s="233" customFormat="true" customHeight="true"/>
    <row r="1047029" s="233" customFormat="true" customHeight="true"/>
    <row r="1047030" s="233" customFormat="true" customHeight="true"/>
    <row r="1047031" s="233" customFormat="true" customHeight="true"/>
    <row r="1047032" s="233" customFormat="true" customHeight="true"/>
    <row r="1047033" s="233" customFormat="true" customHeight="true"/>
    <row r="1047034" s="233" customFormat="true" customHeight="true"/>
    <row r="1047035" s="233" customFormat="true" customHeight="true"/>
    <row r="1047036" s="233" customFormat="true" customHeight="true"/>
    <row r="1047037" s="233" customFormat="true" customHeight="true"/>
    <row r="1047038" s="233" customFormat="true" customHeight="true"/>
    <row r="1047039" s="233" customFormat="true" customHeight="true"/>
    <row r="1047040" s="233" customFormat="true" customHeight="true"/>
    <row r="1047041" s="233" customFormat="true" customHeight="true"/>
    <row r="1047042" s="233" customFormat="true" customHeight="true"/>
    <row r="1047043" s="233" customFormat="true" customHeight="true"/>
    <row r="1047044" s="233" customFormat="true" customHeight="true"/>
    <row r="1047045" s="233" customFormat="true" customHeight="true"/>
    <row r="1047046" s="233" customFormat="true" customHeight="true"/>
    <row r="1047047" s="233" customFormat="true" customHeight="true"/>
    <row r="1047048" s="233" customFormat="true" customHeight="true"/>
    <row r="1047049" s="233" customFormat="true" customHeight="true"/>
    <row r="1047050" s="233" customFormat="true" customHeight="true"/>
    <row r="1047051" s="233" customFormat="true" customHeight="true"/>
    <row r="1047052" s="233" customFormat="true" customHeight="true"/>
    <row r="1047053" s="233" customFormat="true" customHeight="true"/>
    <row r="1047054" s="233" customFormat="true" customHeight="true"/>
    <row r="1047055" s="233" customFormat="true" customHeight="true"/>
    <row r="1047056" s="233" customFormat="true" customHeight="true"/>
    <row r="1047057" s="233" customFormat="true" customHeight="true"/>
    <row r="1047058" s="233" customFormat="true" customHeight="true"/>
    <row r="1047059" s="233" customFormat="true" customHeight="true"/>
    <row r="1047060" s="233" customFormat="true" customHeight="true"/>
    <row r="1047061" s="233" customFormat="true" customHeight="true"/>
    <row r="1047062" s="233" customFormat="true" customHeight="true"/>
    <row r="1047063" s="233" customFormat="true" customHeight="true"/>
    <row r="1047064" s="233" customFormat="true" customHeight="true"/>
    <row r="1047065" s="233" customFormat="true" customHeight="true"/>
    <row r="1047066" s="233" customFormat="true" customHeight="true"/>
    <row r="1047067" s="233" customFormat="true" customHeight="true"/>
    <row r="1047068" s="233" customFormat="true" customHeight="true"/>
    <row r="1047069" s="233" customFormat="true" customHeight="true"/>
    <row r="1047070" s="233" customFormat="true" customHeight="true"/>
    <row r="1047071" s="233" customFormat="true" customHeight="true"/>
    <row r="1047072" s="233" customFormat="true" customHeight="true"/>
    <row r="1047073" s="233" customFormat="true" customHeight="true"/>
    <row r="1047074" s="233" customFormat="true" customHeight="true"/>
    <row r="1047075" s="233" customFormat="true" customHeight="true"/>
    <row r="1047076" s="233" customFormat="true" customHeight="true"/>
    <row r="1047077" s="233" customFormat="true" customHeight="true"/>
    <row r="1047078" s="233" customFormat="true" customHeight="true"/>
    <row r="1047079" s="233" customFormat="true" customHeight="true"/>
    <row r="1047080" s="233" customFormat="true" customHeight="true"/>
    <row r="1047081" s="233" customFormat="true" customHeight="true"/>
    <row r="1047082" s="233" customFormat="true" customHeight="true"/>
    <row r="1047083" s="233" customFormat="true" customHeight="true"/>
    <row r="1047084" s="233" customFormat="true" customHeight="true"/>
    <row r="1047085" s="233" customFormat="true" customHeight="true"/>
    <row r="1047086" s="233" customFormat="true" customHeight="true"/>
    <row r="1047087" s="233" customFormat="true" customHeight="true"/>
    <row r="1047088" s="233" customFormat="true" customHeight="true"/>
    <row r="1047089" s="233" customFormat="true" customHeight="true"/>
    <row r="1047090" s="233" customFormat="true" customHeight="true"/>
    <row r="1047091" s="233" customFormat="true" customHeight="true"/>
    <row r="1047092" s="233" customFormat="true" customHeight="true"/>
    <row r="1047093" s="233" customFormat="true" customHeight="true"/>
    <row r="1047094" s="233" customFormat="true" customHeight="true"/>
    <row r="1047095" s="233" customFormat="true" customHeight="true"/>
    <row r="1047096" s="233" customFormat="true" customHeight="true"/>
    <row r="1047097" s="233" customFormat="true" customHeight="true"/>
    <row r="1047098" s="233" customFormat="true" customHeight="true"/>
    <row r="1047099" s="233" customFormat="true" customHeight="true"/>
    <row r="1047100" s="233" customFormat="true" customHeight="true"/>
    <row r="1047101" s="233" customFormat="true" customHeight="true"/>
    <row r="1047102" s="233" customFormat="true" customHeight="true"/>
    <row r="1047103" s="233" customFormat="true" customHeight="true"/>
    <row r="1047104" s="233" customFormat="true" customHeight="true"/>
    <row r="1047105" s="233" customFormat="true" customHeight="true"/>
    <row r="1047106" s="233" customFormat="true" customHeight="true"/>
    <row r="1047107" s="233" customFormat="true" customHeight="true"/>
    <row r="1047108" s="233" customFormat="true" customHeight="true"/>
    <row r="1047109" s="233" customFormat="true" customHeight="true"/>
    <row r="1047110" s="233" customFormat="true" customHeight="true"/>
    <row r="1047111" s="233" customFormat="true" customHeight="true"/>
    <row r="1047112" s="233" customFormat="true" customHeight="true"/>
    <row r="1047113" s="233" customFormat="true" customHeight="true"/>
    <row r="1047114" s="233" customFormat="true" customHeight="true"/>
    <row r="1047115" s="233" customFormat="true" customHeight="true"/>
    <row r="1047116" s="233" customFormat="true" customHeight="true"/>
    <row r="1047117" s="233" customFormat="true" customHeight="true"/>
    <row r="1047118" s="233" customFormat="true" customHeight="true"/>
    <row r="1047119" s="233" customFormat="true" customHeight="true"/>
    <row r="1047120" s="233" customFormat="true" customHeight="true"/>
    <row r="1047121" s="233" customFormat="true" customHeight="true"/>
    <row r="1047122" s="233" customFormat="true" customHeight="true"/>
    <row r="1047123" s="233" customFormat="true" customHeight="true"/>
    <row r="1047124" s="233" customFormat="true" customHeight="true"/>
    <row r="1047125" s="233" customFormat="true" customHeight="true"/>
    <row r="1047126" s="233" customFormat="true" customHeight="true"/>
    <row r="1047127" s="233" customFormat="true" customHeight="true"/>
    <row r="1047128" s="233" customFormat="true" customHeight="true"/>
    <row r="1047129" s="233" customFormat="true" customHeight="true"/>
    <row r="1047130" s="233" customFormat="true" customHeight="true"/>
    <row r="1047131" s="233" customFormat="true" customHeight="true"/>
    <row r="1047132" s="233" customFormat="true" customHeight="true"/>
    <row r="1047133" s="233" customFormat="true" customHeight="true"/>
    <row r="1047134" s="233" customFormat="true" customHeight="true"/>
    <row r="1047135" s="233" customFormat="true" customHeight="true"/>
    <row r="1047136" s="233" customFormat="true" customHeight="true"/>
    <row r="1047137" s="233" customFormat="true" customHeight="true"/>
    <row r="1047138" s="233" customFormat="true" customHeight="true"/>
    <row r="1047139" s="233" customFormat="true" customHeight="true"/>
    <row r="1047140" s="233" customFormat="true" customHeight="true"/>
    <row r="1047141" s="233" customFormat="true" customHeight="true"/>
    <row r="1047142" s="233" customFormat="true" customHeight="true"/>
    <row r="1047143" s="233" customFormat="true" customHeight="true"/>
    <row r="1047144" s="233" customFormat="true" customHeight="true"/>
    <row r="1047145" s="233" customFormat="true" customHeight="true"/>
    <row r="1047146" s="233" customFormat="true" customHeight="true"/>
    <row r="1047147" s="233" customFormat="true" customHeight="true"/>
    <row r="1047148" s="233" customFormat="true" customHeight="true"/>
    <row r="1047149" s="233" customFormat="true" customHeight="true"/>
    <row r="1047150" s="233" customFormat="true" customHeight="true"/>
    <row r="1047151" s="233" customFormat="true" customHeight="true"/>
    <row r="1047152" s="233" customFormat="true" customHeight="true"/>
    <row r="1047153" s="233" customFormat="true" customHeight="true"/>
    <row r="1047154" s="233" customFormat="true" customHeight="true"/>
    <row r="1047155" s="233" customFormat="true" customHeight="true"/>
    <row r="1047156" s="233" customFormat="true" customHeight="true"/>
    <row r="1047157" s="233" customFormat="true" customHeight="true"/>
    <row r="1047158" s="233" customFormat="true" customHeight="true"/>
    <row r="1047159" s="233" customFormat="true" customHeight="true"/>
    <row r="1047160" s="233" customFormat="true" customHeight="true"/>
    <row r="1047161" s="233" customFormat="true" customHeight="true"/>
    <row r="1047162" s="233" customFormat="true" customHeight="true"/>
    <row r="1047163" s="233" customFormat="true" customHeight="true"/>
    <row r="1047164" s="233" customFormat="true" customHeight="true"/>
    <row r="1047165" s="233" customFormat="true" customHeight="true"/>
    <row r="1047166" s="233" customFormat="true" customHeight="true"/>
    <row r="1047167" s="233" customFormat="true" customHeight="true"/>
    <row r="1047168" s="233" customFormat="true" customHeight="true"/>
    <row r="1047169" s="233" customFormat="true" customHeight="true"/>
    <row r="1047170" s="233" customFormat="true" customHeight="true"/>
    <row r="1047171" s="233" customFormat="true" customHeight="true"/>
    <row r="1047172" s="233" customFormat="true" customHeight="true"/>
    <row r="1047173" s="233" customFormat="true" customHeight="true"/>
    <row r="1047174" s="233" customFormat="true" customHeight="true"/>
    <row r="1047175" s="233" customFormat="true" customHeight="true"/>
    <row r="1047176" s="233" customFormat="true" customHeight="true"/>
    <row r="1047177" s="233" customFormat="true" customHeight="true"/>
    <row r="1047178" s="233" customFormat="true" customHeight="true"/>
    <row r="1047179" s="233" customFormat="true" customHeight="true"/>
    <row r="1047180" s="233" customFormat="true" customHeight="true"/>
    <row r="1047181" s="233" customFormat="true" customHeight="true"/>
    <row r="1047182" s="233" customFormat="true" customHeight="true"/>
    <row r="1047183" s="233" customFormat="true" customHeight="true"/>
    <row r="1047184" s="233" customFormat="true" customHeight="true"/>
    <row r="1047185" s="233" customFormat="true" customHeight="true"/>
    <row r="1047186" s="233" customFormat="true" customHeight="true"/>
    <row r="1047187" s="233" customFormat="true" customHeight="true"/>
    <row r="1047188" s="233" customFormat="true" customHeight="true"/>
    <row r="1047189" s="233" customFormat="true" customHeight="true"/>
    <row r="1047190" s="233" customFormat="true" customHeight="true"/>
    <row r="1047191" s="233" customFormat="true" customHeight="true"/>
    <row r="1047192" s="233" customFormat="true" customHeight="true"/>
    <row r="1047193" s="233" customFormat="true" customHeight="true"/>
    <row r="1047194" s="233" customFormat="true" customHeight="true"/>
    <row r="1047195" s="233" customFormat="true" customHeight="true"/>
    <row r="1047196" s="233" customFormat="true" customHeight="true"/>
    <row r="1047197" s="233" customFormat="true" customHeight="true"/>
    <row r="1047198" s="233" customFormat="true" customHeight="true"/>
    <row r="1047199" s="233" customFormat="true" customHeight="true"/>
    <row r="1047200" s="233" customFormat="true" customHeight="true"/>
    <row r="1047201" s="233" customFormat="true" customHeight="true"/>
    <row r="1047202" s="233" customFormat="true" customHeight="true"/>
    <row r="1047203" s="233" customFormat="true" customHeight="true"/>
    <row r="1047204" s="233" customFormat="true" customHeight="true"/>
    <row r="1047205" s="233" customFormat="true" customHeight="true"/>
    <row r="1047206" s="233" customFormat="true" customHeight="true"/>
    <row r="1047207" s="233" customFormat="true" customHeight="true"/>
    <row r="1047208" s="233" customFormat="true" customHeight="true"/>
    <row r="1047209" s="233" customFormat="true" customHeight="true"/>
    <row r="1047210" s="233" customFormat="true" customHeight="true"/>
    <row r="1047211" s="233" customFormat="true" customHeight="true"/>
    <row r="1047212" s="233" customFormat="true" customHeight="true"/>
    <row r="1047213" s="233" customFormat="true" customHeight="true"/>
    <row r="1047214" s="233" customFormat="true" customHeight="true"/>
    <row r="1047215" s="233" customFormat="true" customHeight="true"/>
    <row r="1047216" s="233" customFormat="true" customHeight="true"/>
    <row r="1047217" s="233" customFormat="true" customHeight="true"/>
    <row r="1047218" s="233" customFormat="true" customHeight="true"/>
    <row r="1047219" s="233" customFormat="true" customHeight="true"/>
    <row r="1047220" s="233" customFormat="true" customHeight="true"/>
    <row r="1047221" s="233" customFormat="true" customHeight="true"/>
    <row r="1047222" s="233" customFormat="true" customHeight="true"/>
    <row r="1047223" s="233" customFormat="true" customHeight="true"/>
    <row r="1047224" s="233" customFormat="true" customHeight="true"/>
    <row r="1047225" s="233" customFormat="true" customHeight="true"/>
    <row r="1047226" s="233" customFormat="true" customHeight="true"/>
    <row r="1047227" s="233" customFormat="true" customHeight="true"/>
    <row r="1047228" s="233" customFormat="true" customHeight="true"/>
    <row r="1047229" s="233" customFormat="true" customHeight="true"/>
    <row r="1047230" s="233" customFormat="true" customHeight="true"/>
    <row r="1047231" s="233" customFormat="true" customHeight="true"/>
    <row r="1047232" s="233" customFormat="true" customHeight="true"/>
    <row r="1047233" s="233" customFormat="true" customHeight="true"/>
    <row r="1047234" s="233" customFormat="true" customHeight="true"/>
    <row r="1047235" s="233" customFormat="true" customHeight="true"/>
    <row r="1047236" s="233" customFormat="true" customHeight="true"/>
    <row r="1047237" s="233" customFormat="true" customHeight="true"/>
    <row r="1047238" s="233" customFormat="true" customHeight="true"/>
    <row r="1047239" s="233" customFormat="true" customHeight="true"/>
    <row r="1047240" s="233" customFormat="true" customHeight="true"/>
    <row r="1047241" s="233" customFormat="true" customHeight="true"/>
    <row r="1047242" s="233" customFormat="true" customHeight="true"/>
    <row r="1047243" s="233" customFormat="true" customHeight="true"/>
    <row r="1047244" s="233" customFormat="true" customHeight="true"/>
    <row r="1047245" s="233" customFormat="true" customHeight="true"/>
    <row r="1047246" s="233" customFormat="true" customHeight="true"/>
    <row r="1047247" s="233" customFormat="true" customHeight="true"/>
    <row r="1047248" s="233" customFormat="true" customHeight="true"/>
    <row r="1047249" s="233" customFormat="true" customHeight="true"/>
    <row r="1047250" s="233" customFormat="true" customHeight="true"/>
    <row r="1047251" s="233" customFormat="true" customHeight="true"/>
    <row r="1047252" s="233" customFormat="true" customHeight="true"/>
    <row r="1047253" s="233" customFormat="true" customHeight="true"/>
    <row r="1047254" s="233" customFormat="true" customHeight="true"/>
    <row r="1047255" s="233" customFormat="true" customHeight="true"/>
    <row r="1047256" s="233" customFormat="true" customHeight="true"/>
    <row r="1047257" s="233" customFormat="true" customHeight="true"/>
    <row r="1047258" s="233" customFormat="true" customHeight="true"/>
    <row r="1047259" s="233" customFormat="true" customHeight="true"/>
    <row r="1047260" s="233" customFormat="true" customHeight="true"/>
    <row r="1047261" s="233" customFormat="true" customHeight="true"/>
    <row r="1047262" s="233" customFormat="true" customHeight="true"/>
    <row r="1047263" s="233" customFormat="true" customHeight="true"/>
    <row r="1047264" s="233" customFormat="true" customHeight="true"/>
    <row r="1047265" s="233" customFormat="true" customHeight="true"/>
    <row r="1047266" s="233" customFormat="true" customHeight="true"/>
    <row r="1047267" s="233" customFormat="true" customHeight="true"/>
    <row r="1047268" s="233" customFormat="true" customHeight="true"/>
    <row r="1047269" s="233" customFormat="true" customHeight="true"/>
    <row r="1047270" s="233" customFormat="true" customHeight="true"/>
    <row r="1047271" s="233" customFormat="true" customHeight="true"/>
    <row r="1047272" s="233" customFormat="true" customHeight="true"/>
    <row r="1047273" s="233" customFormat="true" customHeight="true"/>
    <row r="1047274" s="233" customFormat="true" customHeight="true"/>
    <row r="1047275" s="233" customFormat="true" customHeight="true"/>
    <row r="1047276" s="233" customFormat="true" customHeight="true"/>
    <row r="1047277" s="233" customFormat="true" customHeight="true"/>
    <row r="1047278" s="233" customFormat="true" customHeight="true"/>
    <row r="1047279" s="233" customFormat="true" customHeight="true"/>
    <row r="1047280" s="233" customFormat="true" customHeight="true"/>
    <row r="1047281" s="233" customFormat="true" customHeight="true"/>
    <row r="1047282" s="233" customFormat="true" customHeight="true"/>
    <row r="1047283" s="233" customFormat="true" customHeight="true"/>
    <row r="1047284" s="233" customFormat="true" customHeight="true"/>
    <row r="1047285" s="233" customFormat="true" customHeight="true"/>
    <row r="1047286" s="233" customFormat="true" customHeight="true"/>
    <row r="1047287" s="233" customFormat="true" customHeight="true"/>
    <row r="1047288" s="233" customFormat="true" customHeight="true"/>
    <row r="1047289" s="233" customFormat="true" customHeight="true"/>
    <row r="1047290" s="233" customFormat="true" customHeight="true"/>
    <row r="1047291" s="233" customFormat="true" customHeight="true"/>
    <row r="1047292" s="233" customFormat="true" customHeight="true"/>
    <row r="1047293" s="233" customFormat="true" customHeight="true"/>
    <row r="1047294" s="233" customFormat="true" customHeight="true"/>
    <row r="1047295" s="233" customFormat="true" customHeight="true"/>
    <row r="1047296" s="233" customFormat="true" customHeight="true"/>
    <row r="1047297" s="233" customFormat="true" customHeight="true"/>
    <row r="1047298" s="233" customFormat="true" customHeight="true"/>
    <row r="1047299" s="233" customFormat="true" customHeight="true"/>
    <row r="1047300" s="233" customFormat="true" customHeight="true"/>
    <row r="1047301" s="233" customFormat="true" customHeight="true"/>
    <row r="1047302" s="233" customFormat="true" customHeight="true"/>
    <row r="1047303" s="233" customFormat="true" customHeight="true"/>
    <row r="1047304" s="233" customFormat="true" customHeight="true"/>
    <row r="1047305" s="233" customFormat="true" customHeight="true"/>
    <row r="1047306" s="233" customFormat="true" customHeight="true"/>
    <row r="1047307" s="233" customFormat="true" customHeight="true"/>
    <row r="1047308" s="233" customFormat="true" customHeight="true"/>
    <row r="1047309" s="233" customFormat="true" customHeight="true"/>
    <row r="1047310" s="233" customFormat="true" customHeight="true"/>
    <row r="1047311" s="233" customFormat="true" customHeight="true"/>
    <row r="1047312" s="233" customFormat="true" customHeight="true"/>
    <row r="1047313" s="233" customFormat="true" customHeight="true"/>
    <row r="1047314" s="233" customFormat="true" customHeight="true"/>
    <row r="1047315" s="233" customFormat="true" customHeight="true"/>
    <row r="1047316" s="233" customFormat="true" customHeight="true"/>
    <row r="1047317" s="233" customFormat="true" customHeight="true"/>
    <row r="1047318" s="233" customFormat="true" customHeight="true"/>
    <row r="1047319" s="233" customFormat="true" customHeight="true"/>
    <row r="1047320" s="233" customFormat="true" customHeight="true"/>
    <row r="1047321" s="233" customFormat="true" customHeight="true"/>
    <row r="1047322" s="233" customFormat="true" customHeight="true"/>
    <row r="1047323" s="233" customFormat="true" customHeight="true"/>
    <row r="1047324" s="233" customFormat="true" customHeight="true"/>
    <row r="1047325" s="233" customFormat="true" customHeight="true"/>
    <row r="1047326" s="233" customFormat="true" customHeight="true"/>
    <row r="1047327" s="233" customFormat="true" customHeight="true"/>
    <row r="1047328" s="233" customFormat="true" customHeight="true"/>
    <row r="1047329" s="233" customFormat="true" customHeight="true"/>
    <row r="1047330" s="233" customFormat="true" customHeight="true"/>
    <row r="1047331" s="233" customFormat="true" customHeight="true"/>
    <row r="1047332" s="233" customFormat="true" customHeight="true"/>
    <row r="1047333" s="233" customFormat="true" customHeight="true"/>
    <row r="1047334" s="233" customFormat="true" customHeight="true"/>
    <row r="1047335" s="233" customFormat="true" customHeight="true"/>
    <row r="1047336" s="233" customFormat="true" customHeight="true"/>
    <row r="1047337" s="233" customFormat="true" customHeight="true"/>
    <row r="1047338" s="233" customFormat="true" customHeight="true"/>
    <row r="1047339" s="233" customFormat="true" customHeight="true"/>
    <row r="1047340" s="233" customFormat="true" customHeight="true"/>
    <row r="1047341" s="233" customFormat="true" customHeight="true"/>
    <row r="1047342" s="233" customFormat="true" customHeight="true"/>
    <row r="1047343" s="233" customFormat="true" customHeight="true"/>
    <row r="1047344" s="233" customFormat="true" customHeight="true"/>
    <row r="1047345" s="233" customFormat="true" customHeight="true"/>
    <row r="1047346" s="233" customFormat="true" customHeight="true"/>
    <row r="1047347" s="233" customFormat="true" customHeight="true"/>
    <row r="1047348" s="233" customFormat="true" customHeight="true"/>
    <row r="1047349" s="233" customFormat="true" customHeight="true"/>
    <row r="1047350" s="233" customFormat="true" customHeight="true"/>
    <row r="1047351" s="233" customFormat="true" customHeight="true"/>
    <row r="1047352" s="233" customFormat="true" customHeight="true"/>
    <row r="1047353" s="233" customFormat="true" customHeight="true"/>
    <row r="1047354" s="233" customFormat="true" customHeight="true"/>
    <row r="1047355" s="233" customFormat="true" customHeight="true"/>
    <row r="1047356" s="233" customFormat="true" customHeight="true"/>
    <row r="1047357" s="233" customFormat="true" customHeight="true"/>
    <row r="1047358" s="233" customFormat="true" customHeight="true"/>
    <row r="1047359" s="233" customFormat="true" customHeight="true"/>
    <row r="1047360" s="233" customFormat="true" customHeight="true"/>
    <row r="1047361" s="233" customFormat="true" customHeight="true"/>
    <row r="1047362" s="233" customFormat="true" customHeight="true"/>
    <row r="1047363" s="233" customFormat="true" customHeight="true"/>
    <row r="1047364" s="233" customFormat="true" customHeight="true"/>
    <row r="1047365" s="233" customFormat="true" customHeight="true"/>
    <row r="1047366" s="233" customFormat="true" customHeight="true"/>
    <row r="1047367" s="233" customFormat="true" customHeight="true"/>
    <row r="1047368" s="233" customFormat="true" customHeight="true"/>
    <row r="1047369" s="233" customFormat="true" customHeight="true"/>
    <row r="1047370" s="233" customFormat="true" customHeight="true"/>
    <row r="1047371" s="233" customFormat="true" customHeight="true"/>
    <row r="1047372" s="233" customFormat="true" customHeight="true"/>
    <row r="1047373" s="233" customFormat="true" customHeight="true"/>
    <row r="1047374" s="233" customFormat="true" customHeight="true"/>
    <row r="1047375" s="233" customFormat="true" customHeight="true"/>
    <row r="1047376" s="233" customFormat="true" customHeight="true"/>
    <row r="1047377" s="233" customFormat="true" customHeight="true"/>
    <row r="1047378" s="233" customFormat="true" customHeight="true"/>
    <row r="1047379" s="233" customFormat="true" customHeight="true"/>
    <row r="1047380" s="233" customFormat="true" customHeight="true"/>
    <row r="1047381" s="233" customFormat="true" customHeight="true"/>
    <row r="1047382" s="233" customFormat="true" customHeight="true"/>
    <row r="1047383" s="233" customFormat="true" customHeight="true"/>
    <row r="1047384" s="233" customFormat="true" customHeight="true"/>
    <row r="1047385" s="233" customFormat="true" customHeight="true"/>
    <row r="1047386" s="233" customFormat="true" customHeight="true"/>
    <row r="1047387" s="233" customFormat="true" customHeight="true"/>
    <row r="1047388" s="233" customFormat="true" customHeight="true"/>
    <row r="1047389" s="233" customFormat="true" customHeight="true"/>
    <row r="1047390" s="233" customFormat="true" customHeight="true"/>
    <row r="1047391" s="233" customFormat="true" customHeight="true"/>
    <row r="1047392" s="233" customFormat="true" customHeight="true"/>
    <row r="1047393" s="233" customFormat="true" customHeight="true"/>
    <row r="1047394" s="233" customFormat="true" customHeight="true"/>
    <row r="1047395" s="233" customFormat="true" customHeight="true"/>
    <row r="1047396" s="233" customFormat="true" customHeight="true"/>
    <row r="1047397" s="233" customFormat="true" customHeight="true"/>
    <row r="1047398" s="233" customFormat="true" customHeight="true"/>
    <row r="1047399" s="233" customFormat="true" customHeight="true"/>
    <row r="1047400" s="233" customFormat="true" customHeight="true"/>
    <row r="1047401" s="233" customFormat="true" customHeight="true"/>
    <row r="1047402" s="233" customFormat="true" customHeight="true"/>
    <row r="1047403" s="233" customFormat="true" customHeight="true"/>
    <row r="1047404" s="233" customFormat="true" customHeight="true"/>
    <row r="1047405" s="233" customFormat="true" customHeight="true"/>
    <row r="1047406" s="233" customFormat="true" customHeight="true"/>
    <row r="1047407" s="233" customFormat="true" customHeight="true"/>
    <row r="1047408" s="233" customFormat="true" customHeight="true"/>
    <row r="1047409" s="233" customFormat="true" customHeight="true"/>
    <row r="1047410" s="233" customFormat="true" customHeight="true"/>
    <row r="1047411" s="233" customFormat="true" customHeight="true"/>
    <row r="1047412" s="233" customFormat="true" customHeight="true"/>
    <row r="1047413" s="233" customFormat="true" customHeight="true"/>
    <row r="1047414" s="233" customFormat="true" customHeight="true"/>
    <row r="1047415" s="233" customFormat="true" customHeight="true"/>
    <row r="1047416" s="233" customFormat="true" customHeight="true"/>
    <row r="1047417" s="233" customFormat="true" customHeight="true"/>
    <row r="1047418" s="233" customFormat="true" customHeight="true"/>
    <row r="1047419" s="233" customFormat="true" customHeight="true"/>
    <row r="1047420" s="233" customFormat="true" customHeight="true"/>
    <row r="1047421" s="233" customFormat="true" customHeight="true"/>
    <row r="1047422" s="233" customFormat="true" customHeight="true"/>
    <row r="1047423" s="233" customFormat="true" customHeight="true"/>
    <row r="1047424" s="233" customFormat="true" customHeight="true"/>
    <row r="1047425" s="233" customFormat="true" customHeight="true"/>
    <row r="1047426" s="233" customFormat="true" customHeight="true"/>
    <row r="1047427" s="233" customFormat="true" customHeight="true"/>
    <row r="1047428" s="233" customFormat="true" customHeight="true"/>
    <row r="1047429" s="233" customFormat="true" customHeight="true"/>
    <row r="1047430" s="233" customFormat="true" customHeight="true"/>
    <row r="1047431" s="233" customFormat="true" customHeight="true"/>
    <row r="1047432" s="233" customFormat="true" customHeight="true"/>
    <row r="1047433" s="233" customFormat="true" customHeight="true"/>
    <row r="1047434" s="233" customFormat="true" customHeight="true"/>
    <row r="1047435" s="233" customFormat="true" customHeight="true"/>
    <row r="1047436" s="233" customFormat="true" customHeight="true"/>
    <row r="1047437" s="233" customFormat="true" customHeight="true"/>
    <row r="1047438" s="233" customFormat="true" customHeight="true"/>
    <row r="1047439" s="233" customFormat="true" customHeight="true"/>
    <row r="1047440" s="233" customFormat="true" customHeight="true"/>
    <row r="1047441" s="233" customFormat="true" customHeight="true"/>
    <row r="1047442" s="233" customFormat="true" customHeight="true"/>
    <row r="1047443" s="233" customFormat="true" customHeight="true"/>
    <row r="1047444" s="233" customFormat="true" customHeight="true"/>
    <row r="1047445" s="233" customFormat="true" customHeight="true"/>
    <row r="1047446" s="233" customFormat="true" customHeight="true"/>
    <row r="1047447" s="233" customFormat="true" customHeight="true"/>
    <row r="1047448" s="233" customFormat="true" customHeight="true"/>
    <row r="1047449" s="233" customFormat="true" customHeight="true"/>
    <row r="1047450" s="233" customFormat="true" customHeight="true"/>
    <row r="1047451" s="233" customFormat="true" customHeight="true"/>
    <row r="1047452" s="233" customFormat="true" customHeight="true"/>
    <row r="1047453" s="233" customFormat="true" customHeight="true"/>
    <row r="1047454" s="233" customFormat="true" customHeight="true"/>
    <row r="1047455" s="233" customFormat="true" customHeight="true"/>
    <row r="1047456" s="233" customFormat="true" customHeight="true"/>
    <row r="1047457" s="233" customFormat="true" customHeight="true"/>
    <row r="1047458" s="233" customFormat="true" customHeight="true"/>
    <row r="1047459" s="233" customFormat="true" customHeight="true"/>
    <row r="1047460" s="233" customFormat="true" customHeight="true"/>
    <row r="1047461" s="233" customFormat="true" customHeight="true"/>
    <row r="1047462" s="233" customFormat="true" customHeight="true"/>
    <row r="1047463" s="233" customFormat="true" customHeight="true"/>
    <row r="1047464" s="233" customFormat="true" customHeight="true"/>
    <row r="1047465" s="233" customFormat="true" customHeight="true"/>
    <row r="1047466" s="233" customFormat="true" customHeight="true"/>
    <row r="1047467" s="233" customFormat="true" customHeight="true"/>
    <row r="1047468" s="233" customFormat="true" customHeight="true"/>
    <row r="1047469" s="233" customFormat="true" customHeight="true"/>
    <row r="1047470" s="233" customFormat="true" customHeight="true"/>
    <row r="1047471" s="233" customFormat="true" customHeight="true"/>
    <row r="1047472" s="233" customFormat="true" customHeight="true"/>
    <row r="1047473" s="233" customFormat="true" customHeight="true"/>
    <row r="1047474" s="233" customFormat="true" customHeight="true"/>
    <row r="1047475" s="233" customFormat="true" customHeight="true"/>
    <row r="1047476" s="233" customFormat="true" customHeight="true"/>
    <row r="1047477" s="233" customFormat="true" customHeight="true"/>
    <row r="1047478" s="233" customFormat="true" customHeight="true"/>
    <row r="1047479" s="233" customFormat="true" customHeight="true"/>
    <row r="1047480" s="233" customFormat="true" customHeight="true"/>
    <row r="1047481" s="233" customFormat="true" customHeight="true"/>
    <row r="1047482" s="233" customFormat="true" customHeight="true"/>
    <row r="1047483" s="233" customFormat="true" customHeight="true"/>
    <row r="1047484" s="233" customFormat="true" customHeight="true"/>
    <row r="1047485" s="233" customFormat="true" customHeight="true"/>
    <row r="1047486" s="233" customFormat="true" customHeight="true"/>
    <row r="1047487" s="233" customFormat="true" customHeight="true"/>
    <row r="1047488" s="233" customFormat="true" customHeight="true"/>
    <row r="1047489" s="233" customFormat="true" customHeight="true"/>
    <row r="1047490" s="233" customFormat="true" customHeight="true"/>
    <row r="1047491" s="233" customFormat="true" customHeight="true"/>
    <row r="1047492" s="233" customFormat="true" customHeight="true"/>
    <row r="1047493" s="233" customFormat="true" customHeight="true"/>
    <row r="1047494" s="233" customFormat="true" customHeight="true"/>
    <row r="1047495" s="233" customFormat="true" customHeight="true"/>
    <row r="1047496" s="233" customFormat="true" customHeight="true"/>
    <row r="1047497" s="233" customFormat="true" customHeight="true"/>
    <row r="1047498" s="233" customFormat="true" customHeight="true"/>
    <row r="1047499" s="233" customFormat="true" customHeight="true"/>
    <row r="1047500" s="233" customFormat="true" customHeight="true"/>
    <row r="1047501" s="233" customFormat="true" customHeight="true"/>
    <row r="1047502" s="233" customFormat="true" customHeight="true"/>
    <row r="1047503" s="233" customFormat="true" customHeight="true"/>
    <row r="1047504" s="233" customFormat="true" customHeight="true"/>
    <row r="1047505" s="233" customFormat="true" customHeight="true"/>
    <row r="1047506" s="233" customFormat="true" customHeight="true"/>
    <row r="1047507" s="233" customFormat="true" customHeight="true"/>
    <row r="1047508" s="233" customFormat="true" customHeight="true"/>
    <row r="1047509" s="233" customFormat="true" customHeight="true"/>
    <row r="1047510" s="233" customFormat="true" customHeight="true"/>
    <row r="1047511" s="233" customFormat="true" customHeight="true"/>
    <row r="1047512" s="233" customFormat="true" customHeight="true"/>
    <row r="1047513" s="233" customFormat="true" customHeight="true"/>
    <row r="1047514" s="233" customFormat="true" customHeight="true"/>
    <row r="1047515" s="233" customFormat="true" customHeight="true"/>
    <row r="1047516" s="233" customFormat="true" customHeight="true"/>
    <row r="1047517" s="233" customFormat="true" customHeight="true"/>
    <row r="1047518" s="233" customFormat="true" customHeight="true"/>
    <row r="1047519" s="233" customFormat="true" customHeight="true"/>
    <row r="1047520" s="233" customFormat="true" customHeight="true"/>
    <row r="1047521" s="233" customFormat="true" customHeight="true"/>
    <row r="1047522" s="233" customFormat="true" customHeight="true"/>
    <row r="1047523" s="233" customFormat="true" customHeight="true"/>
    <row r="1047524" s="233" customFormat="true" customHeight="true"/>
    <row r="1047525" s="233" customFormat="true" customHeight="true"/>
    <row r="1047526" s="233" customFormat="true" customHeight="true"/>
    <row r="1047527" s="233" customFormat="true" customHeight="true"/>
    <row r="1047528" s="233" customFormat="true" customHeight="true"/>
    <row r="1047529" s="233" customFormat="true" customHeight="true"/>
    <row r="1047530" s="233" customFormat="true" customHeight="true"/>
    <row r="1047531" s="233" customFormat="true" customHeight="true"/>
    <row r="1047532" s="233" customFormat="true" customHeight="true"/>
    <row r="1047533" s="233" customFormat="true" customHeight="true"/>
    <row r="1047534" s="233" customFormat="true" customHeight="true"/>
    <row r="1047535" s="233" customFormat="true" customHeight="true"/>
    <row r="1047536" s="233" customFormat="true" customHeight="true"/>
    <row r="1047537" s="233" customFormat="true" customHeight="true"/>
    <row r="1047538" s="233" customFormat="true" customHeight="true"/>
    <row r="1047539" s="233" customFormat="true" customHeight="true"/>
    <row r="1047540" s="233" customFormat="true" customHeight="true"/>
    <row r="1047541" s="233" customFormat="true" customHeight="true"/>
    <row r="1047542" s="233" customFormat="true" customHeight="true"/>
    <row r="1047543" s="233" customFormat="true" customHeight="true"/>
    <row r="1047544" s="233" customFormat="true" customHeight="true"/>
    <row r="1047545" s="233" customFormat="true" customHeight="true"/>
    <row r="1047546" s="233" customFormat="true" customHeight="true"/>
    <row r="1047547" s="233" customFormat="true" customHeight="true"/>
    <row r="1047548" s="233" customFormat="true" customHeight="true"/>
    <row r="1047549" s="233" customFormat="true" customHeight="true"/>
    <row r="1047550" s="233" customFormat="true" customHeight="true"/>
    <row r="1047551" s="233" customFormat="true" customHeight="true"/>
    <row r="1047552" s="233" customFormat="true" customHeight="true"/>
    <row r="1047553" s="233" customFormat="true" customHeight="true"/>
    <row r="1047554" s="233" customFormat="true" customHeight="true"/>
    <row r="1047555" s="233" customFormat="true" customHeight="true"/>
    <row r="1047556" s="233" customFormat="true" customHeight="true"/>
    <row r="1047557" s="233" customFormat="true" customHeight="true"/>
    <row r="1047558" s="233" customFormat="true" customHeight="true"/>
    <row r="1047559" s="233" customFormat="true" customHeight="true"/>
    <row r="1047560" s="233" customFormat="true" customHeight="true"/>
    <row r="1047561" s="233" customFormat="true" customHeight="true"/>
    <row r="1047562" s="233" customFormat="true" customHeight="true"/>
    <row r="1047563" s="233" customFormat="true" customHeight="true"/>
    <row r="1047564" s="233" customFormat="true" customHeight="true"/>
    <row r="1047565" s="233" customFormat="true" customHeight="true"/>
    <row r="1047566" s="233" customFormat="true" customHeight="true"/>
    <row r="1047567" s="233" customFormat="true" customHeight="true"/>
    <row r="1047568" s="233" customFormat="true" customHeight="true"/>
    <row r="1047569" s="233" customFormat="true" customHeight="true"/>
    <row r="1047570" s="233" customFormat="true" customHeight="true"/>
    <row r="1047571" s="233" customFormat="true" customHeight="true"/>
    <row r="1047572" s="233" customFormat="true" customHeight="true"/>
    <row r="1047573" s="233" customFormat="true" customHeight="true"/>
    <row r="1047574" s="233" customFormat="true" customHeight="true"/>
    <row r="1047575" s="233" customFormat="true" customHeight="true"/>
    <row r="1047576" s="233" customFormat="true" customHeight="true"/>
    <row r="1047577" s="233" customFormat="true" customHeight="true"/>
    <row r="1047578" s="233" customFormat="true" customHeight="true"/>
    <row r="1047579" s="233" customFormat="true" customHeight="true"/>
    <row r="1047580" s="233" customFormat="true" customHeight="true"/>
    <row r="1047581" s="233" customFormat="true" customHeight="true"/>
    <row r="1047582" s="233" customFormat="true" customHeight="true"/>
    <row r="1047583" s="233" customFormat="true" customHeight="true"/>
    <row r="1047584" s="233" customFormat="true" customHeight="true"/>
    <row r="1047585" s="233" customFormat="true" customHeight="true"/>
    <row r="1047586" s="233" customFormat="true" customHeight="true"/>
    <row r="1047587" s="233" customFormat="true" customHeight="true"/>
    <row r="1047588" s="233" customFormat="true" customHeight="true"/>
    <row r="1047589" s="233" customFormat="true" customHeight="true"/>
    <row r="1047590" s="233" customFormat="true" customHeight="true"/>
    <row r="1047591" s="233" customFormat="true" customHeight="true"/>
    <row r="1047592" s="233" customFormat="true" customHeight="true"/>
    <row r="1047593" s="233" customFormat="true" customHeight="true"/>
    <row r="1047594" s="233" customFormat="true" customHeight="true"/>
    <row r="1047595" s="233" customFormat="true" customHeight="true"/>
    <row r="1047596" s="233" customFormat="true" customHeight="true"/>
    <row r="1047597" s="233" customFormat="true" customHeight="true"/>
    <row r="1047598" s="233" customFormat="true" customHeight="true"/>
    <row r="1047599" s="233" customFormat="true" customHeight="true"/>
    <row r="1047600" s="233" customFormat="true" customHeight="true"/>
    <row r="1047601" s="233" customFormat="true" customHeight="true"/>
    <row r="1047602" s="233" customFormat="true" customHeight="true"/>
    <row r="1047603" s="233" customFormat="true" customHeight="true"/>
    <row r="1047604" s="233" customFormat="true" customHeight="true"/>
    <row r="1047605" s="233" customFormat="true" customHeight="true"/>
    <row r="1047606" s="233" customFormat="true" customHeight="true"/>
    <row r="1047607" s="233" customFormat="true" customHeight="true"/>
    <row r="1047608" s="233" customFormat="true" customHeight="true"/>
    <row r="1047609" s="233" customFormat="true" customHeight="true"/>
    <row r="1047610" s="233" customFormat="true" customHeight="true"/>
    <row r="1047611" s="233" customFormat="true" customHeight="true"/>
    <row r="1047612" s="233" customFormat="true" customHeight="true"/>
    <row r="1047613" s="233" customFormat="true" customHeight="true"/>
    <row r="1047614" s="233" customFormat="true" customHeight="true"/>
    <row r="1047615" s="233" customFormat="true" customHeight="true"/>
    <row r="1047616" s="233" customFormat="true" customHeight="true"/>
    <row r="1047617" s="233" customFormat="true" customHeight="true"/>
    <row r="1047618" s="233" customFormat="true" customHeight="true"/>
    <row r="1047619" s="233" customFormat="true" customHeight="true"/>
    <row r="1047620" s="233" customFormat="true" customHeight="true"/>
    <row r="1047621" s="233" customFormat="true" customHeight="true"/>
    <row r="1047622" s="233" customFormat="true" customHeight="true"/>
    <row r="1047623" s="233" customFormat="true" customHeight="true"/>
    <row r="1047624" s="233" customFormat="true" customHeight="true"/>
    <row r="1047625" s="233" customFormat="true" customHeight="true"/>
    <row r="1047626" s="233" customFormat="true" customHeight="true"/>
    <row r="1047627" s="233" customFormat="true" customHeight="true"/>
    <row r="1047628" s="233" customFormat="true" customHeight="true"/>
    <row r="1047629" s="233" customFormat="true" customHeight="true"/>
    <row r="1047630" s="233" customFormat="true" customHeight="true"/>
    <row r="1047631" s="233" customFormat="true" customHeight="true"/>
    <row r="1047632" s="233" customFormat="true" customHeight="true"/>
    <row r="1047633" s="233" customFormat="true" customHeight="true"/>
    <row r="1047634" s="233" customFormat="true" customHeight="true"/>
    <row r="1047635" s="233" customFormat="true" customHeight="true"/>
    <row r="1047636" s="233" customFormat="true" customHeight="true"/>
    <row r="1047637" s="233" customFormat="true" customHeight="true"/>
    <row r="1047638" s="233" customFormat="true" customHeight="true"/>
    <row r="1047639" s="233" customFormat="true" customHeight="true"/>
    <row r="1047640" s="233" customFormat="true" customHeight="true"/>
    <row r="1047641" s="233" customFormat="true" customHeight="true"/>
    <row r="1047642" s="233" customFormat="true" customHeight="true"/>
    <row r="1047643" s="233" customFormat="true" customHeight="true"/>
    <row r="1047644" s="233" customFormat="true" customHeight="true"/>
    <row r="1047645" s="233" customFormat="true" customHeight="true"/>
    <row r="1047646" s="233" customFormat="true" customHeight="true"/>
    <row r="1047647" s="233" customFormat="true" customHeight="true"/>
    <row r="1047648" s="233" customFormat="true" customHeight="true"/>
    <row r="1047649" s="233" customFormat="true" customHeight="true"/>
    <row r="1047650" s="233" customFormat="true" customHeight="true"/>
    <row r="1047651" s="233" customFormat="true" customHeight="true"/>
    <row r="1047652" s="233" customFormat="true" customHeight="true"/>
    <row r="1047653" s="233" customFormat="true" customHeight="true"/>
    <row r="1047654" s="233" customFormat="true" customHeight="true"/>
    <row r="1047655" s="233" customFormat="true" customHeight="true"/>
    <row r="1047656" s="233" customFormat="true" customHeight="true"/>
    <row r="1047657" s="233" customFormat="true" customHeight="true"/>
    <row r="1047658" s="233" customFormat="true" customHeight="true"/>
    <row r="1047659" s="233" customFormat="true" customHeight="true"/>
    <row r="1047660" s="233" customFormat="true" customHeight="true"/>
    <row r="1047661" s="233" customFormat="true" customHeight="true"/>
    <row r="1047662" s="233" customFormat="true" customHeight="true"/>
    <row r="1047663" s="233" customFormat="true" customHeight="true"/>
    <row r="1047664" s="233" customFormat="true" customHeight="true"/>
    <row r="1047665" s="233" customFormat="true" customHeight="true"/>
    <row r="1047666" s="233" customFormat="true" customHeight="true"/>
    <row r="1047667" s="233" customFormat="true" customHeight="true"/>
    <row r="1047668" s="233" customFormat="true" customHeight="true"/>
    <row r="1047669" s="233" customFormat="true" customHeight="true"/>
    <row r="1047670" s="233" customFormat="true" customHeight="true"/>
    <row r="1047671" s="233" customFormat="true" customHeight="true"/>
    <row r="1047672" s="233" customFormat="true" customHeight="true"/>
    <row r="1047673" s="233" customFormat="true" customHeight="true"/>
    <row r="1047674" s="233" customFormat="true" customHeight="true"/>
    <row r="1047675" s="233" customFormat="true" customHeight="true"/>
    <row r="1047676" s="233" customFormat="true" customHeight="true"/>
    <row r="1047677" s="233" customFormat="true" customHeight="true"/>
    <row r="1047678" s="233" customFormat="true" customHeight="true"/>
    <row r="1047679" s="233" customFormat="true" customHeight="true"/>
    <row r="1047680" s="233" customFormat="true" customHeight="true"/>
    <row r="1047681" s="233" customFormat="true" customHeight="true"/>
    <row r="1047682" s="233" customFormat="true" customHeight="true"/>
    <row r="1047683" s="233" customFormat="true" customHeight="true"/>
    <row r="1047684" s="233" customFormat="true" customHeight="true"/>
    <row r="1047685" s="233" customFormat="true" customHeight="true"/>
    <row r="1047686" s="233" customFormat="true" customHeight="true"/>
    <row r="1047687" s="233" customFormat="true" customHeight="true"/>
    <row r="1047688" s="233" customFormat="true" customHeight="true"/>
    <row r="1047689" s="233" customFormat="true" customHeight="true"/>
    <row r="1047690" s="233" customFormat="true" customHeight="true"/>
    <row r="1047691" s="233" customFormat="true" customHeight="true"/>
    <row r="1047692" s="233" customFormat="true" customHeight="true"/>
    <row r="1047693" s="233" customFormat="true" customHeight="true"/>
    <row r="1047694" s="233" customFormat="true" customHeight="true"/>
    <row r="1047695" s="233" customFormat="true" customHeight="true"/>
    <row r="1047696" s="233" customFormat="true" customHeight="true"/>
    <row r="1047697" s="233" customFormat="true" customHeight="true"/>
    <row r="1047698" s="233" customFormat="true" customHeight="true"/>
    <row r="1047699" s="233" customFormat="true" customHeight="true"/>
    <row r="1047700" s="233" customFormat="true" customHeight="true"/>
    <row r="1047701" s="233" customFormat="true" customHeight="true"/>
    <row r="1047702" s="233" customFormat="true" customHeight="true"/>
    <row r="1047703" s="233" customFormat="true" customHeight="true"/>
    <row r="1047704" s="233" customFormat="true" customHeight="true"/>
    <row r="1047705" s="233" customFormat="true" customHeight="true"/>
    <row r="1047706" s="233" customFormat="true" customHeight="true"/>
    <row r="1047707" s="233" customFormat="true" customHeight="true"/>
    <row r="1047708" s="233" customFormat="true" customHeight="true"/>
    <row r="1047709" s="233" customFormat="true" customHeight="true"/>
    <row r="1047710" s="233" customFormat="true" customHeight="true"/>
    <row r="1047711" s="233" customFormat="true" customHeight="true"/>
    <row r="1047712" s="233" customFormat="true" customHeight="true"/>
    <row r="1047713" s="233" customFormat="true" customHeight="true"/>
    <row r="1047714" s="233" customFormat="true" customHeight="true"/>
    <row r="1047715" s="233" customFormat="true" customHeight="true"/>
    <row r="1047716" s="233" customFormat="true" customHeight="true"/>
    <row r="1047717" s="233" customFormat="true" customHeight="true"/>
    <row r="1047718" s="233" customFormat="true" customHeight="true"/>
    <row r="1047719" s="233" customFormat="true" customHeight="true"/>
    <row r="1047720" s="233" customFormat="true" customHeight="true"/>
    <row r="1047721" s="233" customFormat="true" customHeight="true"/>
    <row r="1047722" s="233" customFormat="true" customHeight="true"/>
    <row r="1047723" s="233" customFormat="true" customHeight="true"/>
    <row r="1047724" s="233" customFormat="true" customHeight="true"/>
    <row r="1047725" s="233" customFormat="true" customHeight="true"/>
    <row r="1047726" s="233" customFormat="true" customHeight="true"/>
    <row r="1047727" s="233" customFormat="true" customHeight="true"/>
    <row r="1047728" s="233" customFormat="true" customHeight="true"/>
    <row r="1047729" s="233" customFormat="true" customHeight="true"/>
    <row r="1047730" s="233" customFormat="true" customHeight="true"/>
    <row r="1047731" s="233" customFormat="true" customHeight="true"/>
    <row r="1047732" s="233" customFormat="true" customHeight="true"/>
    <row r="1047733" s="233" customFormat="true" customHeight="true"/>
    <row r="1047734" s="233" customFormat="true" customHeight="true"/>
    <row r="1047735" s="233" customFormat="true" customHeight="true"/>
    <row r="1047736" s="233" customFormat="true" customHeight="true"/>
    <row r="1047737" s="233" customFormat="true" customHeight="true"/>
    <row r="1047738" s="233" customFormat="true" customHeight="true"/>
    <row r="1047739" s="233" customFormat="true" customHeight="true"/>
    <row r="1047740" s="233" customFormat="true" customHeight="true"/>
    <row r="1047741" s="233" customFormat="true" customHeight="true"/>
    <row r="1047742" s="233" customFormat="true" customHeight="true"/>
    <row r="1047743" s="233" customFormat="true" customHeight="true"/>
    <row r="1047744" s="233" customFormat="true" customHeight="true"/>
    <row r="1047745" s="233" customFormat="true" customHeight="true"/>
    <row r="1047746" s="233" customFormat="true" customHeight="true"/>
    <row r="1047747" s="233" customFormat="true" customHeight="true"/>
    <row r="1047748" s="233" customFormat="true" customHeight="true"/>
    <row r="1047749" s="233" customFormat="true" customHeight="true"/>
    <row r="1047750" s="233" customFormat="true" customHeight="true"/>
    <row r="1047751" s="233" customFormat="true" customHeight="true"/>
    <row r="1047752" s="233" customFormat="true" customHeight="true"/>
    <row r="1047753" s="233" customFormat="true" customHeight="true"/>
    <row r="1047754" s="233" customFormat="true" customHeight="true"/>
    <row r="1047755" s="233" customFormat="true" customHeight="true"/>
    <row r="1047756" s="233" customFormat="true" customHeight="true"/>
    <row r="1047757" s="233" customFormat="true" customHeight="true"/>
    <row r="1047758" s="233" customFormat="true" customHeight="true"/>
    <row r="1047759" s="233" customFormat="true" customHeight="true"/>
    <row r="1047760" s="233" customFormat="true" customHeight="true"/>
    <row r="1047761" s="233" customFormat="true" customHeight="true"/>
    <row r="1047762" s="233" customFormat="true" customHeight="true"/>
    <row r="1047763" s="233" customFormat="true" customHeight="true"/>
    <row r="1047764" s="233" customFormat="true" customHeight="true"/>
    <row r="1047765" s="233" customFormat="true" customHeight="true"/>
    <row r="1047766" s="233" customFormat="true" customHeight="true"/>
    <row r="1047767" s="233" customFormat="true" customHeight="true"/>
    <row r="1047768" s="233" customFormat="true" customHeight="true"/>
    <row r="1047769" s="233" customFormat="true" customHeight="true"/>
    <row r="1047770" s="233" customFormat="true" customHeight="true"/>
    <row r="1047771" s="233" customFormat="true" customHeight="true"/>
    <row r="1047772" s="233" customFormat="true" customHeight="true"/>
    <row r="1047773" s="233" customFormat="true" customHeight="true"/>
    <row r="1047774" s="233" customFormat="true" customHeight="true"/>
    <row r="1047775" s="233" customFormat="true" customHeight="true"/>
    <row r="1047776" s="233" customFormat="true" customHeight="true"/>
    <row r="1047777" s="233" customFormat="true" customHeight="true"/>
    <row r="1047778" s="233" customFormat="true" customHeight="true"/>
    <row r="1047779" s="233" customFormat="true" customHeight="true"/>
    <row r="1047780" s="233" customFormat="true" customHeight="true"/>
    <row r="1047781" s="233" customFormat="true" customHeight="true"/>
    <row r="1047782" s="233" customFormat="true" customHeight="true"/>
    <row r="1047783" s="233" customFormat="true" customHeight="true"/>
    <row r="1047784" s="233" customFormat="true" customHeight="true"/>
    <row r="1047785" s="233" customFormat="true" customHeight="true"/>
    <row r="1047786" s="233" customFormat="true" customHeight="true"/>
    <row r="1047787" s="233" customFormat="true" customHeight="true"/>
    <row r="1047788" s="233" customFormat="true" customHeight="true"/>
    <row r="1047789" s="233" customFormat="true" customHeight="true"/>
    <row r="1047790" s="233" customFormat="true" customHeight="true"/>
    <row r="1047791" s="233" customFormat="true" customHeight="true"/>
    <row r="1047792" s="233" customFormat="true" customHeight="true"/>
    <row r="1047793" s="233" customFormat="true" customHeight="true"/>
    <row r="1047794" s="233" customFormat="true" customHeight="true"/>
    <row r="1047795" s="233" customFormat="true" customHeight="true"/>
    <row r="1047796" s="233" customFormat="true" customHeight="true"/>
    <row r="1047797" s="233" customFormat="true" customHeight="true"/>
    <row r="1047798" s="233" customFormat="true" customHeight="true"/>
    <row r="1047799" s="233" customFormat="true" customHeight="true"/>
    <row r="1047800" s="233" customFormat="true" customHeight="true"/>
    <row r="1047801" s="233" customFormat="true" customHeight="true"/>
    <row r="1047802" s="233" customFormat="true" customHeight="true"/>
    <row r="1047803" s="233" customFormat="true" customHeight="true"/>
    <row r="1047804" s="233" customFormat="true" customHeight="true"/>
    <row r="1047805" s="233" customFormat="true" customHeight="true"/>
    <row r="1047806" s="233" customFormat="true" customHeight="true"/>
    <row r="1047807" s="233" customFormat="true" customHeight="true"/>
    <row r="1047808" s="233" customFormat="true" customHeight="true"/>
    <row r="1047809" s="233" customFormat="true" customHeight="true"/>
    <row r="1047810" s="233" customFormat="true" customHeight="true"/>
    <row r="1047811" s="233" customFormat="true" customHeight="true"/>
    <row r="1047812" s="233" customFormat="true" customHeight="true"/>
    <row r="1047813" s="233" customFormat="true" customHeight="true"/>
    <row r="1047814" s="233" customFormat="true" customHeight="true"/>
    <row r="1047815" s="233" customFormat="true" customHeight="true"/>
    <row r="1047816" s="233" customFormat="true" customHeight="true"/>
    <row r="1047817" s="233" customFormat="true" customHeight="true"/>
    <row r="1047818" s="233" customFormat="true" customHeight="true"/>
    <row r="1047819" s="233" customFormat="true" customHeight="true"/>
    <row r="1047820" s="233" customFormat="true" customHeight="true"/>
    <row r="1047821" s="233" customFormat="true" customHeight="true"/>
    <row r="1047822" s="233" customFormat="true" customHeight="true"/>
    <row r="1047823" s="233" customFormat="true" customHeight="true"/>
    <row r="1047824" s="233" customFormat="true" customHeight="true"/>
    <row r="1047825" s="233" customFormat="true" customHeight="true"/>
    <row r="1047826" s="233" customFormat="true" customHeight="true"/>
    <row r="1047827" s="233" customFormat="true" customHeight="true"/>
    <row r="1047828" s="233" customFormat="true" customHeight="true"/>
    <row r="1047829" s="233" customFormat="true" customHeight="true"/>
    <row r="1047830" s="233" customFormat="true" customHeight="true"/>
    <row r="1047831" s="233" customFormat="true" customHeight="true"/>
    <row r="1047832" s="233" customFormat="true" customHeight="true"/>
    <row r="1047833" s="233" customFormat="true" customHeight="true"/>
    <row r="1047834" s="233" customFormat="true" customHeight="true"/>
    <row r="1047835" s="233" customFormat="true" customHeight="true"/>
    <row r="1047836" s="233" customFormat="true" customHeight="true"/>
    <row r="1047837" s="233" customFormat="true" customHeight="true"/>
    <row r="1047838" s="233" customFormat="true" customHeight="true"/>
    <row r="1047839" s="233" customFormat="true" customHeight="true"/>
    <row r="1047840" s="233" customFormat="true" customHeight="true"/>
    <row r="1047841" s="233" customFormat="true" customHeight="true"/>
    <row r="1047842" s="233" customFormat="true" customHeight="true"/>
    <row r="1047843" s="233" customFormat="true" customHeight="true"/>
    <row r="1047844" s="233" customFormat="true" customHeight="true"/>
    <row r="1047845" s="233" customFormat="true" customHeight="true"/>
    <row r="1047846" s="233" customFormat="true" customHeight="true"/>
    <row r="1047847" s="233" customFormat="true" customHeight="true"/>
    <row r="1047848" s="233" customFormat="true" customHeight="true"/>
    <row r="1047849" s="233" customFormat="true" customHeight="true"/>
    <row r="1047850" s="233" customFormat="true" customHeight="true"/>
    <row r="1047851" s="233" customFormat="true" customHeight="true"/>
    <row r="1047852" s="233" customFormat="true" customHeight="true"/>
    <row r="1047853" s="233" customFormat="true" customHeight="true"/>
    <row r="1047854" s="233" customFormat="true" customHeight="true"/>
    <row r="1047855" s="233" customFormat="true" customHeight="true"/>
    <row r="1047856" s="233" customFormat="true" customHeight="true"/>
    <row r="1047857" s="233" customFormat="true" customHeight="true"/>
    <row r="1047858" s="233" customFormat="true" customHeight="true"/>
    <row r="1047859" s="233" customFormat="true" customHeight="true"/>
    <row r="1047860" s="233" customFormat="true" customHeight="true"/>
    <row r="1047861" s="233" customFormat="true" customHeight="true"/>
    <row r="1047862" s="233" customFormat="true" customHeight="true"/>
    <row r="1047863" s="233" customFormat="true" customHeight="true"/>
    <row r="1047864" s="233" customFormat="true" customHeight="true"/>
    <row r="1047865" s="233" customFormat="true" customHeight="true"/>
    <row r="1047866" s="233" customFormat="true" customHeight="true"/>
    <row r="1047867" s="233" customFormat="true" customHeight="true"/>
    <row r="1047868" s="233" customFormat="true" customHeight="true"/>
    <row r="1047869" s="233" customFormat="true" customHeight="true"/>
    <row r="1047870" s="233" customFormat="true" customHeight="true"/>
    <row r="1047871" s="233" customFormat="true" customHeight="true"/>
    <row r="1047872" s="233" customFormat="true" customHeight="true"/>
    <row r="1047873" s="233" customFormat="true" customHeight="true"/>
    <row r="1047874" s="233" customFormat="true" customHeight="true"/>
    <row r="1047875" s="233" customFormat="true" customHeight="true"/>
    <row r="1047876" s="233" customFormat="true" customHeight="true"/>
    <row r="1047877" s="233" customFormat="true" customHeight="true"/>
    <row r="1047878" s="233" customFormat="true" customHeight="true"/>
    <row r="1047879" s="233" customFormat="true" customHeight="true"/>
    <row r="1047880" s="233" customFormat="true" customHeight="true"/>
    <row r="1047881" s="233" customFormat="true" customHeight="true"/>
    <row r="1047882" s="233" customFormat="true" customHeight="true"/>
    <row r="1047883" s="233" customFormat="true" customHeight="true"/>
    <row r="1047884" s="233" customFormat="true" customHeight="true"/>
    <row r="1047885" s="233" customFormat="true" customHeight="true"/>
    <row r="1047886" s="233" customFormat="true" customHeight="true"/>
    <row r="1047887" s="233" customFormat="true" customHeight="true"/>
    <row r="1047888" s="233" customFormat="true" customHeight="true"/>
    <row r="1047889" s="233" customFormat="true" customHeight="true"/>
    <row r="1047890" s="233" customFormat="true" customHeight="true"/>
    <row r="1047891" s="233" customFormat="true" customHeight="true"/>
    <row r="1047892" s="233" customFormat="true" customHeight="true"/>
    <row r="1047893" s="233" customFormat="true" customHeight="true"/>
    <row r="1047894" s="233" customFormat="true" customHeight="true"/>
    <row r="1047895" s="233" customFormat="true" customHeight="true"/>
    <row r="1047896" s="233" customFormat="true" customHeight="true"/>
    <row r="1047897" s="233" customFormat="true" customHeight="true"/>
    <row r="1047898" s="233" customFormat="true" customHeight="true"/>
    <row r="1047899" s="233" customFormat="true" customHeight="true"/>
    <row r="1047900" s="233" customFormat="true" customHeight="true"/>
    <row r="1047901" s="233" customFormat="true" customHeight="true"/>
    <row r="1047902" s="233" customFormat="true" customHeight="true"/>
    <row r="1047903" s="233" customFormat="true" customHeight="true"/>
    <row r="1047904" s="233" customFormat="true" customHeight="true"/>
    <row r="1047905" s="233" customFormat="true" customHeight="true"/>
    <row r="1047906" s="233" customFormat="true" customHeight="true"/>
    <row r="1047907" s="233" customFormat="true" customHeight="true"/>
    <row r="1047908" s="233" customFormat="true" customHeight="true"/>
    <row r="1047909" s="233" customFormat="true" customHeight="true"/>
    <row r="1047910" s="233" customFormat="true" customHeight="true"/>
    <row r="1047911" s="233" customFormat="true" customHeight="true"/>
    <row r="1047912" s="233" customFormat="true" customHeight="true"/>
    <row r="1047913" s="233" customFormat="true" customHeight="true"/>
    <row r="1047914" s="233" customFormat="true" customHeight="true"/>
    <row r="1047915" s="233" customFormat="true" customHeight="true"/>
    <row r="1047916" s="233" customFormat="true" customHeight="true"/>
    <row r="1047917" s="233" customFormat="true" customHeight="true"/>
    <row r="1047918" s="233" customFormat="true" customHeight="true"/>
    <row r="1047919" s="233" customFormat="true" customHeight="true"/>
    <row r="1047920" s="233" customFormat="true" customHeight="true"/>
    <row r="1047921" s="233" customFormat="true" customHeight="true"/>
    <row r="1047922" s="233" customFormat="true" customHeight="true"/>
    <row r="1047923" s="233" customFormat="true" customHeight="true"/>
    <row r="1047924" s="233" customFormat="true" customHeight="true"/>
    <row r="1047925" s="233" customFormat="true" customHeight="true"/>
    <row r="1047926" s="233" customFormat="true" customHeight="true"/>
    <row r="1047927" s="233" customFormat="true" customHeight="true"/>
    <row r="1047928" s="233" customFormat="true" customHeight="true"/>
    <row r="1047929" s="233" customFormat="true" customHeight="true"/>
    <row r="1047930" s="233" customFormat="true" customHeight="true"/>
    <row r="1047931" s="233" customFormat="true" customHeight="true"/>
    <row r="1047932" s="233" customFormat="true" customHeight="true"/>
    <row r="1047933" s="233" customFormat="true" customHeight="true"/>
    <row r="1047934" s="233" customFormat="true" customHeight="true"/>
    <row r="1047935" s="233" customFormat="true" customHeight="true"/>
    <row r="1047936" s="233" customFormat="true" customHeight="true"/>
    <row r="1047937" s="233" customFormat="true" customHeight="true"/>
    <row r="1047938" s="233" customFormat="true" customHeight="true"/>
    <row r="1047939" s="233" customFormat="true" customHeight="true"/>
    <row r="1047940" s="233" customFormat="true" customHeight="true"/>
    <row r="1047941" s="233" customFormat="true" customHeight="true"/>
    <row r="1047942" s="233" customFormat="true" customHeight="true"/>
    <row r="1047943" s="233" customFormat="true" customHeight="true"/>
    <row r="1047944" s="233" customFormat="true" customHeight="true"/>
    <row r="1047945" s="233" customFormat="true" customHeight="true"/>
    <row r="1047946" s="233" customFormat="true" customHeight="true"/>
    <row r="1047947" s="233" customFormat="true" customHeight="true"/>
    <row r="1047948" s="233" customFormat="true" customHeight="true"/>
    <row r="1047949" s="233" customFormat="true" customHeight="true"/>
    <row r="1047950" s="233" customFormat="true" customHeight="true"/>
    <row r="1047951" s="233" customFormat="true" customHeight="true"/>
    <row r="1047952" s="233" customFormat="true" customHeight="true"/>
    <row r="1047953" s="233" customFormat="true" customHeight="true"/>
    <row r="1047954" s="233" customFormat="true" customHeight="true"/>
    <row r="1047955" s="233" customFormat="true" customHeight="true"/>
    <row r="1047956" s="233" customFormat="true" customHeight="true"/>
    <row r="1047957" s="233" customFormat="true" customHeight="true"/>
    <row r="1047958" s="233" customFormat="true" customHeight="true"/>
    <row r="1047959" s="233" customFormat="true" customHeight="true"/>
    <row r="1047960" s="233" customFormat="true" customHeight="true"/>
    <row r="1047961" s="233" customFormat="true" customHeight="true"/>
    <row r="1047962" s="233" customFormat="true" customHeight="true"/>
    <row r="1047963" s="233" customFormat="true" customHeight="true"/>
    <row r="1047964" s="233" customFormat="true" customHeight="true"/>
    <row r="1047965" s="233" customFormat="true" customHeight="true"/>
    <row r="1047966" s="233" customFormat="true" customHeight="true"/>
    <row r="1047967" s="233" customFormat="true" customHeight="true"/>
    <row r="1047968" s="233" customFormat="true" customHeight="true"/>
    <row r="1047969" s="233" customFormat="true" customHeight="true"/>
    <row r="1047970" s="233" customFormat="true" customHeight="true"/>
    <row r="1047971" s="233" customFormat="true" customHeight="true"/>
    <row r="1047972" s="233" customFormat="true" customHeight="true"/>
    <row r="1047973" s="233" customFormat="true" customHeight="true"/>
    <row r="1047974" s="233" customFormat="true" customHeight="true"/>
    <row r="1047975" s="233" customFormat="true" customHeight="true"/>
    <row r="1047976" s="233" customFormat="true" customHeight="true"/>
    <row r="1047977" s="233" customFormat="true" customHeight="true"/>
    <row r="1047978" s="233" customFormat="true" customHeight="true"/>
    <row r="1047979" s="233" customFormat="true" customHeight="true"/>
    <row r="1047980" s="233" customFormat="true" customHeight="true"/>
    <row r="1047981" s="233" customFormat="true" customHeight="true"/>
    <row r="1047982" s="233" customFormat="true" customHeight="true"/>
    <row r="1047983" s="233" customFormat="true" customHeight="true"/>
    <row r="1047984" s="233" customFormat="true" customHeight="true"/>
    <row r="1047985" s="233" customFormat="true" customHeight="true"/>
    <row r="1047986" s="233" customFormat="true" customHeight="true"/>
    <row r="1047987" s="233" customFormat="true" customHeight="true"/>
    <row r="1047988" s="233" customFormat="true" customHeight="true"/>
    <row r="1047989" s="233" customFormat="true" customHeight="true"/>
    <row r="1047990" s="233" customFormat="true" customHeight="true"/>
    <row r="1047991" s="233" customFormat="true" customHeight="true"/>
    <row r="1047992" s="233" customFormat="true" customHeight="true"/>
    <row r="1047993" s="233" customFormat="true" customHeight="true"/>
    <row r="1047994" s="233" customFormat="true" customHeight="true"/>
    <row r="1047995" s="233" customFormat="true" customHeight="true"/>
    <row r="1047996" s="233" customFormat="true" customHeight="true"/>
    <row r="1047997" s="233" customFormat="true" customHeight="true"/>
    <row r="1047998" s="233" customFormat="true" customHeight="true"/>
    <row r="1047999" s="233" customFormat="true" customHeight="true"/>
    <row r="1048000" s="233" customFormat="true" customHeight="true"/>
    <row r="1048001" s="233" customFormat="true" customHeight="true"/>
    <row r="1048002" s="233" customFormat="true" customHeight="true"/>
    <row r="1048003" s="233" customFormat="true" customHeight="true"/>
    <row r="1048004" s="233" customFormat="true" customHeight="true"/>
    <row r="1048005" s="233" customFormat="true" customHeight="true"/>
    <row r="1048006" s="233" customFormat="true" customHeight="true"/>
    <row r="1048007" s="233" customFormat="true" customHeight="true"/>
    <row r="1048008" s="233" customFormat="true" customHeight="true"/>
    <row r="1048009" s="233" customFormat="true" customHeight="true"/>
    <row r="1048010" s="233" customFormat="true" customHeight="true"/>
    <row r="1048011" s="233" customFormat="true" customHeight="true"/>
    <row r="1048012" s="233" customFormat="true" customHeight="true"/>
    <row r="1048013" s="233" customFormat="true" customHeight="true"/>
    <row r="1048014" s="233" customFormat="true" customHeight="true"/>
    <row r="1048015" s="233" customFormat="true" customHeight="true"/>
    <row r="1048016" s="233" customFormat="true" customHeight="true"/>
    <row r="1048017" s="233" customFormat="true" customHeight="true"/>
    <row r="1048018" s="233" customFormat="true" customHeight="true"/>
    <row r="1048019" s="233" customFormat="true" customHeight="true"/>
    <row r="1048020" s="233" customFormat="true" customHeight="true"/>
    <row r="1048021" s="233" customFormat="true" customHeight="true"/>
    <row r="1048022" s="233" customFormat="true" customHeight="true"/>
    <row r="1048023" s="233" customFormat="true" customHeight="true"/>
    <row r="1048024" s="233" customFormat="true" customHeight="true"/>
    <row r="1048025" s="233" customFormat="true" customHeight="true"/>
    <row r="1048026" s="233" customFormat="true" customHeight="true"/>
    <row r="1048027" s="233" customFormat="true" customHeight="true"/>
    <row r="1048028" s="233" customFormat="true" customHeight="true"/>
    <row r="1048029" s="233" customFormat="true" customHeight="true"/>
    <row r="1048030" s="233" customFormat="true" customHeight="true"/>
    <row r="1048031" s="233" customFormat="true" customHeight="true"/>
    <row r="1048032" s="233" customFormat="true" customHeight="true"/>
    <row r="1048033" s="233" customFormat="true" customHeight="true"/>
    <row r="1048034" s="233" customFormat="true" customHeight="true"/>
    <row r="1048035" s="233" customFormat="true" customHeight="true"/>
    <row r="1048036" s="233" customFormat="true" customHeight="true"/>
    <row r="1048037" s="233" customFormat="true" customHeight="true"/>
    <row r="1048038" s="233" customFormat="true" customHeight="true"/>
    <row r="1048039" s="233" customFormat="true" customHeight="true"/>
    <row r="1048040" s="233" customFormat="true" customHeight="true"/>
    <row r="1048041" s="233" customFormat="true" customHeight="true"/>
    <row r="1048042" s="233" customFormat="true" customHeight="true"/>
    <row r="1048043" s="233" customFormat="true" customHeight="true"/>
    <row r="1048044" s="233" customFormat="true" customHeight="true"/>
    <row r="1048045" s="233" customFormat="true" customHeight="true"/>
    <row r="1048046" s="233" customFormat="true" customHeight="true"/>
    <row r="1048047" s="233" customFormat="true" customHeight="true"/>
    <row r="1048048" s="233" customFormat="true" customHeight="true"/>
    <row r="1048049" s="233" customFormat="true" customHeight="true"/>
    <row r="1048050" s="233" customFormat="true" customHeight="true"/>
    <row r="1048051" s="233" customFormat="true" customHeight="true"/>
    <row r="1048052" s="233" customFormat="true" customHeight="true"/>
    <row r="1048053" s="233" customFormat="true" customHeight="true"/>
    <row r="1048054" s="233" customFormat="true" customHeight="true"/>
    <row r="1048055" s="233" customFormat="true" customHeight="true"/>
    <row r="1048056" s="233" customFormat="true" customHeight="true"/>
    <row r="1048057" s="233" customFormat="true" customHeight="true"/>
    <row r="1048058" s="233" customFormat="true" customHeight="true"/>
    <row r="1048059" s="233" customFormat="true" customHeight="true"/>
    <row r="1048060" s="233" customFormat="true" customHeight="true"/>
    <row r="1048061" s="233" customFormat="true" customHeight="true"/>
    <row r="1048062" s="233" customFormat="true" customHeight="true"/>
    <row r="1048063" s="233" customFormat="true" customHeight="true"/>
    <row r="1048064" s="233" customFormat="true" customHeight="true"/>
    <row r="1048065" s="233" customFormat="true" customHeight="true"/>
    <row r="1048066" s="233" customFormat="true" customHeight="true"/>
    <row r="1048067" s="233" customFormat="true" customHeight="true"/>
    <row r="1048068" s="233" customFormat="true" customHeight="true"/>
    <row r="1048069" s="233" customFormat="true" customHeight="true"/>
    <row r="1048070" s="233" customFormat="true" customHeight="true"/>
    <row r="1048071" s="233" customFormat="true" customHeight="true"/>
    <row r="1048072" s="233" customFormat="true" customHeight="true"/>
    <row r="1048073" s="233" customFormat="true" customHeight="true"/>
    <row r="1048074" s="233" customFormat="true" customHeight="true"/>
    <row r="1048075" s="233" customFormat="true" customHeight="true"/>
    <row r="1048076" s="233" customFormat="true" customHeight="true"/>
    <row r="1048077" s="233" customFormat="true" customHeight="true"/>
    <row r="1048078" s="233" customFormat="true" customHeight="true"/>
    <row r="1048079" s="233" customFormat="true" customHeight="true"/>
    <row r="1048080" s="233" customFormat="true" customHeight="true"/>
    <row r="1048081" s="233" customFormat="true" customHeight="true"/>
    <row r="1048082" s="233" customFormat="true" customHeight="true"/>
    <row r="1048083" s="233" customFormat="true" customHeight="true"/>
    <row r="1048084" s="233" customFormat="true" customHeight="true"/>
    <row r="1048085" s="233" customFormat="true" customHeight="true"/>
    <row r="1048086" s="233" customFormat="true" customHeight="true"/>
    <row r="1048087" s="233" customFormat="true" customHeight="true"/>
    <row r="1048088" s="233" customFormat="true" customHeight="true"/>
    <row r="1048089" s="233" customFormat="true" customHeight="true"/>
    <row r="1048090" s="233" customFormat="true" customHeight="true"/>
    <row r="1048091" s="233" customFormat="true" customHeight="true"/>
    <row r="1048092" s="233" customFormat="true" customHeight="true"/>
    <row r="1048093" s="233" customFormat="true" customHeight="true"/>
    <row r="1048094" s="233" customFormat="true" customHeight="true"/>
    <row r="1048095" s="233" customFormat="true" customHeight="true"/>
    <row r="1048096" s="233" customFormat="true" customHeight="true"/>
    <row r="1048097" s="233" customFormat="true" customHeight="true"/>
    <row r="1048098" s="233" customFormat="true" customHeight="true"/>
    <row r="1048099" s="233" customFormat="true" customHeight="true"/>
    <row r="1048100" s="233" customFormat="true" customHeight="true"/>
    <row r="1048101" s="233" customFormat="true" customHeight="true"/>
    <row r="1048102" s="233" customFormat="true" customHeight="true"/>
    <row r="1048103" s="233" customFormat="true" customHeight="true"/>
    <row r="1048104" s="233" customFormat="true" customHeight="true"/>
    <row r="1048105" s="233" customFormat="true" customHeight="true"/>
    <row r="1048106" s="233" customFormat="true" customHeight="true"/>
    <row r="1048107" s="233" customFormat="true" customHeight="true"/>
    <row r="1048108" s="233" customFormat="true" customHeight="true"/>
    <row r="1048109" s="233" customFormat="true" customHeight="true"/>
    <row r="1048110" s="233" customFormat="true" customHeight="true"/>
    <row r="1048111" s="233" customFormat="true" customHeight="true"/>
    <row r="1048112" s="233" customFormat="true" customHeight="true"/>
    <row r="1048113" s="233" customFormat="true" customHeight="true"/>
    <row r="1048114" s="233" customFormat="true" customHeight="true"/>
    <row r="1048115" s="233" customFormat="true" customHeight="true"/>
    <row r="1048116" s="233" customFormat="true" customHeight="true"/>
    <row r="1048117" s="233" customFormat="true" customHeight="true"/>
    <row r="1048118" s="233" customFormat="true" customHeight="true"/>
    <row r="1048119" s="233" customFormat="true" customHeight="true"/>
    <row r="1048120" s="233" customFormat="true" customHeight="true"/>
    <row r="1048121" s="233" customFormat="true" customHeight="true"/>
    <row r="1048122" s="233" customFormat="true" customHeight="true"/>
    <row r="1048123" s="233" customFormat="true" customHeight="true"/>
    <row r="1048124" s="233" customFormat="true" customHeight="true"/>
    <row r="1048125" s="233" customFormat="true" customHeight="true"/>
    <row r="1048126" s="233" customFormat="true" customHeight="true"/>
    <row r="1048127" s="233" customFormat="true" customHeight="true"/>
    <row r="1048128" s="233" customFormat="true" customHeight="true"/>
    <row r="1048129" s="233" customFormat="true" customHeight="true"/>
    <row r="1048130" s="233" customFormat="true" customHeight="true"/>
    <row r="1048131" s="233" customFormat="true" customHeight="true"/>
    <row r="1048132" s="233" customFormat="true" customHeight="true"/>
    <row r="1048133" s="233" customFormat="true" customHeight="true"/>
    <row r="1048134" s="233" customFormat="true" customHeight="true"/>
    <row r="1048135" s="233" customFormat="true" customHeight="true"/>
    <row r="1048136" s="233" customFormat="true" customHeight="true"/>
    <row r="1048137" s="233" customFormat="true" customHeight="true"/>
    <row r="1048138" s="233" customFormat="true" customHeight="true"/>
    <row r="1048139" s="233" customFormat="true" customHeight="true"/>
    <row r="1048140" s="233" customFormat="true" customHeight="true"/>
    <row r="1048141" s="233" customFormat="true" customHeight="true"/>
    <row r="1048142" s="233" customFormat="true" customHeight="true"/>
    <row r="1048143" s="233" customFormat="true" customHeight="true"/>
    <row r="1048144" s="233" customFormat="true" customHeight="true"/>
    <row r="1048145" s="233" customFormat="true" customHeight="true"/>
    <row r="1048146" s="233" customFormat="true" customHeight="true"/>
    <row r="1048147" s="233" customFormat="true" customHeight="true"/>
    <row r="1048148" s="233" customFormat="true" customHeight="true"/>
    <row r="1048149" s="233" customFormat="true" customHeight="true"/>
    <row r="1048150" s="233" customFormat="true" customHeight="true"/>
    <row r="1048151" s="233" customFormat="true" customHeight="true"/>
    <row r="1048152" s="233" customFormat="true" customHeight="true"/>
    <row r="1048153" s="233" customFormat="true" customHeight="true"/>
    <row r="1048154" s="233" customFormat="true" customHeight="true"/>
    <row r="1048155" s="233" customFormat="true" customHeight="true"/>
    <row r="1048156" s="233" customFormat="true" customHeight="true"/>
    <row r="1048157" s="233" customFormat="true" customHeight="true"/>
    <row r="1048158" s="233" customFormat="true" customHeight="true"/>
    <row r="1048159" s="233" customFormat="true" customHeight="true"/>
    <row r="1048160" s="233" customFormat="true" customHeight="true"/>
    <row r="1048161" s="233" customFormat="true" customHeight="true"/>
    <row r="1048162" s="233" customFormat="true" customHeight="true"/>
    <row r="1048163" s="233" customFormat="true" customHeight="true"/>
    <row r="1048164" s="233" customFormat="true" customHeight="true"/>
    <row r="1048165" s="233" customFormat="true" customHeight="true"/>
    <row r="1048166" s="233" customFormat="true" customHeight="true"/>
    <row r="1048167" s="233" customFormat="true" customHeight="true"/>
    <row r="1048168" s="233" customFormat="true" customHeight="true"/>
    <row r="1048169" s="233" customFormat="true" customHeight="true"/>
    <row r="1048170" s="233" customFormat="true" customHeight="true"/>
    <row r="1048171" s="233" customFormat="true" customHeight="true"/>
    <row r="1048172" s="233" customFormat="true" customHeight="true"/>
    <row r="1048173" s="233" customFormat="true" customHeight="true"/>
    <row r="1048174" s="233" customFormat="true" customHeight="true"/>
    <row r="1048175" s="233" customFormat="true" customHeight="true"/>
    <row r="1048176" s="233" customFormat="true" customHeight="true"/>
    <row r="1048177" s="233" customFormat="true" customHeight="true"/>
    <row r="1048178" s="233" customFormat="true" customHeight="true"/>
    <row r="1048179" s="233" customFormat="true" customHeight="true"/>
    <row r="1048180" s="233" customFormat="true" customHeight="true"/>
    <row r="1048181" s="233" customFormat="true" customHeight="true"/>
    <row r="1048182" s="233" customFormat="true" customHeight="true"/>
    <row r="1048183" s="233" customFormat="true" customHeight="true"/>
    <row r="1048184" s="233" customFormat="true" customHeight="true"/>
    <row r="1048185" s="233" customFormat="true" customHeight="true"/>
    <row r="1048186" s="233" customFormat="true" customHeight="true"/>
    <row r="1048187" s="233" customFormat="true" customHeight="true"/>
    <row r="1048188" s="233" customFormat="true" customHeight="true"/>
    <row r="1048189" s="233" customFormat="true" customHeight="true"/>
    <row r="1048190" s="233" customFormat="true" customHeight="true"/>
    <row r="1048191" s="233" customFormat="true" customHeight="true"/>
    <row r="1048192" s="233" customFormat="true" customHeight="true"/>
    <row r="1048193" s="233" customFormat="true" customHeight="true"/>
    <row r="1048194" s="233" customFormat="true" customHeight="true"/>
    <row r="1048195" s="233" customFormat="true" customHeight="true"/>
    <row r="1048196" s="233" customFormat="true" customHeight="true"/>
    <row r="1048197" s="233" customFormat="true" customHeight="true"/>
    <row r="1048198" s="233" customFormat="true" customHeight="true"/>
    <row r="1048199" s="233" customFormat="true" customHeight="true"/>
    <row r="1048200" s="233" customFormat="true" customHeight="true"/>
    <row r="1048201" s="233" customFormat="true" customHeight="true"/>
    <row r="1048202" s="233" customFormat="true" customHeight="true"/>
    <row r="1048203" s="233" customFormat="true" customHeight="true"/>
    <row r="1048204" s="233" customFormat="true" customHeight="true"/>
    <row r="1048205" s="233" customFormat="true" customHeight="true"/>
    <row r="1048206" s="233" customFormat="true" customHeight="true"/>
    <row r="1048207" s="233" customFormat="true" customHeight="true"/>
    <row r="1048208" s="233" customFormat="true" customHeight="true"/>
    <row r="1048209" s="233" customFormat="true" customHeight="true"/>
    <row r="1048210" s="233" customFormat="true" customHeight="true"/>
    <row r="1048211" s="233" customFormat="true" customHeight="true"/>
    <row r="1048212" s="233" customFormat="true" customHeight="true"/>
    <row r="1048213" s="233" customFormat="true" customHeight="true"/>
    <row r="1048214" s="233" customFormat="true" customHeight="true"/>
    <row r="1048215" s="233" customFormat="true" customHeight="true"/>
    <row r="1048216" s="233" customFormat="true" customHeight="true"/>
    <row r="1048217" s="233" customFormat="true" customHeight="true"/>
    <row r="1048218" s="233" customFormat="true" customHeight="true"/>
    <row r="1048219" s="233" customFormat="true" customHeight="true"/>
    <row r="1048220" s="233" customFormat="true" customHeight="true"/>
    <row r="1048221" s="233" customFormat="true" customHeight="true"/>
    <row r="1048222" s="233" customFormat="true" customHeight="true"/>
    <row r="1048223" s="233" customFormat="true" customHeight="true"/>
    <row r="1048224" s="233" customFormat="true" customHeight="true"/>
    <row r="1048225" s="233" customFormat="true" customHeight="true"/>
    <row r="1048226" s="233" customFormat="true" customHeight="true"/>
    <row r="1048227" s="233" customFormat="true" customHeight="true"/>
    <row r="1048228" s="233" customFormat="true" customHeight="true"/>
    <row r="1048229" s="233" customFormat="true" customHeight="true"/>
    <row r="1048230" s="233" customFormat="true" customHeight="true"/>
    <row r="1048231" s="233" customFormat="true" customHeight="true"/>
    <row r="1048232" s="233" customFormat="true" customHeight="true"/>
    <row r="1048233" s="233" customFormat="true" customHeight="true"/>
    <row r="1048234" s="233" customFormat="true" customHeight="true"/>
    <row r="1048235" s="233" customFormat="true" customHeight="true"/>
    <row r="1048236" s="233" customFormat="true" customHeight="true"/>
    <row r="1048237" s="233" customFormat="true" customHeight="true"/>
    <row r="1048238" s="233" customFormat="true" customHeight="true"/>
    <row r="1048239" s="233" customFormat="true" customHeight="true"/>
    <row r="1048240" s="233" customFormat="true" customHeight="true"/>
    <row r="1048241" s="233" customFormat="true" customHeight="true"/>
    <row r="1048242" s="233" customFormat="true" customHeight="true"/>
    <row r="1048243" s="233" customFormat="true" customHeight="true"/>
    <row r="1048244" s="233" customFormat="true" customHeight="true"/>
    <row r="1048245" s="233" customFormat="true" customHeight="true"/>
    <row r="1048246" s="233" customFormat="true" customHeight="true"/>
    <row r="1048247" s="233" customFormat="true" customHeight="true"/>
    <row r="1048248" s="233" customFormat="true" customHeight="true"/>
    <row r="1048249" s="233" customFormat="true" customHeight="true"/>
    <row r="1048250" s="233" customFormat="true" customHeight="true"/>
    <row r="1048251" s="233" customFormat="true" customHeight="true"/>
    <row r="1048252" s="233" customFormat="true" customHeight="true"/>
    <row r="1048253" s="233" customFormat="true" customHeight="true"/>
    <row r="1048254" s="233" customFormat="true" customHeight="true"/>
    <row r="1048255" s="233" customFormat="true" customHeight="true"/>
    <row r="1048256" s="233" customFormat="true" customHeight="true"/>
    <row r="1048257" s="233" customFormat="true" customHeight="true"/>
    <row r="1048258" s="233" customFormat="true" customHeight="true"/>
    <row r="1048259" s="233" customFormat="true" customHeight="true"/>
    <row r="1048260" s="233" customFormat="true" customHeight="true"/>
    <row r="1048261" s="233" customFormat="true" customHeight="true"/>
    <row r="1048262" s="233" customFormat="true" customHeight="true"/>
    <row r="1048263" s="233" customFormat="true" customHeight="true"/>
    <row r="1048264" s="233" customFormat="true" customHeight="true"/>
    <row r="1048265" s="233" customFormat="true" customHeight="true"/>
    <row r="1048266" s="233" customFormat="true" customHeight="true"/>
    <row r="1048267" s="233" customFormat="true" customHeight="true"/>
    <row r="1048268" s="233" customFormat="true" customHeight="true"/>
    <row r="1048269" s="233" customFormat="true" customHeight="true"/>
    <row r="1048270" s="233" customFormat="true" customHeight="true"/>
    <row r="1048271" s="233" customFormat="true" customHeight="true"/>
    <row r="1048272" s="233" customFormat="true" customHeight="true"/>
    <row r="1048273" s="233" customFormat="true" customHeight="true"/>
    <row r="1048274" s="233" customFormat="true" customHeight="true"/>
    <row r="1048275" s="233" customFormat="true" customHeight="true"/>
    <row r="1048276" s="233" customFormat="true" customHeight="true"/>
    <row r="1048277" s="233" customFormat="true" customHeight="true"/>
    <row r="1048278" s="233" customFormat="true" customHeight="true"/>
    <row r="1048279" s="233" customFormat="true" customHeight="true"/>
    <row r="1048280" s="233" customFormat="true" customHeight="true"/>
    <row r="1048281" s="233" customFormat="true" customHeight="true"/>
    <row r="1048282" s="233" customFormat="true" customHeight="true"/>
    <row r="1048283" s="233" customFormat="true" customHeight="true"/>
    <row r="1048284" s="233" customFormat="true" customHeight="true"/>
    <row r="1048285" s="233" customFormat="true" customHeight="true"/>
    <row r="1048286" s="233" customFormat="true" customHeight="true"/>
    <row r="1048287" s="233" customFormat="true" customHeight="true"/>
    <row r="1048288" s="233" customFormat="true" customHeight="true"/>
    <row r="1048289" s="233" customFormat="true" customHeight="true"/>
    <row r="1048290" s="233" customFormat="true" customHeight="true"/>
    <row r="1048291" s="233" customFormat="true" customHeight="true"/>
    <row r="1048292" s="233" customFormat="true" customHeight="true"/>
    <row r="1048293" s="233" customFormat="true" customHeight="true"/>
    <row r="1048294" s="233" customFormat="true" customHeight="true"/>
    <row r="1048295" s="233" customFormat="true" customHeight="true"/>
    <row r="1048296" s="233" customFormat="true" customHeight="true"/>
    <row r="1048297" s="233" customFormat="true" customHeight="true"/>
    <row r="1048298" s="233" customFormat="true" customHeight="true"/>
    <row r="1048299" s="233" customFormat="true" customHeight="true"/>
    <row r="1048300" s="233" customFormat="true" customHeight="true"/>
    <row r="1048301" s="233" customFormat="true" customHeight="true"/>
    <row r="1048302" s="233" customFormat="true" customHeight="true"/>
    <row r="1048303" s="233" customFormat="true" customHeight="true"/>
    <row r="1048304" s="233" customFormat="true" customHeight="true"/>
    <row r="1048305" s="233" customFormat="true" customHeight="true"/>
    <row r="1048306" s="233" customFormat="true" customHeight="true"/>
    <row r="1048307" s="233" customFormat="true" customHeight="true"/>
    <row r="1048308" s="233" customFormat="true" customHeight="true"/>
    <row r="1048309" s="233" customFormat="true" customHeight="true"/>
    <row r="1048310" s="233" customFormat="true" customHeight="true"/>
    <row r="1048311" s="233" customFormat="true" customHeight="true"/>
    <row r="1048312" s="233" customFormat="true" customHeight="true"/>
    <row r="1048313" s="233" customFormat="true" customHeight="true"/>
    <row r="1048314" s="233" customFormat="true" customHeight="true"/>
    <row r="1048315" s="233" customFormat="true" customHeight="true"/>
    <row r="1048316" s="233" customFormat="true" customHeight="true"/>
    <row r="1048317" s="233" customFormat="true" customHeight="true"/>
    <row r="1048318" s="233" customFormat="true" customHeight="true"/>
    <row r="1048319" s="233" customFormat="true" customHeight="true"/>
    <row r="1048320" s="233" customFormat="true" customHeight="true"/>
    <row r="1048321" s="233" customFormat="true" customHeight="true"/>
    <row r="1048322" s="233" customFormat="true" customHeight="true"/>
    <row r="1048323" s="233" customFormat="true" customHeight="true"/>
    <row r="1048324" s="233" customFormat="true" customHeight="true"/>
    <row r="1048325" s="233" customFormat="true" customHeight="true"/>
    <row r="1048326" s="233" customFormat="true" customHeight="true"/>
    <row r="1048327" s="233" customFormat="true" customHeight="true"/>
    <row r="1048328" s="233" customFormat="true" customHeight="true"/>
    <row r="1048329" s="233" customFormat="true" customHeight="true"/>
    <row r="1048330" s="233" customFormat="true" customHeight="true"/>
    <row r="1048331" s="233" customFormat="true" customHeight="true"/>
    <row r="1048332" s="233" customFormat="true" customHeight="true"/>
    <row r="1048333" s="233" customFormat="true" customHeight="true"/>
    <row r="1048334" s="233" customFormat="true" customHeight="true"/>
    <row r="1048335" s="233" customFormat="true" customHeight="true"/>
    <row r="1048336" s="233" customFormat="true" customHeight="true"/>
    <row r="1048337" s="233" customFormat="true" customHeight="true"/>
    <row r="1048338" s="233" customFormat="true" customHeight="true"/>
    <row r="1048339" s="233" customFormat="true" customHeight="true"/>
    <row r="1048340" s="233" customFormat="true" customHeight="true"/>
    <row r="1048341" s="233" customFormat="true" customHeight="true"/>
    <row r="1048342" s="233" customFormat="true" customHeight="true"/>
    <row r="1048343" s="233" customFormat="true" customHeight="true"/>
    <row r="1048344" s="233" customFormat="true" customHeight="true"/>
    <row r="1048345" s="233" customFormat="true" customHeight="true"/>
    <row r="1048346" s="233" customFormat="true" customHeight="true"/>
    <row r="1048347" s="233" customFormat="true" customHeight="true"/>
    <row r="1048348" s="233" customFormat="true" customHeight="true"/>
    <row r="1048349" s="233" customFormat="true" customHeight="true"/>
    <row r="1048350" s="233" customFormat="true" customHeight="true"/>
    <row r="1048351" s="233" customFormat="true" customHeight="true"/>
    <row r="1048352" s="233" customFormat="true" customHeight="true"/>
    <row r="1048353" s="233" customFormat="true" customHeight="true"/>
    <row r="1048354" s="233" customFormat="true" customHeight="true"/>
    <row r="1048355" s="233" customFormat="true" customHeight="true"/>
    <row r="1048356" s="233" customFormat="true" customHeight="true"/>
    <row r="1048357" s="233" customFormat="true" customHeight="true"/>
    <row r="1048358" s="233" customFormat="true" customHeight="true"/>
    <row r="1048359" s="233" customFormat="true" customHeight="true"/>
    <row r="1048360" s="233" customFormat="true" customHeight="true"/>
    <row r="1048361" s="233" customFormat="true" customHeight="true"/>
    <row r="1048362" s="233" customFormat="true" customHeight="true"/>
    <row r="1048363" s="233" customFormat="true" customHeight="true"/>
    <row r="1048364" s="233" customFormat="true" customHeight="true"/>
    <row r="1048365" s="233" customFormat="true" customHeight="true"/>
    <row r="1048366" s="233" customFormat="true" customHeight="true"/>
    <row r="1048367" s="233" customFormat="true" customHeight="true"/>
    <row r="1048368" s="233" customFormat="true" customHeight="true"/>
    <row r="1048369" s="233" customFormat="true" customHeight="true"/>
    <row r="1048370" s="233" customFormat="true" customHeight="true"/>
    <row r="1048371" s="233" customFormat="true" customHeight="true"/>
    <row r="1048372" s="233" customFormat="true" customHeight="true"/>
    <row r="1048373" s="233" customFormat="true" customHeight="true"/>
    <row r="1048374" s="233" customFormat="true" customHeight="true"/>
    <row r="1048375" s="233" customFormat="true" customHeight="true"/>
    <row r="1048376" s="233" customFormat="true" customHeight="true"/>
    <row r="1048377" s="233" customFormat="true" customHeight="true"/>
    <row r="1048378" s="233" customFormat="true" customHeight="true"/>
    <row r="1048379" s="233" customFormat="true" customHeight="true"/>
    <row r="1048380" s="233" customFormat="true" customHeight="true"/>
    <row r="1048381" s="233" customFormat="true" customHeight="true"/>
    <row r="1048382" s="233" customFormat="true" customHeight="true"/>
    <row r="1048383" s="233" customFormat="true" customHeight="true"/>
    <row r="1048384" s="233" customFormat="true" customHeight="true"/>
    <row r="1048385" s="233" customFormat="true" customHeight="true"/>
    <row r="1048386" s="233" customFormat="true" customHeight="true"/>
    <row r="1048387" s="233" customFormat="true" customHeight="true"/>
    <row r="1048388" s="233" customFormat="true" customHeight="true"/>
    <row r="1048389" s="233" customFormat="true" customHeight="true"/>
    <row r="1048390" s="233" customFormat="true" customHeight="true"/>
    <row r="1048391" s="233" customFormat="true" customHeight="true"/>
    <row r="1048392" s="233" customFormat="true" customHeight="true"/>
    <row r="1048393" s="233" customFormat="true" customHeight="true"/>
    <row r="1048394" s="233" customFormat="true" customHeight="true"/>
    <row r="1048395" s="233" customFormat="true" customHeight="true"/>
    <row r="1048396" s="233" customFormat="true" customHeight="true"/>
    <row r="1048397" s="233" customFormat="true" customHeight="true"/>
    <row r="1048398" s="233" customFormat="true" customHeight="true"/>
    <row r="1048399" s="233" customFormat="true" customHeight="true"/>
    <row r="1048400" s="233" customFormat="true" customHeight="true"/>
    <row r="1048401" s="233" customFormat="true" customHeight="true"/>
    <row r="1048402" s="233" customFormat="true" customHeight="true"/>
    <row r="1048403" s="233" customFormat="true" customHeight="true"/>
    <row r="1048404" s="233" customFormat="true" customHeight="true"/>
    <row r="1048405" s="233" customFormat="true" customHeight="true"/>
    <row r="1048406" s="233" customFormat="true" customHeight="true"/>
    <row r="1048407" s="233" customFormat="true" customHeight="true"/>
    <row r="1048408" s="233" customFormat="true" customHeight="true"/>
    <row r="1048409" s="233" customFormat="true" customHeight="true"/>
    <row r="1048410" s="233" customFormat="true" customHeight="true"/>
    <row r="1048411" s="233" customFormat="true" customHeight="true"/>
    <row r="1048412" s="233" customFormat="true" customHeight="true"/>
    <row r="1048413" s="233" customFormat="true" customHeight="true"/>
    <row r="1048414" s="233" customFormat="true" customHeight="true"/>
    <row r="1048415" s="233" customFormat="true" customHeight="true"/>
    <row r="1048416" s="233" customFormat="true" customHeight="true"/>
    <row r="1048417" s="233" customFormat="true" customHeight="true"/>
    <row r="1048418" s="233" customFormat="true" customHeight="true"/>
    <row r="1048419" s="233" customFormat="true" customHeight="true"/>
    <row r="1048420" s="233" customFormat="true" customHeight="true"/>
    <row r="1048421" s="233" customFormat="true" customHeight="true"/>
    <row r="1048422" s="233" customFormat="true" customHeight="true"/>
    <row r="1048423" s="233" customFormat="true" customHeight="true"/>
    <row r="1048424" s="233" customFormat="true" customHeight="true"/>
    <row r="1048425" s="233" customFormat="true" customHeight="true"/>
    <row r="1048426" s="233" customFormat="true" customHeight="true"/>
    <row r="1048427" s="233" customFormat="true" customHeight="true"/>
    <row r="1048428" s="233" customFormat="true" customHeight="true"/>
    <row r="1048429" s="233" customFormat="true" customHeight="true"/>
    <row r="1048430" s="233" customFormat="true" customHeight="true"/>
    <row r="1048431" s="233" customFormat="true" customHeight="true"/>
    <row r="1048432" s="233" customFormat="true" customHeight="true"/>
    <row r="1048433" s="233" customFormat="true" customHeight="true"/>
    <row r="1048434" s="233" customFormat="true" customHeight="true"/>
    <row r="1048435" s="233" customFormat="true" customHeight="true"/>
    <row r="1048436" s="233" customFormat="true" customHeight="true"/>
    <row r="1048437" s="233" customFormat="true" customHeight="true"/>
    <row r="1048438" s="233" customFormat="true" customHeight="true"/>
    <row r="1048439" s="233" customFormat="true" customHeight="true"/>
    <row r="1048440" s="233" customFormat="true" customHeight="true"/>
    <row r="1048441" s="233" customFormat="true" customHeight="true"/>
    <row r="1048442" s="233" customFormat="true" customHeight="true"/>
    <row r="1048443" s="233" customFormat="true" customHeight="true"/>
    <row r="1048444" s="233" customFormat="true" customHeight="true"/>
    <row r="1048445" s="233" customFormat="true" customHeight="true"/>
    <row r="1048446" s="233" customFormat="true" customHeight="true"/>
    <row r="1048447" s="233" customFormat="true" customHeight="true"/>
    <row r="1048448" s="233" customFormat="true" customHeight="true"/>
    <row r="1048449" s="233" customFormat="true" customHeight="true"/>
    <row r="1048450" s="233" customFormat="true" customHeight="true"/>
    <row r="1048451" s="233" customFormat="true" customHeight="true"/>
    <row r="1048452" s="233" customFormat="true" customHeight="true"/>
    <row r="1048453" s="233" customFormat="true" customHeight="true"/>
    <row r="1048454" s="233" customFormat="true" customHeight="true"/>
    <row r="1048455" s="233" customFormat="true" customHeight="true"/>
    <row r="1048456" s="233" customFormat="true" customHeight="true"/>
    <row r="1048457" s="233" customFormat="true" customHeight="true"/>
    <row r="1048458" s="233" customFormat="true" customHeight="true"/>
    <row r="1048459" s="233" customFormat="true" customHeight="true"/>
    <row r="1048460" s="233" customFormat="true" customHeight="true"/>
    <row r="1048461" s="233" customFormat="true" customHeight="true"/>
    <row r="1048462" s="233" customFormat="true" customHeight="true"/>
    <row r="1048463" s="233" customFormat="true" customHeight="true"/>
    <row r="1048464" s="233" customFormat="true" customHeight="true"/>
    <row r="1048465" s="233" customFormat="true" customHeight="true"/>
    <row r="1048466" s="233" customFormat="true" customHeight="true"/>
    <row r="1048467" s="233" customFormat="true" customHeight="true"/>
    <row r="1048468" s="233" customFormat="true" customHeight="true"/>
    <row r="1048469" s="233" customFormat="true" customHeight="true"/>
    <row r="1048470" s="233" customFormat="true" customHeight="true"/>
    <row r="1048471" s="233" customFormat="true" customHeight="true"/>
    <row r="1048472" s="233" customFormat="true" customHeight="true"/>
    <row r="1048473" s="233" customFormat="true" customHeight="true"/>
    <row r="1048474" s="233" customFormat="true" customHeight="true"/>
    <row r="1048475" s="233" customFormat="true" customHeight="true"/>
    <row r="1048476" s="233" customFormat="true" customHeight="true"/>
    <row r="1048477" s="233" customFormat="true" customHeight="true"/>
    <row r="1048478" s="233" customFormat="true" customHeight="true"/>
    <row r="1048479" s="233" customFormat="true" customHeight="true"/>
    <row r="1048480" s="233" customFormat="true" customHeight="true"/>
    <row r="1048481" s="233" customFormat="true" customHeight="true"/>
    <row r="1048482" s="233" customFormat="true" customHeight="true"/>
    <row r="1048483" s="233" customFormat="true" customHeight="true"/>
    <row r="1048484" s="233" customFormat="true" customHeight="true"/>
    <row r="1048485" s="233" customFormat="true" customHeight="true"/>
    <row r="1048486" s="233" customFormat="true" customHeight="true"/>
    <row r="1048487" s="233" customFormat="true" customHeight="true"/>
    <row r="1048488" s="233" customFormat="true" customHeight="true"/>
    <row r="1048489" s="233" customFormat="true" customHeight="true"/>
    <row r="1048490" s="233" customFormat="true" customHeight="true"/>
    <row r="1048491" s="233" customFormat="true" customHeight="true"/>
    <row r="1048492" s="233" customFormat="true" customHeight="true"/>
    <row r="1048493" s="233" customFormat="true" customHeight="true"/>
    <row r="1048494" s="233" customFormat="true" customHeight="true"/>
    <row r="1048495" s="233" customFormat="true" customHeight="true"/>
    <row r="1048496" s="233" customFormat="true" customHeight="true"/>
    <row r="1048497" s="233" customFormat="true" customHeight="true"/>
    <row r="1048498" s="233" customFormat="true" customHeight="true"/>
    <row r="1048499" s="233" customFormat="true" customHeight="true"/>
    <row r="1048500" s="233" customFormat="true" customHeight="true"/>
    <row r="1048501" s="233" customFormat="true" customHeight="true"/>
    <row r="1048502" s="233" customFormat="true" customHeight="true"/>
    <row r="1048503" s="233" customFormat="true" customHeight="true"/>
    <row r="1048504" s="233" customFormat="true" customHeight="true"/>
    <row r="1048505" s="233" customFormat="true" customHeight="true"/>
    <row r="1048506" s="233" customFormat="true" customHeight="true"/>
    <row r="1048507" s="233" customFormat="true" customHeight="true"/>
    <row r="1048508" s="233" customFormat="true" customHeight="true"/>
    <row r="1048509" s="233" customFormat="true" customHeight="true"/>
    <row r="1048510" s="233" customFormat="true" customHeight="true"/>
    <row r="1048511" s="233" customFormat="true" customHeight="true"/>
    <row r="1048512" s="233" customFormat="true" customHeight="true"/>
    <row r="1048513" s="233" customFormat="true" customHeight="true"/>
    <row r="1048514" s="233" customFormat="true" customHeight="true"/>
    <row r="1048515" s="233" customFormat="true" customHeight="true"/>
    <row r="1048516" s="233" customFormat="true" customHeight="true"/>
    <row r="1048517" s="233" customFormat="true" customHeight="true"/>
    <row r="1048518" s="233" customFormat="true" customHeight="true"/>
    <row r="1048519" s="233" customFormat="true" customHeight="true"/>
    <row r="1048520" s="233" customFormat="true" customHeight="true"/>
    <row r="1048521" s="233" customFormat="true" customHeight="true"/>
    <row r="1048522" s="233" customFormat="true" customHeight="true"/>
    <row r="1048523" s="233" customFormat="true" customHeight="true"/>
    <row r="1048524" s="233" customFormat="true" customHeight="true"/>
    <row r="1048525" s="233" customFormat="true" customHeight="true"/>
    <row r="1048526" s="233" customFormat="true" customHeight="true"/>
    <row r="1048527" s="233" customFormat="true" customHeight="true"/>
    <row r="1048528" s="233" customFormat="true" customHeight="true"/>
    <row r="1048529" s="233" customFormat="true" customHeight="true"/>
    <row r="1048530" s="233" customFormat="true" customHeight="true"/>
    <row r="1048531" s="233" customFormat="true" customHeight="true"/>
    <row r="1048532" s="233" customFormat="true" customHeight="true"/>
    <row r="1048533" s="233" customFormat="true" customHeight="true"/>
    <row r="1048534" s="233" customFormat="true" customHeight="true"/>
    <row r="1048535" s="233" customFormat="true" customHeight="true"/>
    <row r="1048536" s="233" customFormat="true" customHeight="true"/>
    <row r="1048537" s="233" customFormat="true" customHeight="true"/>
    <row r="1048538" s="233" customFormat="true" customHeight="true"/>
    <row r="1048539" s="233" customFormat="true" customHeight="true"/>
    <row r="1048540" s="233" customFormat="true" customHeight="true"/>
    <row r="1048541" s="233" customFormat="true" customHeight="true"/>
    <row r="1048542" s="233" customFormat="true" customHeight="true"/>
    <row r="1048543" s="233" customFormat="true" customHeight="true"/>
    <row r="1048544" s="233" customFormat="true" customHeight="true"/>
    <row r="1048545" s="233" customFormat="true" customHeight="true"/>
    <row r="1048546" s="233" customFormat="true" customHeight="true"/>
    <row r="1048547" s="233" customFormat="true" customHeight="true"/>
    <row r="1048548" s="233" customFormat="true" customHeight="true"/>
    <row r="1048549" s="233" customFormat="true" customHeight="true"/>
    <row r="1048550" s="233" customFormat="true" customHeight="true"/>
    <row r="1048551" s="233" customFormat="true" customHeight="true"/>
    <row r="1048552" s="233" customFormat="true" customHeight="true"/>
    <row r="1048553" s="233" customFormat="true" customHeight="true"/>
    <row r="1048554" s="233" customFormat="true" customHeight="true"/>
    <row r="1048555" s="233" customFormat="true" customHeight="true"/>
    <row r="1048556" s="233" customFormat="true" customHeight="true"/>
    <row r="1048557" s="233" customFormat="true" customHeight="true"/>
    <row r="1048558" s="233" customFormat="true" customHeight="true"/>
    <row r="1048559" s="233" customFormat="true" customHeight="true"/>
    <row r="1048560" s="233" customFormat="true" customHeight="true"/>
    <row r="1048561" s="233" customFormat="true" customHeight="true"/>
    <row r="1048562" s="233" customFormat="true" customHeight="true"/>
    <row r="1048563" s="233" customFormat="true" customHeight="true"/>
    <row r="1048564" s="233" customFormat="true" customHeight="true"/>
    <row r="1048565" s="233" customFormat="true" customHeight="true"/>
    <row r="1048566" s="233" customFormat="true" customHeight="true"/>
    <row r="1048567" s="233" customFormat="true" customHeight="true"/>
    <row r="1048568" s="233" customFormat="true" customHeight="true"/>
    <row r="1048569" s="233" customFormat="true" customHeight="true"/>
    <row r="1048570" s="233" customFormat="true" customHeight="true"/>
    <row r="1048571" s="233" customFormat="true" customHeight="true"/>
  </sheetData>
  <sheetProtection formatColumns="0" formatRows="0" insertRows="0" deleteRows="0"/>
  <autoFilter ref="A3:F107">
    <extLst/>
  </autoFilter>
  <mergeCells count="1">
    <mergeCell ref="A1:H1"/>
  </mergeCells>
  <dataValidations count="2">
    <dataValidation allowBlank="1" showInputMessage="1" showErrorMessage="1" sqref="C1:C3 C1046460:C1048576"/>
    <dataValidation type="list" allowBlank="1" showInputMessage="1" showErrorMessage="1" errorTitle="事项类别" error="输入内容不超过10个字" sqref="B1:B3 B108:B1048576">
      <formula1>ygxs</formula1>
    </dataValidation>
  </dataValidations>
  <printOptions horizontalCentered="true" verticalCentered="true"/>
  <pageMargins left="0.393055555555556" right="0.393055555555556" top="0.432638888888889" bottom="0.432638888888889" header="0.297916666666667" footer="0"/>
  <pageSetup paperSize="9" scale="63" fitToHeight="0" orientation="landscape" useFirstPageNumber="true" horizontalDpi="600"/>
  <headerFooter alignWithMargins="0"/>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38"/>
  <sheetViews>
    <sheetView topLeftCell="C733" workbookViewId="0">
      <selection activeCell="C733" sqref="C733:C752"/>
    </sheetView>
  </sheetViews>
  <sheetFormatPr defaultColWidth="9" defaultRowHeight="13.5"/>
  <cols>
    <col min="3" max="3" width="40.6333333333333" customWidth="true"/>
    <col min="4" max="4" width="35.6333333333333" customWidth="true"/>
    <col min="5" max="5" width="43" customWidth="true"/>
    <col min="6" max="6" width="52" customWidth="true"/>
  </cols>
  <sheetData>
    <row r="1" ht="31.5" customHeight="true" spans="1:9">
      <c r="A1" s="127" t="s">
        <v>1059</v>
      </c>
      <c r="B1" s="127"/>
      <c r="C1" s="127"/>
      <c r="D1" s="127"/>
      <c r="E1" s="127"/>
      <c r="F1" s="127"/>
      <c r="G1" s="127"/>
      <c r="H1" s="127"/>
      <c r="I1" s="127"/>
    </row>
    <row r="2" ht="28.5" customHeight="true" spans="1:9">
      <c r="A2" s="128" t="s">
        <v>1060</v>
      </c>
      <c r="B2" s="128"/>
      <c r="C2" s="128"/>
      <c r="D2" s="128"/>
      <c r="E2" s="128"/>
      <c r="F2" s="128"/>
      <c r="G2" s="128"/>
      <c r="H2" s="128"/>
      <c r="I2" s="128"/>
    </row>
    <row r="3" ht="93.75" spans="1:9">
      <c r="A3" s="129" t="s">
        <v>2</v>
      </c>
      <c r="B3" s="129" t="s">
        <v>3</v>
      </c>
      <c r="C3" s="129" t="s">
        <v>1061</v>
      </c>
      <c r="D3" s="129" t="s">
        <v>1062</v>
      </c>
      <c r="E3" s="136" t="s">
        <v>1063</v>
      </c>
      <c r="F3" s="137" t="s">
        <v>12</v>
      </c>
      <c r="G3" s="129" t="s">
        <v>7</v>
      </c>
      <c r="H3" s="137" t="s">
        <v>8</v>
      </c>
      <c r="I3" s="137" t="s">
        <v>13</v>
      </c>
    </row>
    <row r="4" ht="171" customHeight="true" spans="1:9">
      <c r="A4" s="130">
        <v>1</v>
      </c>
      <c r="B4" s="130" t="s">
        <v>111</v>
      </c>
      <c r="C4" s="130" t="s">
        <v>1064</v>
      </c>
      <c r="D4" s="130" t="s">
        <v>1065</v>
      </c>
      <c r="E4" s="130" t="s">
        <v>1066</v>
      </c>
      <c r="F4" s="130" t="s">
        <v>1067</v>
      </c>
      <c r="G4" s="130" t="s">
        <v>1068</v>
      </c>
      <c r="H4" s="138" t="s">
        <v>1069</v>
      </c>
      <c r="I4" s="130"/>
    </row>
    <row r="5" ht="57" spans="1:9">
      <c r="A5" s="130"/>
      <c r="B5" s="130"/>
      <c r="C5" s="130"/>
      <c r="D5" s="130"/>
      <c r="E5" s="130" t="s">
        <v>1070</v>
      </c>
      <c r="F5" s="130" t="s">
        <v>1071</v>
      </c>
      <c r="G5" s="130" t="s">
        <v>1068</v>
      </c>
      <c r="H5" s="138" t="s">
        <v>1069</v>
      </c>
      <c r="I5" s="139"/>
    </row>
    <row r="6" ht="42.75" spans="1:9">
      <c r="A6" s="130"/>
      <c r="B6" s="130"/>
      <c r="C6" s="130"/>
      <c r="D6" s="130"/>
      <c r="E6" s="130" t="s">
        <v>1072</v>
      </c>
      <c r="F6" s="130" t="s">
        <v>1073</v>
      </c>
      <c r="G6" s="130" t="s">
        <v>1068</v>
      </c>
      <c r="H6" s="138" t="s">
        <v>1069</v>
      </c>
      <c r="I6" s="139"/>
    </row>
    <row r="7" ht="57" spans="1:9">
      <c r="A7" s="130"/>
      <c r="B7" s="130"/>
      <c r="C7" s="130"/>
      <c r="D7" s="130"/>
      <c r="E7" s="130" t="s">
        <v>1074</v>
      </c>
      <c r="F7" s="130" t="s">
        <v>1075</v>
      </c>
      <c r="G7" s="130" t="s">
        <v>1068</v>
      </c>
      <c r="H7" s="138" t="s">
        <v>1069</v>
      </c>
      <c r="I7" s="139"/>
    </row>
    <row r="8" ht="42.75" spans="1:9">
      <c r="A8" s="130"/>
      <c r="B8" s="130"/>
      <c r="C8" s="130"/>
      <c r="D8" s="130"/>
      <c r="E8" s="130" t="s">
        <v>1076</v>
      </c>
      <c r="F8" s="130" t="s">
        <v>1077</v>
      </c>
      <c r="G8" s="130" t="s">
        <v>1078</v>
      </c>
      <c r="H8" s="138" t="s">
        <v>1079</v>
      </c>
      <c r="I8" s="139"/>
    </row>
    <row r="9" ht="85.5" customHeight="true" spans="1:9">
      <c r="A9" s="130"/>
      <c r="B9" s="130"/>
      <c r="C9" s="130"/>
      <c r="D9" s="130" t="s">
        <v>1080</v>
      </c>
      <c r="E9" s="130" t="s">
        <v>1081</v>
      </c>
      <c r="F9" s="130" t="s">
        <v>1082</v>
      </c>
      <c r="G9" s="130" t="s">
        <v>1068</v>
      </c>
      <c r="H9" s="138" t="s">
        <v>1069</v>
      </c>
      <c r="I9" s="130"/>
    </row>
    <row r="10" ht="85.5" spans="1:9">
      <c r="A10" s="130"/>
      <c r="B10" s="130"/>
      <c r="C10" s="130"/>
      <c r="D10" s="130"/>
      <c r="E10" s="130" t="s">
        <v>1083</v>
      </c>
      <c r="F10" s="130" t="s">
        <v>1084</v>
      </c>
      <c r="G10" s="130" t="s">
        <v>1068</v>
      </c>
      <c r="H10" s="138" t="s">
        <v>1069</v>
      </c>
      <c r="I10" s="130"/>
    </row>
    <row r="11" ht="42.75" spans="1:9">
      <c r="A11" s="130"/>
      <c r="B11" s="130"/>
      <c r="C11" s="130"/>
      <c r="D11" s="130"/>
      <c r="E11" s="130" t="s">
        <v>1085</v>
      </c>
      <c r="F11" s="130" t="s">
        <v>1086</v>
      </c>
      <c r="G11" s="130" t="s">
        <v>1068</v>
      </c>
      <c r="H11" s="138" t="s">
        <v>1069</v>
      </c>
      <c r="I11" s="130"/>
    </row>
    <row r="12" ht="128.25" customHeight="true" spans="1:9">
      <c r="A12" s="131">
        <v>2</v>
      </c>
      <c r="B12" s="131" t="s">
        <v>111</v>
      </c>
      <c r="C12" s="131" t="s">
        <v>1087</v>
      </c>
      <c r="D12" s="130" t="s">
        <v>1088</v>
      </c>
      <c r="E12" s="130" t="s">
        <v>1089</v>
      </c>
      <c r="F12" s="130" t="s">
        <v>1090</v>
      </c>
      <c r="G12" s="130" t="s">
        <v>1078</v>
      </c>
      <c r="H12" s="138" t="s">
        <v>1079</v>
      </c>
      <c r="I12" s="139"/>
    </row>
    <row r="13" ht="42.75" spans="1:9">
      <c r="A13" s="131"/>
      <c r="B13" s="131"/>
      <c r="C13" s="131"/>
      <c r="D13" s="130"/>
      <c r="E13" s="130" t="s">
        <v>1091</v>
      </c>
      <c r="F13" s="130" t="s">
        <v>1092</v>
      </c>
      <c r="G13" s="130" t="s">
        <v>1078</v>
      </c>
      <c r="H13" s="138" t="s">
        <v>1079</v>
      </c>
      <c r="I13" s="139"/>
    </row>
    <row r="14" ht="42.75" spans="1:9">
      <c r="A14" s="131"/>
      <c r="B14" s="131"/>
      <c r="C14" s="131"/>
      <c r="D14" s="130"/>
      <c r="E14" s="130" t="s">
        <v>1093</v>
      </c>
      <c r="F14" s="130" t="s">
        <v>1094</v>
      </c>
      <c r="G14" s="130" t="s">
        <v>1078</v>
      </c>
      <c r="H14" s="138" t="s">
        <v>1079</v>
      </c>
      <c r="I14" s="139"/>
    </row>
    <row r="15" ht="42.75" spans="1:9">
      <c r="A15" s="131"/>
      <c r="B15" s="131"/>
      <c r="C15" s="131"/>
      <c r="D15" s="130"/>
      <c r="E15" s="130" t="s">
        <v>1095</v>
      </c>
      <c r="F15" s="130" t="s">
        <v>1096</v>
      </c>
      <c r="G15" s="130" t="s">
        <v>1078</v>
      </c>
      <c r="H15" s="138" t="s">
        <v>1079</v>
      </c>
      <c r="I15" s="139"/>
    </row>
    <row r="16" ht="42.75" spans="1:9">
      <c r="A16" s="131"/>
      <c r="B16" s="131"/>
      <c r="C16" s="131"/>
      <c r="D16" s="130"/>
      <c r="E16" s="130" t="s">
        <v>1097</v>
      </c>
      <c r="F16" s="130" t="s">
        <v>1098</v>
      </c>
      <c r="G16" s="130" t="s">
        <v>1078</v>
      </c>
      <c r="H16" s="138" t="s">
        <v>1079</v>
      </c>
      <c r="I16" s="139"/>
    </row>
    <row r="17" ht="42.75" spans="1:9">
      <c r="A17" s="131"/>
      <c r="B17" s="131"/>
      <c r="C17" s="131"/>
      <c r="D17" s="130"/>
      <c r="E17" s="130" t="s">
        <v>1099</v>
      </c>
      <c r="F17" s="130" t="s">
        <v>1100</v>
      </c>
      <c r="G17" s="130" t="s">
        <v>1078</v>
      </c>
      <c r="H17" s="138" t="s">
        <v>1079</v>
      </c>
      <c r="I17" s="139"/>
    </row>
    <row r="18" ht="71.25" spans="1:9">
      <c r="A18" s="131"/>
      <c r="B18" s="131"/>
      <c r="C18" s="131"/>
      <c r="D18" s="130"/>
      <c r="E18" s="130" t="s">
        <v>1101</v>
      </c>
      <c r="F18" s="130" t="s">
        <v>1102</v>
      </c>
      <c r="G18" s="130" t="s">
        <v>1078</v>
      </c>
      <c r="H18" s="138" t="s">
        <v>1079</v>
      </c>
      <c r="I18" s="139"/>
    </row>
    <row r="19" ht="114" customHeight="true" spans="1:9">
      <c r="A19" s="131"/>
      <c r="B19" s="131"/>
      <c r="C19" s="131"/>
      <c r="D19" s="130" t="s">
        <v>1103</v>
      </c>
      <c r="E19" s="130" t="s">
        <v>1104</v>
      </c>
      <c r="F19" s="130" t="s">
        <v>1105</v>
      </c>
      <c r="G19" s="130" t="s">
        <v>1078</v>
      </c>
      <c r="H19" s="138" t="s">
        <v>1079</v>
      </c>
      <c r="I19" s="139"/>
    </row>
    <row r="20" ht="42.75" spans="1:9">
      <c r="A20" s="131"/>
      <c r="B20" s="131"/>
      <c r="C20" s="131"/>
      <c r="D20" s="130"/>
      <c r="E20" s="130" t="s">
        <v>1106</v>
      </c>
      <c r="F20" s="130" t="s">
        <v>1105</v>
      </c>
      <c r="G20" s="130" t="s">
        <v>1078</v>
      </c>
      <c r="H20" s="138" t="s">
        <v>1079</v>
      </c>
      <c r="I20" s="139"/>
    </row>
    <row r="21" ht="42.75" spans="1:9">
      <c r="A21" s="131"/>
      <c r="B21" s="131"/>
      <c r="C21" s="131"/>
      <c r="D21" s="130"/>
      <c r="E21" s="130" t="s">
        <v>1107</v>
      </c>
      <c r="F21" s="130" t="s">
        <v>1108</v>
      </c>
      <c r="G21" s="130" t="s">
        <v>1078</v>
      </c>
      <c r="H21" s="138" t="s">
        <v>1079</v>
      </c>
      <c r="I21" s="139"/>
    </row>
    <row r="22" ht="42.75" spans="1:9">
      <c r="A22" s="131"/>
      <c r="B22" s="131"/>
      <c r="C22" s="131"/>
      <c r="D22" s="130"/>
      <c r="E22" s="130" t="s">
        <v>1109</v>
      </c>
      <c r="F22" s="130" t="s">
        <v>1110</v>
      </c>
      <c r="G22" s="130" t="s">
        <v>1078</v>
      </c>
      <c r="H22" s="138" t="s">
        <v>1079</v>
      </c>
      <c r="I22" s="139"/>
    </row>
    <row r="23" ht="42.75" spans="1:9">
      <c r="A23" s="131"/>
      <c r="B23" s="131"/>
      <c r="C23" s="131"/>
      <c r="D23" s="130"/>
      <c r="E23" s="130" t="s">
        <v>1111</v>
      </c>
      <c r="F23" s="130" t="s">
        <v>1112</v>
      </c>
      <c r="G23" s="130" t="s">
        <v>1078</v>
      </c>
      <c r="H23" s="138" t="s">
        <v>1079</v>
      </c>
      <c r="I23" s="139"/>
    </row>
    <row r="24" ht="42.75" spans="1:9">
      <c r="A24" s="131"/>
      <c r="B24" s="131"/>
      <c r="C24" s="131"/>
      <c r="D24" s="130"/>
      <c r="E24" s="130" t="s">
        <v>1113</v>
      </c>
      <c r="F24" s="130" t="s">
        <v>1114</v>
      </c>
      <c r="G24" s="130" t="s">
        <v>1078</v>
      </c>
      <c r="H24" s="138" t="s">
        <v>1079</v>
      </c>
      <c r="I24" s="139"/>
    </row>
    <row r="25" ht="42.75" spans="1:9">
      <c r="A25" s="131"/>
      <c r="B25" s="131"/>
      <c r="C25" s="131"/>
      <c r="D25" s="130"/>
      <c r="E25" s="130" t="s">
        <v>1115</v>
      </c>
      <c r="F25" s="130" t="s">
        <v>1116</v>
      </c>
      <c r="G25" s="130" t="s">
        <v>1078</v>
      </c>
      <c r="H25" s="138" t="s">
        <v>1079</v>
      </c>
      <c r="I25" s="139"/>
    </row>
    <row r="26" ht="42.75" spans="1:9">
      <c r="A26" s="131"/>
      <c r="B26" s="131"/>
      <c r="C26" s="131"/>
      <c r="D26" s="130"/>
      <c r="E26" s="130" t="s">
        <v>1117</v>
      </c>
      <c r="F26" s="130" t="s">
        <v>1118</v>
      </c>
      <c r="G26" s="130" t="s">
        <v>1078</v>
      </c>
      <c r="H26" s="138" t="s">
        <v>1079</v>
      </c>
      <c r="I26" s="139"/>
    </row>
    <row r="27" ht="71.25" customHeight="true" spans="1:9">
      <c r="A27" s="131"/>
      <c r="B27" s="131"/>
      <c r="C27" s="131"/>
      <c r="D27" s="130" t="s">
        <v>1119</v>
      </c>
      <c r="E27" s="139" t="s">
        <v>1120</v>
      </c>
      <c r="F27" s="139" t="s">
        <v>1098</v>
      </c>
      <c r="G27" s="139" t="s">
        <v>1078</v>
      </c>
      <c r="H27" s="140" t="s">
        <v>1079</v>
      </c>
      <c r="I27" s="139"/>
    </row>
    <row r="28" ht="42.75" spans="1:9">
      <c r="A28" s="131"/>
      <c r="B28" s="131"/>
      <c r="C28" s="131"/>
      <c r="D28" s="130"/>
      <c r="E28" s="139" t="s">
        <v>1121</v>
      </c>
      <c r="F28" s="139" t="s">
        <v>1122</v>
      </c>
      <c r="G28" s="130" t="s">
        <v>1078</v>
      </c>
      <c r="H28" s="138" t="s">
        <v>1079</v>
      </c>
      <c r="I28" s="139"/>
    </row>
    <row r="29" ht="42.75" spans="1:9">
      <c r="A29" s="131"/>
      <c r="B29" s="131"/>
      <c r="C29" s="131"/>
      <c r="D29" s="130"/>
      <c r="E29" s="130" t="s">
        <v>1123</v>
      </c>
      <c r="F29" s="130" t="s">
        <v>1124</v>
      </c>
      <c r="G29" s="130" t="s">
        <v>1078</v>
      </c>
      <c r="H29" s="138" t="s">
        <v>1125</v>
      </c>
      <c r="I29" s="139"/>
    </row>
    <row r="30" ht="114" customHeight="true" spans="1:9">
      <c r="A30" s="132" t="s">
        <v>1126</v>
      </c>
      <c r="B30" s="132" t="s">
        <v>111</v>
      </c>
      <c r="C30" s="132" t="s">
        <v>1127</v>
      </c>
      <c r="D30" s="133" t="s">
        <v>1128</v>
      </c>
      <c r="E30" s="141" t="s">
        <v>1129</v>
      </c>
      <c r="F30" s="142" t="s">
        <v>1130</v>
      </c>
      <c r="G30" s="143" t="s">
        <v>1131</v>
      </c>
      <c r="H30" s="144" t="s">
        <v>1132</v>
      </c>
      <c r="I30" s="147"/>
    </row>
    <row r="31" ht="42.75" spans="1:9">
      <c r="A31" s="132"/>
      <c r="B31" s="132"/>
      <c r="C31" s="132"/>
      <c r="D31" s="133"/>
      <c r="E31" s="145" t="s">
        <v>1133</v>
      </c>
      <c r="F31" s="142" t="s">
        <v>1130</v>
      </c>
      <c r="G31" s="143" t="s">
        <v>1131</v>
      </c>
      <c r="H31" s="144" t="s">
        <v>1132</v>
      </c>
      <c r="I31" s="147"/>
    </row>
    <row r="32" ht="42.75" spans="1:9">
      <c r="A32" s="132"/>
      <c r="B32" s="132"/>
      <c r="C32" s="132"/>
      <c r="D32" s="133"/>
      <c r="E32" s="145" t="s">
        <v>1134</v>
      </c>
      <c r="F32" s="142" t="s">
        <v>1135</v>
      </c>
      <c r="G32" s="143" t="s">
        <v>1131</v>
      </c>
      <c r="H32" s="144" t="s">
        <v>1079</v>
      </c>
      <c r="I32" s="147"/>
    </row>
    <row r="33" ht="156.75" customHeight="true" spans="1:9">
      <c r="A33" s="132"/>
      <c r="B33" s="132"/>
      <c r="C33" s="132"/>
      <c r="D33" s="134" t="s">
        <v>1136</v>
      </c>
      <c r="E33" s="145" t="s">
        <v>1137</v>
      </c>
      <c r="F33" s="142" t="s">
        <v>1138</v>
      </c>
      <c r="G33" s="143" t="s">
        <v>1131</v>
      </c>
      <c r="H33" s="144" t="s">
        <v>1132</v>
      </c>
      <c r="I33" s="147"/>
    </row>
    <row r="34" ht="42.75" spans="1:9">
      <c r="A34" s="132"/>
      <c r="B34" s="132"/>
      <c r="C34" s="132"/>
      <c r="D34" s="134"/>
      <c r="E34" s="145" t="s">
        <v>1139</v>
      </c>
      <c r="F34" s="142" t="s">
        <v>1140</v>
      </c>
      <c r="G34" s="143" t="s">
        <v>1131</v>
      </c>
      <c r="H34" s="144" t="s">
        <v>1132</v>
      </c>
      <c r="I34" s="147"/>
    </row>
    <row r="35" ht="42.75" spans="1:9">
      <c r="A35" s="132"/>
      <c r="B35" s="132"/>
      <c r="C35" s="132"/>
      <c r="D35" s="134"/>
      <c r="E35" s="145" t="s">
        <v>1141</v>
      </c>
      <c r="F35" s="142" t="s">
        <v>1142</v>
      </c>
      <c r="G35" s="143" t="s">
        <v>1131</v>
      </c>
      <c r="H35" s="144" t="s">
        <v>1132</v>
      </c>
      <c r="I35" s="147"/>
    </row>
    <row r="36" ht="42.75" spans="1:9">
      <c r="A36" s="132"/>
      <c r="B36" s="132"/>
      <c r="C36" s="132"/>
      <c r="D36" s="134"/>
      <c r="E36" s="146" t="s">
        <v>1143</v>
      </c>
      <c r="F36" s="142" t="s">
        <v>1138</v>
      </c>
      <c r="G36" s="143" t="s">
        <v>1131</v>
      </c>
      <c r="H36" s="144" t="s">
        <v>1132</v>
      </c>
      <c r="I36" s="147"/>
    </row>
    <row r="37" ht="42.75" spans="1:9">
      <c r="A37" s="132"/>
      <c r="B37" s="132"/>
      <c r="C37" s="132"/>
      <c r="D37" s="134"/>
      <c r="E37" s="146" t="s">
        <v>1144</v>
      </c>
      <c r="F37" s="142" t="s">
        <v>1145</v>
      </c>
      <c r="G37" s="143" t="s">
        <v>1131</v>
      </c>
      <c r="H37" s="144" t="s">
        <v>1132</v>
      </c>
      <c r="I37" s="147"/>
    </row>
    <row r="38" ht="42.75" spans="1:9">
      <c r="A38" s="132"/>
      <c r="B38" s="132"/>
      <c r="C38" s="132"/>
      <c r="D38" s="134"/>
      <c r="E38" s="146" t="s">
        <v>1146</v>
      </c>
      <c r="F38" s="142" t="s">
        <v>1147</v>
      </c>
      <c r="G38" s="143" t="s">
        <v>1131</v>
      </c>
      <c r="H38" s="144" t="s">
        <v>1132</v>
      </c>
      <c r="I38" s="147"/>
    </row>
    <row r="39" ht="42.75" spans="1:9">
      <c r="A39" s="132"/>
      <c r="B39" s="132"/>
      <c r="C39" s="132"/>
      <c r="D39" s="134"/>
      <c r="E39" s="145" t="s">
        <v>1148</v>
      </c>
      <c r="F39" s="142" t="s">
        <v>1140</v>
      </c>
      <c r="G39" s="143" t="s">
        <v>1131</v>
      </c>
      <c r="H39" s="144" t="s">
        <v>1132</v>
      </c>
      <c r="I39" s="147"/>
    </row>
    <row r="40" ht="99.75" customHeight="true" spans="1:9">
      <c r="A40" s="132"/>
      <c r="B40" s="132"/>
      <c r="C40" s="132"/>
      <c r="D40" s="135" t="s">
        <v>1149</v>
      </c>
      <c r="E40" s="145" t="s">
        <v>1150</v>
      </c>
      <c r="F40" s="142" t="s">
        <v>1151</v>
      </c>
      <c r="G40" s="143" t="s">
        <v>1131</v>
      </c>
      <c r="H40" s="144" t="s">
        <v>1132</v>
      </c>
      <c r="I40" s="147"/>
    </row>
    <row r="41" ht="42.75" spans="1:9">
      <c r="A41" s="132"/>
      <c r="B41" s="132"/>
      <c r="C41" s="132"/>
      <c r="D41" s="135"/>
      <c r="E41" s="145" t="s">
        <v>1152</v>
      </c>
      <c r="F41" s="142" t="s">
        <v>1140</v>
      </c>
      <c r="G41" s="143" t="s">
        <v>1131</v>
      </c>
      <c r="H41" s="144" t="s">
        <v>1132</v>
      </c>
      <c r="I41" s="139"/>
    </row>
    <row r="42" ht="42.75" spans="1:9">
      <c r="A42" s="132"/>
      <c r="B42" s="132"/>
      <c r="C42" s="132"/>
      <c r="D42" s="135"/>
      <c r="E42" s="141" t="s">
        <v>1153</v>
      </c>
      <c r="F42" s="142" t="s">
        <v>1140</v>
      </c>
      <c r="G42" s="143" t="s">
        <v>1131</v>
      </c>
      <c r="H42" s="144" t="s">
        <v>1132</v>
      </c>
      <c r="I42" s="139"/>
    </row>
    <row r="43" ht="99.75" customHeight="true" spans="1:9">
      <c r="A43" s="130">
        <v>4</v>
      </c>
      <c r="B43" s="130" t="s">
        <v>111</v>
      </c>
      <c r="C43" s="130" t="s">
        <v>1154</v>
      </c>
      <c r="D43" s="130" t="s">
        <v>1155</v>
      </c>
      <c r="E43" s="130" t="s">
        <v>1156</v>
      </c>
      <c r="F43" s="139" t="s">
        <v>1157</v>
      </c>
      <c r="G43" s="130" t="s">
        <v>1078</v>
      </c>
      <c r="H43" s="138" t="s">
        <v>1079</v>
      </c>
      <c r="I43" s="139"/>
    </row>
    <row r="44" ht="99.75" customHeight="true" spans="1:9">
      <c r="A44" s="130"/>
      <c r="B44" s="130"/>
      <c r="C44" s="130"/>
      <c r="D44" s="130" t="s">
        <v>1158</v>
      </c>
      <c r="E44" s="130" t="s">
        <v>1159</v>
      </c>
      <c r="F44" s="130" t="s">
        <v>1157</v>
      </c>
      <c r="G44" s="130" t="s">
        <v>1078</v>
      </c>
      <c r="H44" s="138" t="s">
        <v>1079</v>
      </c>
      <c r="I44" s="139"/>
    </row>
    <row r="45" ht="42.75" spans="1:9">
      <c r="A45" s="130"/>
      <c r="B45" s="130"/>
      <c r="C45" s="130"/>
      <c r="D45" s="130"/>
      <c r="E45" s="130" t="s">
        <v>1160</v>
      </c>
      <c r="F45" s="130" t="s">
        <v>1157</v>
      </c>
      <c r="G45" s="130" t="s">
        <v>1078</v>
      </c>
      <c r="H45" s="138" t="s">
        <v>1079</v>
      </c>
      <c r="I45" s="139"/>
    </row>
    <row r="46" ht="409.5" customHeight="true" spans="1:9">
      <c r="A46" s="130">
        <v>5</v>
      </c>
      <c r="B46" s="130" t="s">
        <v>111</v>
      </c>
      <c r="C46" s="130" t="s">
        <v>1161</v>
      </c>
      <c r="D46" s="130" t="s">
        <v>1162</v>
      </c>
      <c r="E46" s="130" t="s">
        <v>1163</v>
      </c>
      <c r="F46" s="139" t="s">
        <v>1164</v>
      </c>
      <c r="G46" s="130" t="s">
        <v>1078</v>
      </c>
      <c r="H46" s="138" t="s">
        <v>1079</v>
      </c>
      <c r="I46" s="139"/>
    </row>
    <row r="47" ht="57" spans="1:9">
      <c r="A47" s="130"/>
      <c r="B47" s="130"/>
      <c r="C47" s="130"/>
      <c r="D47" s="130"/>
      <c r="E47" s="130" t="s">
        <v>1165</v>
      </c>
      <c r="F47" s="130" t="s">
        <v>1166</v>
      </c>
      <c r="G47" s="130" t="s">
        <v>1078</v>
      </c>
      <c r="H47" s="138" t="s">
        <v>1079</v>
      </c>
      <c r="I47" s="139"/>
    </row>
    <row r="48" ht="42.75" spans="1:9">
      <c r="A48" s="130"/>
      <c r="B48" s="130"/>
      <c r="C48" s="130"/>
      <c r="D48" s="130"/>
      <c r="E48" s="130" t="s">
        <v>1167</v>
      </c>
      <c r="F48" s="130" t="s">
        <v>1168</v>
      </c>
      <c r="G48" s="130" t="s">
        <v>1078</v>
      </c>
      <c r="H48" s="138" t="s">
        <v>1079</v>
      </c>
      <c r="I48" s="139"/>
    </row>
    <row r="49" ht="213.75" customHeight="true" spans="1:9">
      <c r="A49" s="130"/>
      <c r="B49" s="130"/>
      <c r="C49" s="130"/>
      <c r="D49" s="130" t="s">
        <v>1169</v>
      </c>
      <c r="E49" s="130" t="s">
        <v>1170</v>
      </c>
      <c r="F49" s="130" t="s">
        <v>1171</v>
      </c>
      <c r="G49" s="130" t="s">
        <v>1078</v>
      </c>
      <c r="H49" s="138" t="s">
        <v>1079</v>
      </c>
      <c r="I49" s="139"/>
    </row>
    <row r="50" ht="42.75" spans="1:9">
      <c r="A50" s="130"/>
      <c r="B50" s="130"/>
      <c r="C50" s="130"/>
      <c r="D50" s="130"/>
      <c r="E50" s="130" t="s">
        <v>1172</v>
      </c>
      <c r="F50" s="130" t="s">
        <v>1173</v>
      </c>
      <c r="G50" s="130" t="s">
        <v>1078</v>
      </c>
      <c r="H50" s="138" t="s">
        <v>1079</v>
      </c>
      <c r="I50" s="139" t="s">
        <v>1174</v>
      </c>
    </row>
    <row r="51" ht="42.75" spans="1:9">
      <c r="A51" s="130"/>
      <c r="B51" s="130"/>
      <c r="C51" s="130"/>
      <c r="D51" s="130"/>
      <c r="E51" s="130" t="s">
        <v>1175</v>
      </c>
      <c r="F51" s="130" t="s">
        <v>1176</v>
      </c>
      <c r="G51" s="130" t="s">
        <v>1078</v>
      </c>
      <c r="H51" s="138" t="s">
        <v>1079</v>
      </c>
      <c r="I51" s="139"/>
    </row>
    <row r="52" ht="42.75" spans="1:9">
      <c r="A52" s="130"/>
      <c r="B52" s="130"/>
      <c r="C52" s="130"/>
      <c r="D52" s="130"/>
      <c r="E52" s="130" t="s">
        <v>1177</v>
      </c>
      <c r="F52" s="130" t="s">
        <v>1178</v>
      </c>
      <c r="G52" s="130" t="s">
        <v>1068</v>
      </c>
      <c r="H52" s="138" t="s">
        <v>1069</v>
      </c>
      <c r="I52" s="139"/>
    </row>
    <row r="53" ht="42.75" spans="1:9">
      <c r="A53" s="130"/>
      <c r="B53" s="130"/>
      <c r="C53" s="130"/>
      <c r="D53" s="130"/>
      <c r="E53" s="130" t="s">
        <v>1179</v>
      </c>
      <c r="F53" s="130" t="s">
        <v>1180</v>
      </c>
      <c r="G53" s="130" t="s">
        <v>1078</v>
      </c>
      <c r="H53" s="138" t="s">
        <v>1181</v>
      </c>
      <c r="I53" s="139"/>
    </row>
    <row r="54" ht="42.75" spans="1:9">
      <c r="A54" s="130"/>
      <c r="B54" s="130"/>
      <c r="C54" s="130"/>
      <c r="D54" s="130"/>
      <c r="E54" s="130" t="s">
        <v>1182</v>
      </c>
      <c r="F54" s="130" t="s">
        <v>1116</v>
      </c>
      <c r="G54" s="130" t="s">
        <v>1078</v>
      </c>
      <c r="H54" s="138" t="s">
        <v>1079</v>
      </c>
      <c r="I54" s="139"/>
    </row>
    <row r="55" ht="42.75" spans="1:9">
      <c r="A55" s="130"/>
      <c r="B55" s="130"/>
      <c r="C55" s="130"/>
      <c r="D55" s="130"/>
      <c r="E55" s="130" t="s">
        <v>1183</v>
      </c>
      <c r="F55" s="130" t="s">
        <v>1184</v>
      </c>
      <c r="G55" s="130" t="s">
        <v>1078</v>
      </c>
      <c r="H55" s="138" t="s">
        <v>1079</v>
      </c>
      <c r="I55" s="139"/>
    </row>
    <row r="56" ht="409.5" customHeight="true" spans="1:9">
      <c r="A56" s="130"/>
      <c r="B56" s="130"/>
      <c r="C56" s="130"/>
      <c r="D56" s="130" t="s">
        <v>1185</v>
      </c>
      <c r="E56" s="130" t="s">
        <v>1186</v>
      </c>
      <c r="F56" s="130" t="s">
        <v>1187</v>
      </c>
      <c r="G56" s="130" t="s">
        <v>1078</v>
      </c>
      <c r="H56" s="138" t="s">
        <v>1079</v>
      </c>
      <c r="I56" s="139"/>
    </row>
    <row r="57" ht="57" spans="1:9">
      <c r="A57" s="130"/>
      <c r="B57" s="130"/>
      <c r="C57" s="130"/>
      <c r="D57" s="130"/>
      <c r="E57" s="130" t="s">
        <v>1188</v>
      </c>
      <c r="F57" s="130" t="s">
        <v>1189</v>
      </c>
      <c r="G57" s="130" t="s">
        <v>1078</v>
      </c>
      <c r="H57" s="138" t="s">
        <v>1079</v>
      </c>
      <c r="I57" s="139"/>
    </row>
    <row r="58" ht="57" spans="1:9">
      <c r="A58" s="130"/>
      <c r="B58" s="130"/>
      <c r="C58" s="130"/>
      <c r="D58" s="130"/>
      <c r="E58" s="130" t="s">
        <v>1190</v>
      </c>
      <c r="F58" s="139" t="s">
        <v>1191</v>
      </c>
      <c r="G58" s="130" t="s">
        <v>1078</v>
      </c>
      <c r="H58" s="138" t="s">
        <v>1079</v>
      </c>
      <c r="I58" s="139"/>
    </row>
    <row r="59" ht="42.75" spans="1:9">
      <c r="A59" s="130"/>
      <c r="B59" s="130"/>
      <c r="C59" s="130"/>
      <c r="D59" s="130"/>
      <c r="E59" s="130" t="s">
        <v>1192</v>
      </c>
      <c r="F59" s="130" t="s">
        <v>1193</v>
      </c>
      <c r="G59" s="130" t="s">
        <v>1078</v>
      </c>
      <c r="H59" s="138" t="s">
        <v>1079</v>
      </c>
      <c r="I59" s="139"/>
    </row>
    <row r="60" ht="42.75" spans="1:9">
      <c r="A60" s="130"/>
      <c r="B60" s="130"/>
      <c r="C60" s="130"/>
      <c r="D60" s="130"/>
      <c r="E60" s="130" t="s">
        <v>1194</v>
      </c>
      <c r="F60" s="130" t="s">
        <v>1195</v>
      </c>
      <c r="G60" s="130" t="s">
        <v>1078</v>
      </c>
      <c r="H60" s="138" t="s">
        <v>1079</v>
      </c>
      <c r="I60" s="139"/>
    </row>
    <row r="61" ht="185.25" customHeight="true" spans="1:9">
      <c r="A61" s="130"/>
      <c r="B61" s="130"/>
      <c r="C61" s="130"/>
      <c r="D61" s="130" t="s">
        <v>1196</v>
      </c>
      <c r="E61" s="130" t="s">
        <v>1197</v>
      </c>
      <c r="F61" s="130" t="s">
        <v>1198</v>
      </c>
      <c r="G61" s="130" t="s">
        <v>1078</v>
      </c>
      <c r="H61" s="138" t="s">
        <v>1079</v>
      </c>
      <c r="I61" s="139"/>
    </row>
    <row r="62" ht="57" spans="1:9">
      <c r="A62" s="130"/>
      <c r="B62" s="130"/>
      <c r="C62" s="130"/>
      <c r="D62" s="130"/>
      <c r="E62" s="130" t="s">
        <v>1199</v>
      </c>
      <c r="F62" s="130" t="s">
        <v>1200</v>
      </c>
      <c r="G62" s="130" t="s">
        <v>1078</v>
      </c>
      <c r="H62" s="138" t="s">
        <v>1079</v>
      </c>
      <c r="I62" s="139"/>
    </row>
    <row r="63" ht="42.75" spans="1:9">
      <c r="A63" s="130"/>
      <c r="B63" s="130"/>
      <c r="C63" s="130"/>
      <c r="D63" s="130"/>
      <c r="E63" s="130" t="s">
        <v>1201</v>
      </c>
      <c r="F63" s="130" t="s">
        <v>1202</v>
      </c>
      <c r="G63" s="130" t="s">
        <v>1078</v>
      </c>
      <c r="H63" s="138" t="s">
        <v>1079</v>
      </c>
      <c r="I63" s="139"/>
    </row>
    <row r="64" ht="42.75" spans="1:9">
      <c r="A64" s="130"/>
      <c r="B64" s="130"/>
      <c r="C64" s="130"/>
      <c r="D64" s="130"/>
      <c r="E64" s="130" t="s">
        <v>1203</v>
      </c>
      <c r="F64" s="130" t="s">
        <v>1204</v>
      </c>
      <c r="G64" s="130" t="s">
        <v>1078</v>
      </c>
      <c r="H64" s="138" t="s">
        <v>1079</v>
      </c>
      <c r="I64" s="139"/>
    </row>
    <row r="65" ht="114" customHeight="true" spans="1:9">
      <c r="A65" s="130"/>
      <c r="B65" s="130"/>
      <c r="C65" s="130"/>
      <c r="D65" s="130" t="s">
        <v>1205</v>
      </c>
      <c r="E65" s="130" t="s">
        <v>1206</v>
      </c>
      <c r="F65" s="130" t="s">
        <v>1207</v>
      </c>
      <c r="G65" s="130" t="s">
        <v>1078</v>
      </c>
      <c r="H65" s="138" t="s">
        <v>1079</v>
      </c>
      <c r="I65" s="139"/>
    </row>
    <row r="66" ht="42.75" spans="1:9">
      <c r="A66" s="130"/>
      <c r="B66" s="130"/>
      <c r="C66" s="130"/>
      <c r="D66" s="130"/>
      <c r="E66" s="130" t="s">
        <v>1208</v>
      </c>
      <c r="F66" s="130" t="s">
        <v>1209</v>
      </c>
      <c r="G66" s="130" t="s">
        <v>1078</v>
      </c>
      <c r="H66" s="138" t="s">
        <v>1079</v>
      </c>
      <c r="I66" s="139"/>
    </row>
    <row r="67" ht="128.25" spans="1:9">
      <c r="A67" s="130"/>
      <c r="B67" s="130"/>
      <c r="C67" s="130"/>
      <c r="D67" s="130"/>
      <c r="E67" s="130" t="s">
        <v>1210</v>
      </c>
      <c r="F67" s="139" t="s">
        <v>1211</v>
      </c>
      <c r="G67" s="130" t="s">
        <v>1078</v>
      </c>
      <c r="H67" s="138" t="s">
        <v>1079</v>
      </c>
      <c r="I67" s="139"/>
    </row>
    <row r="68" ht="42.75" spans="1:9">
      <c r="A68" s="130"/>
      <c r="B68" s="130"/>
      <c r="C68" s="130"/>
      <c r="D68" s="130"/>
      <c r="E68" s="130" t="s">
        <v>1212</v>
      </c>
      <c r="F68" s="130" t="s">
        <v>1213</v>
      </c>
      <c r="G68" s="130" t="s">
        <v>1078</v>
      </c>
      <c r="H68" s="138" t="s">
        <v>1079</v>
      </c>
      <c r="I68" s="139" t="s">
        <v>1174</v>
      </c>
    </row>
    <row r="69" ht="370.5" customHeight="true" spans="1:9">
      <c r="A69" s="130"/>
      <c r="B69" s="130"/>
      <c r="C69" s="130"/>
      <c r="D69" s="130" t="s">
        <v>1214</v>
      </c>
      <c r="E69" s="130" t="s">
        <v>1215</v>
      </c>
      <c r="F69" s="130" t="s">
        <v>1216</v>
      </c>
      <c r="G69" s="130" t="s">
        <v>1078</v>
      </c>
      <c r="H69" s="138" t="s">
        <v>1079</v>
      </c>
      <c r="I69" s="139" t="s">
        <v>1174</v>
      </c>
    </row>
    <row r="70" ht="42.75" spans="1:9">
      <c r="A70" s="130"/>
      <c r="B70" s="130"/>
      <c r="C70" s="130"/>
      <c r="D70" s="130"/>
      <c r="E70" s="130" t="s">
        <v>1217</v>
      </c>
      <c r="F70" s="130" t="s">
        <v>1118</v>
      </c>
      <c r="G70" s="130" t="s">
        <v>1078</v>
      </c>
      <c r="H70" s="138" t="s">
        <v>1079</v>
      </c>
      <c r="I70" s="139" t="s">
        <v>1174</v>
      </c>
    </row>
    <row r="71" ht="42.75" spans="1:9">
      <c r="A71" s="130"/>
      <c r="B71" s="130"/>
      <c r="C71" s="130"/>
      <c r="D71" s="130"/>
      <c r="E71" s="130" t="s">
        <v>1218</v>
      </c>
      <c r="F71" s="130" t="s">
        <v>1219</v>
      </c>
      <c r="G71" s="130" t="s">
        <v>1078</v>
      </c>
      <c r="H71" s="138" t="s">
        <v>1079</v>
      </c>
      <c r="I71" s="139"/>
    </row>
    <row r="72" ht="42.75" spans="1:9">
      <c r="A72" s="130"/>
      <c r="B72" s="130"/>
      <c r="C72" s="130"/>
      <c r="D72" s="130"/>
      <c r="E72" s="130" t="s">
        <v>1220</v>
      </c>
      <c r="F72" s="130" t="s">
        <v>1221</v>
      </c>
      <c r="G72" s="130" t="s">
        <v>1078</v>
      </c>
      <c r="H72" s="138" t="s">
        <v>1079</v>
      </c>
      <c r="I72" s="139"/>
    </row>
    <row r="73" ht="171" customHeight="true" spans="1:9">
      <c r="A73" s="130"/>
      <c r="B73" s="130"/>
      <c r="C73" s="130"/>
      <c r="D73" s="130" t="s">
        <v>1222</v>
      </c>
      <c r="E73" s="130" t="s">
        <v>1223</v>
      </c>
      <c r="F73" s="130" t="s">
        <v>1224</v>
      </c>
      <c r="G73" s="130" t="s">
        <v>1078</v>
      </c>
      <c r="H73" s="138" t="s">
        <v>1079</v>
      </c>
      <c r="I73" s="139"/>
    </row>
    <row r="74" ht="42.75" spans="1:9">
      <c r="A74" s="130"/>
      <c r="B74" s="130"/>
      <c r="C74" s="130"/>
      <c r="D74" s="130"/>
      <c r="E74" s="130" t="s">
        <v>1225</v>
      </c>
      <c r="F74" s="130" t="s">
        <v>1226</v>
      </c>
      <c r="G74" s="130" t="s">
        <v>1078</v>
      </c>
      <c r="H74" s="138" t="s">
        <v>1079</v>
      </c>
      <c r="I74" s="139"/>
    </row>
    <row r="75" ht="42.75" spans="1:9">
      <c r="A75" s="130"/>
      <c r="B75" s="130"/>
      <c r="C75" s="130"/>
      <c r="D75" s="130"/>
      <c r="E75" s="130" t="s">
        <v>1227</v>
      </c>
      <c r="F75" s="130" t="s">
        <v>1228</v>
      </c>
      <c r="G75" s="130" t="s">
        <v>1078</v>
      </c>
      <c r="H75" s="138" t="s">
        <v>1079</v>
      </c>
      <c r="I75" s="139"/>
    </row>
    <row r="76" ht="42.75" spans="1:9">
      <c r="A76" s="130"/>
      <c r="B76" s="130"/>
      <c r="C76" s="130"/>
      <c r="D76" s="130"/>
      <c r="E76" s="130" t="s">
        <v>1229</v>
      </c>
      <c r="F76" s="130" t="s">
        <v>1230</v>
      </c>
      <c r="G76" s="130" t="s">
        <v>1078</v>
      </c>
      <c r="H76" s="138" t="s">
        <v>1079</v>
      </c>
      <c r="I76" s="139"/>
    </row>
    <row r="77" ht="199.5" customHeight="true" spans="1:9">
      <c r="A77" s="148" t="s">
        <v>71</v>
      </c>
      <c r="B77" s="148" t="s">
        <v>111</v>
      </c>
      <c r="C77" s="148" t="s">
        <v>1231</v>
      </c>
      <c r="D77" s="148" t="s">
        <v>1232</v>
      </c>
      <c r="E77" s="149" t="s">
        <v>1233</v>
      </c>
      <c r="F77" s="149" t="s">
        <v>1234</v>
      </c>
      <c r="G77" s="143" t="s">
        <v>1131</v>
      </c>
      <c r="H77" s="144" t="s">
        <v>1079</v>
      </c>
      <c r="I77" s="157"/>
    </row>
    <row r="78" ht="42.75" spans="1:9">
      <c r="A78" s="148"/>
      <c r="B78" s="148"/>
      <c r="C78" s="148"/>
      <c r="D78" s="148"/>
      <c r="E78" s="149" t="s">
        <v>1235</v>
      </c>
      <c r="F78" s="149" t="s">
        <v>1236</v>
      </c>
      <c r="G78" s="143" t="s">
        <v>1131</v>
      </c>
      <c r="H78" s="144" t="s">
        <v>1079</v>
      </c>
      <c r="I78" s="157" t="s">
        <v>1174</v>
      </c>
    </row>
    <row r="79" ht="185.25" customHeight="true" spans="1:9">
      <c r="A79" s="148"/>
      <c r="B79" s="148"/>
      <c r="C79" s="148"/>
      <c r="D79" s="149" t="s">
        <v>1237</v>
      </c>
      <c r="E79" s="149" t="s">
        <v>1238</v>
      </c>
      <c r="F79" s="148" t="s">
        <v>1239</v>
      </c>
      <c r="G79" s="143" t="s">
        <v>1131</v>
      </c>
      <c r="H79" s="144" t="s">
        <v>1079</v>
      </c>
      <c r="I79" s="157" t="s">
        <v>1174</v>
      </c>
    </row>
    <row r="80" ht="42.75" spans="1:9">
      <c r="A80" s="148"/>
      <c r="B80" s="148"/>
      <c r="C80" s="148"/>
      <c r="D80" s="149"/>
      <c r="E80" s="149" t="s">
        <v>1240</v>
      </c>
      <c r="F80" s="148" t="s">
        <v>1239</v>
      </c>
      <c r="G80" s="143" t="s">
        <v>1131</v>
      </c>
      <c r="H80" s="144" t="s">
        <v>1079</v>
      </c>
      <c r="I80" s="157"/>
    </row>
    <row r="81" ht="42.75" spans="1:9">
      <c r="A81" s="148"/>
      <c r="B81" s="148"/>
      <c r="C81" s="148"/>
      <c r="D81" s="149" t="s">
        <v>1241</v>
      </c>
      <c r="E81" s="149" t="s">
        <v>1241</v>
      </c>
      <c r="F81" s="149" t="s">
        <v>1195</v>
      </c>
      <c r="G81" s="143" t="s">
        <v>1131</v>
      </c>
      <c r="H81" s="144" t="s">
        <v>1079</v>
      </c>
      <c r="I81" s="157"/>
    </row>
    <row r="82" ht="213.75" customHeight="true" spans="1:9">
      <c r="A82" s="148"/>
      <c r="B82" s="148"/>
      <c r="C82" s="148"/>
      <c r="D82" s="150" t="s">
        <v>1242</v>
      </c>
      <c r="E82" s="152" t="s">
        <v>1243</v>
      </c>
      <c r="F82" s="153" t="s">
        <v>1244</v>
      </c>
      <c r="G82" s="143" t="s">
        <v>1131</v>
      </c>
      <c r="H82" s="144" t="s">
        <v>1079</v>
      </c>
      <c r="I82" s="157"/>
    </row>
    <row r="83" ht="42.75" spans="1:9">
      <c r="A83" s="148"/>
      <c r="B83" s="148"/>
      <c r="C83" s="148"/>
      <c r="D83" s="150"/>
      <c r="E83" s="152" t="s">
        <v>1245</v>
      </c>
      <c r="F83" s="153" t="s">
        <v>1244</v>
      </c>
      <c r="G83" s="143" t="s">
        <v>1131</v>
      </c>
      <c r="H83" s="144" t="s">
        <v>1079</v>
      </c>
      <c r="I83" s="157"/>
    </row>
    <row r="84" ht="384.75" customHeight="true" spans="1:9">
      <c r="A84" s="148"/>
      <c r="B84" s="148"/>
      <c r="C84" s="148"/>
      <c r="D84" s="151" t="s">
        <v>1246</v>
      </c>
      <c r="E84" s="154" t="s">
        <v>1247</v>
      </c>
      <c r="F84" s="153" t="s">
        <v>1248</v>
      </c>
      <c r="G84" s="143" t="s">
        <v>1131</v>
      </c>
      <c r="H84" s="144" t="s">
        <v>1079</v>
      </c>
      <c r="I84" s="157"/>
    </row>
    <row r="85" ht="57" spans="1:9">
      <c r="A85" s="148"/>
      <c r="B85" s="148"/>
      <c r="C85" s="148"/>
      <c r="D85" s="151"/>
      <c r="E85" s="152" t="s">
        <v>1249</v>
      </c>
      <c r="F85" s="153" t="s">
        <v>1248</v>
      </c>
      <c r="G85" s="143" t="s">
        <v>1131</v>
      </c>
      <c r="H85" s="144" t="s">
        <v>1079</v>
      </c>
      <c r="I85" s="157"/>
    </row>
    <row r="86" ht="42.75" spans="1:9">
      <c r="A86" s="148"/>
      <c r="B86" s="148"/>
      <c r="C86" s="148"/>
      <c r="D86" s="151"/>
      <c r="E86" s="152" t="s">
        <v>1250</v>
      </c>
      <c r="F86" s="153" t="s">
        <v>1251</v>
      </c>
      <c r="G86" s="143" t="s">
        <v>1131</v>
      </c>
      <c r="H86" s="144" t="s">
        <v>1079</v>
      </c>
      <c r="I86" s="157"/>
    </row>
    <row r="87" ht="42.75" spans="1:9">
      <c r="A87" s="148"/>
      <c r="B87" s="148"/>
      <c r="C87" s="148"/>
      <c r="D87" s="151"/>
      <c r="E87" s="154" t="s">
        <v>1252</v>
      </c>
      <c r="F87" s="153" t="s">
        <v>1116</v>
      </c>
      <c r="G87" s="143" t="s">
        <v>1131</v>
      </c>
      <c r="H87" s="144" t="s">
        <v>1079</v>
      </c>
      <c r="I87" s="157"/>
    </row>
    <row r="88" ht="42.75" spans="1:9">
      <c r="A88" s="148"/>
      <c r="B88" s="148"/>
      <c r="C88" s="148"/>
      <c r="D88" s="151"/>
      <c r="E88" s="152" t="s">
        <v>1253</v>
      </c>
      <c r="F88" s="153" t="s">
        <v>1254</v>
      </c>
      <c r="G88" s="143" t="s">
        <v>1131</v>
      </c>
      <c r="H88" s="144" t="s">
        <v>1079</v>
      </c>
      <c r="I88" s="157"/>
    </row>
    <row r="89" ht="42.75" spans="1:9">
      <c r="A89" s="148"/>
      <c r="B89" s="148"/>
      <c r="C89" s="148"/>
      <c r="D89" s="151"/>
      <c r="E89" s="154" t="s">
        <v>1255</v>
      </c>
      <c r="F89" s="153" t="s">
        <v>1256</v>
      </c>
      <c r="G89" s="143" t="s">
        <v>1131</v>
      </c>
      <c r="H89" s="144" t="s">
        <v>1079</v>
      </c>
      <c r="I89" s="157"/>
    </row>
    <row r="90" ht="71.25" spans="1:9">
      <c r="A90" s="148"/>
      <c r="B90" s="148"/>
      <c r="C90" s="148"/>
      <c r="D90" s="151"/>
      <c r="E90" s="154" t="s">
        <v>1257</v>
      </c>
      <c r="F90" s="153" t="s">
        <v>1258</v>
      </c>
      <c r="G90" s="143" t="s">
        <v>1131</v>
      </c>
      <c r="H90" s="144" t="s">
        <v>1079</v>
      </c>
      <c r="I90" s="157"/>
    </row>
    <row r="91" ht="42.75" spans="1:9">
      <c r="A91" s="148"/>
      <c r="B91" s="148"/>
      <c r="C91" s="148"/>
      <c r="D91" s="151"/>
      <c r="E91" s="154" t="s">
        <v>1259</v>
      </c>
      <c r="F91" s="153" t="s">
        <v>1116</v>
      </c>
      <c r="G91" s="143" t="s">
        <v>1131</v>
      </c>
      <c r="H91" s="144" t="s">
        <v>1079</v>
      </c>
      <c r="I91" s="157"/>
    </row>
    <row r="92" ht="213.75" customHeight="true" spans="1:9">
      <c r="A92" s="148"/>
      <c r="B92" s="148"/>
      <c r="C92" s="148"/>
      <c r="D92" s="150" t="s">
        <v>1260</v>
      </c>
      <c r="E92" s="152" t="s">
        <v>1261</v>
      </c>
      <c r="F92" s="149" t="s">
        <v>1262</v>
      </c>
      <c r="G92" s="130" t="s">
        <v>1078</v>
      </c>
      <c r="H92" s="138" t="s">
        <v>1079</v>
      </c>
      <c r="I92" s="157"/>
    </row>
    <row r="93" ht="42.75" spans="1:9">
      <c r="A93" s="148"/>
      <c r="B93" s="148"/>
      <c r="C93" s="148"/>
      <c r="D93" s="150"/>
      <c r="E93" s="152" t="s">
        <v>1263</v>
      </c>
      <c r="F93" s="153" t="s">
        <v>1264</v>
      </c>
      <c r="G93" s="143" t="s">
        <v>1068</v>
      </c>
      <c r="H93" s="144" t="s">
        <v>1069</v>
      </c>
      <c r="I93" s="157"/>
    </row>
    <row r="94" ht="42.75" spans="1:9">
      <c r="A94" s="148"/>
      <c r="B94" s="148"/>
      <c r="C94" s="148"/>
      <c r="D94" s="150"/>
      <c r="E94" s="152" t="s">
        <v>1265</v>
      </c>
      <c r="F94" s="149" t="s">
        <v>1262</v>
      </c>
      <c r="G94" s="130" t="s">
        <v>1078</v>
      </c>
      <c r="H94" s="138" t="s">
        <v>1078</v>
      </c>
      <c r="I94" s="157"/>
    </row>
    <row r="95" ht="42.75" spans="1:9">
      <c r="A95" s="148"/>
      <c r="B95" s="148"/>
      <c r="C95" s="148"/>
      <c r="D95" s="150"/>
      <c r="E95" s="152" t="s">
        <v>1266</v>
      </c>
      <c r="F95" s="149" t="s">
        <v>1267</v>
      </c>
      <c r="G95" s="155" t="s">
        <v>1078</v>
      </c>
      <c r="H95" s="156" t="s">
        <v>1078</v>
      </c>
      <c r="I95" s="157"/>
    </row>
    <row r="96" ht="42.75" spans="1:9">
      <c r="A96" s="148"/>
      <c r="B96" s="148"/>
      <c r="C96" s="148"/>
      <c r="D96" s="150"/>
      <c r="E96" s="152" t="s">
        <v>1268</v>
      </c>
      <c r="F96" s="153" t="s">
        <v>1267</v>
      </c>
      <c r="G96" s="143" t="s">
        <v>1078</v>
      </c>
      <c r="H96" s="144" t="s">
        <v>1269</v>
      </c>
      <c r="I96" s="157"/>
    </row>
    <row r="97" ht="42.75" spans="1:9">
      <c r="A97" s="148"/>
      <c r="B97" s="148"/>
      <c r="C97" s="148"/>
      <c r="D97" s="150"/>
      <c r="E97" s="152" t="s">
        <v>1270</v>
      </c>
      <c r="F97" s="153" t="s">
        <v>1271</v>
      </c>
      <c r="G97" s="143" t="s">
        <v>1078</v>
      </c>
      <c r="H97" s="144" t="s">
        <v>1079</v>
      </c>
      <c r="I97" s="157"/>
    </row>
    <row r="98" ht="42.75" spans="1:9">
      <c r="A98" s="148"/>
      <c r="B98" s="148"/>
      <c r="C98" s="148"/>
      <c r="D98" s="150"/>
      <c r="E98" s="152" t="s">
        <v>1272</v>
      </c>
      <c r="F98" s="153" t="s">
        <v>1273</v>
      </c>
      <c r="G98" s="143" t="s">
        <v>1078</v>
      </c>
      <c r="H98" s="144" t="s">
        <v>1079</v>
      </c>
      <c r="I98" s="157"/>
    </row>
    <row r="99" ht="42.75" spans="1:9">
      <c r="A99" s="148"/>
      <c r="B99" s="148"/>
      <c r="C99" s="148"/>
      <c r="D99" s="150"/>
      <c r="E99" s="152" t="s">
        <v>1274</v>
      </c>
      <c r="F99" s="153" t="s">
        <v>1267</v>
      </c>
      <c r="G99" s="143" t="s">
        <v>1078</v>
      </c>
      <c r="H99" s="144" t="s">
        <v>1269</v>
      </c>
      <c r="I99" s="157"/>
    </row>
    <row r="100" ht="42.75" spans="1:9">
      <c r="A100" s="148"/>
      <c r="B100" s="148"/>
      <c r="C100" s="148"/>
      <c r="D100" s="150"/>
      <c r="E100" s="152" t="s">
        <v>1275</v>
      </c>
      <c r="F100" s="153" t="s">
        <v>1271</v>
      </c>
      <c r="G100" s="143" t="s">
        <v>1078</v>
      </c>
      <c r="H100" s="144" t="s">
        <v>1079</v>
      </c>
      <c r="I100" s="157"/>
    </row>
    <row r="101" ht="42.75" spans="1:9">
      <c r="A101" s="148"/>
      <c r="B101" s="148"/>
      <c r="C101" s="148"/>
      <c r="D101" s="150"/>
      <c r="E101" s="152" t="s">
        <v>1276</v>
      </c>
      <c r="F101" s="153" t="s">
        <v>1277</v>
      </c>
      <c r="G101" s="143" t="s">
        <v>1078</v>
      </c>
      <c r="H101" s="144" t="s">
        <v>1125</v>
      </c>
      <c r="I101" s="157"/>
    </row>
    <row r="102" ht="142.5" customHeight="true" spans="1:9">
      <c r="A102" s="130">
        <v>7</v>
      </c>
      <c r="B102" s="130" t="s">
        <v>111</v>
      </c>
      <c r="C102" s="130" t="s">
        <v>1278</v>
      </c>
      <c r="D102" s="130" t="s">
        <v>1279</v>
      </c>
      <c r="E102" s="139" t="s">
        <v>1279</v>
      </c>
      <c r="F102" s="130" t="s">
        <v>1280</v>
      </c>
      <c r="G102" s="130" t="s">
        <v>1078</v>
      </c>
      <c r="H102" s="138" t="s">
        <v>1079</v>
      </c>
      <c r="I102" s="139"/>
    </row>
    <row r="103" ht="42.75" spans="1:9">
      <c r="A103" s="130"/>
      <c r="B103" s="130"/>
      <c r="C103" s="130"/>
      <c r="D103" s="130"/>
      <c r="E103" s="130" t="s">
        <v>1281</v>
      </c>
      <c r="F103" s="130" t="s">
        <v>1195</v>
      </c>
      <c r="G103" s="130" t="s">
        <v>1078</v>
      </c>
      <c r="H103" s="138" t="s">
        <v>1079</v>
      </c>
      <c r="I103" s="139"/>
    </row>
    <row r="104" ht="114" customHeight="true" spans="1:9">
      <c r="A104" s="130"/>
      <c r="B104" s="130"/>
      <c r="C104" s="130"/>
      <c r="D104" s="130" t="s">
        <v>1282</v>
      </c>
      <c r="E104" s="130" t="s">
        <v>1283</v>
      </c>
      <c r="F104" s="130" t="s">
        <v>1284</v>
      </c>
      <c r="G104" s="130" t="s">
        <v>1078</v>
      </c>
      <c r="H104" s="138" t="s">
        <v>1079</v>
      </c>
      <c r="I104" s="139"/>
    </row>
    <row r="105" ht="42.75" spans="1:9">
      <c r="A105" s="130"/>
      <c r="B105" s="130"/>
      <c r="C105" s="130"/>
      <c r="D105" s="130"/>
      <c r="E105" s="130" t="s">
        <v>1285</v>
      </c>
      <c r="F105" s="130" t="s">
        <v>1286</v>
      </c>
      <c r="G105" s="130" t="s">
        <v>1078</v>
      </c>
      <c r="H105" s="138" t="s">
        <v>1269</v>
      </c>
      <c r="I105" s="139"/>
    </row>
    <row r="106" ht="42.75" spans="1:9">
      <c r="A106" s="130"/>
      <c r="B106" s="130"/>
      <c r="C106" s="130"/>
      <c r="D106" s="130"/>
      <c r="E106" s="130" t="s">
        <v>1287</v>
      </c>
      <c r="F106" s="130" t="s">
        <v>1288</v>
      </c>
      <c r="G106" s="130" t="s">
        <v>1078</v>
      </c>
      <c r="H106" s="138" t="s">
        <v>1079</v>
      </c>
      <c r="I106" s="139"/>
    </row>
    <row r="107" ht="71.25" spans="1:9">
      <c r="A107" s="130"/>
      <c r="B107" s="130"/>
      <c r="C107" s="130"/>
      <c r="D107" s="130"/>
      <c r="E107" s="130" t="s">
        <v>1289</v>
      </c>
      <c r="F107" s="130" t="s">
        <v>1290</v>
      </c>
      <c r="G107" s="130" t="s">
        <v>1078</v>
      </c>
      <c r="H107" s="138" t="s">
        <v>1079</v>
      </c>
      <c r="I107" s="139"/>
    </row>
    <row r="108" ht="42.75" spans="1:9">
      <c r="A108" s="130"/>
      <c r="B108" s="130"/>
      <c r="C108" s="130"/>
      <c r="D108" s="130"/>
      <c r="E108" s="130" t="s">
        <v>1291</v>
      </c>
      <c r="F108" s="130" t="s">
        <v>1195</v>
      </c>
      <c r="G108" s="130" t="s">
        <v>1078</v>
      </c>
      <c r="H108" s="138" t="s">
        <v>1079</v>
      </c>
      <c r="I108" s="139"/>
    </row>
    <row r="109" ht="42.75" spans="1:9">
      <c r="A109" s="130"/>
      <c r="B109" s="130"/>
      <c r="C109" s="130"/>
      <c r="D109" s="130"/>
      <c r="E109" s="130" t="s">
        <v>1292</v>
      </c>
      <c r="F109" s="130" t="s">
        <v>1195</v>
      </c>
      <c r="G109" s="130" t="s">
        <v>1078</v>
      </c>
      <c r="H109" s="138" t="s">
        <v>1079</v>
      </c>
      <c r="I109" s="147"/>
    </row>
    <row r="110" ht="42.75" spans="1:9">
      <c r="A110" s="130"/>
      <c r="B110" s="130"/>
      <c r="C110" s="130"/>
      <c r="D110" s="130"/>
      <c r="E110" s="130" t="s">
        <v>1293</v>
      </c>
      <c r="F110" s="130" t="s">
        <v>1294</v>
      </c>
      <c r="G110" s="130" t="s">
        <v>1078</v>
      </c>
      <c r="H110" s="138" t="s">
        <v>1079</v>
      </c>
      <c r="I110" s="139"/>
    </row>
    <row r="111" ht="42.75" spans="1:9">
      <c r="A111" s="130"/>
      <c r="B111" s="130"/>
      <c r="C111" s="130"/>
      <c r="D111" s="130"/>
      <c r="E111" s="130" t="s">
        <v>1295</v>
      </c>
      <c r="F111" s="130" t="s">
        <v>1116</v>
      </c>
      <c r="G111" s="130" t="s">
        <v>1078</v>
      </c>
      <c r="H111" s="138" t="s">
        <v>1079</v>
      </c>
      <c r="I111" s="139"/>
    </row>
    <row r="112" ht="42.75" spans="1:9">
      <c r="A112" s="130"/>
      <c r="B112" s="130"/>
      <c r="C112" s="130"/>
      <c r="D112" s="130"/>
      <c r="E112" s="130" t="s">
        <v>1296</v>
      </c>
      <c r="F112" s="130" t="s">
        <v>1297</v>
      </c>
      <c r="G112" s="130" t="s">
        <v>1078</v>
      </c>
      <c r="H112" s="138" t="s">
        <v>1079</v>
      </c>
      <c r="I112" s="139"/>
    </row>
    <row r="113" ht="42.75" spans="1:9">
      <c r="A113" s="130"/>
      <c r="B113" s="130"/>
      <c r="C113" s="130"/>
      <c r="D113" s="130"/>
      <c r="E113" s="130" t="s">
        <v>1298</v>
      </c>
      <c r="F113" s="130" t="s">
        <v>1299</v>
      </c>
      <c r="G113" s="130" t="s">
        <v>1078</v>
      </c>
      <c r="H113" s="138" t="s">
        <v>1079</v>
      </c>
      <c r="I113" s="139"/>
    </row>
    <row r="114" ht="42.75" spans="1:9">
      <c r="A114" s="130"/>
      <c r="B114" s="130"/>
      <c r="C114" s="130"/>
      <c r="D114" s="130"/>
      <c r="E114" s="130" t="s">
        <v>1300</v>
      </c>
      <c r="F114" s="130" t="s">
        <v>1299</v>
      </c>
      <c r="G114" s="130" t="s">
        <v>1078</v>
      </c>
      <c r="H114" s="138" t="s">
        <v>1079</v>
      </c>
      <c r="I114" s="139"/>
    </row>
    <row r="115" ht="42.75" spans="1:9">
      <c r="A115" s="130"/>
      <c r="B115" s="130"/>
      <c r="C115" s="130"/>
      <c r="D115" s="130"/>
      <c r="E115" s="130" t="s">
        <v>1301</v>
      </c>
      <c r="F115" s="130" t="s">
        <v>1302</v>
      </c>
      <c r="G115" s="130" t="s">
        <v>1078</v>
      </c>
      <c r="H115" s="138" t="s">
        <v>1079</v>
      </c>
      <c r="I115" s="139"/>
    </row>
    <row r="116" ht="42.75" spans="1:9">
      <c r="A116" s="130"/>
      <c r="B116" s="130"/>
      <c r="C116" s="130"/>
      <c r="D116" s="130"/>
      <c r="E116" s="130" t="s">
        <v>1303</v>
      </c>
      <c r="F116" s="130" t="s">
        <v>1304</v>
      </c>
      <c r="G116" s="130" t="s">
        <v>1078</v>
      </c>
      <c r="H116" s="138" t="s">
        <v>1079</v>
      </c>
      <c r="I116" s="139"/>
    </row>
    <row r="117" ht="57" spans="1:9">
      <c r="A117" s="130"/>
      <c r="B117" s="130"/>
      <c r="C117" s="130"/>
      <c r="D117" s="130"/>
      <c r="E117" s="130" t="s">
        <v>1305</v>
      </c>
      <c r="F117" s="130" t="s">
        <v>1306</v>
      </c>
      <c r="G117" s="130" t="s">
        <v>1078</v>
      </c>
      <c r="H117" s="138" t="s">
        <v>1079</v>
      </c>
      <c r="I117" s="139" t="s">
        <v>1174</v>
      </c>
    </row>
    <row r="118" ht="42.75" spans="1:9">
      <c r="A118" s="130"/>
      <c r="B118" s="130"/>
      <c r="C118" s="130"/>
      <c r="D118" s="130"/>
      <c r="E118" s="130" t="s">
        <v>1307</v>
      </c>
      <c r="F118" s="130" t="s">
        <v>1308</v>
      </c>
      <c r="G118" s="130" t="s">
        <v>1078</v>
      </c>
      <c r="H118" s="138" t="s">
        <v>1079</v>
      </c>
      <c r="I118" s="139"/>
    </row>
    <row r="119" ht="313.5" customHeight="true" spans="1:9">
      <c r="A119" s="130"/>
      <c r="B119" s="130"/>
      <c r="C119" s="130"/>
      <c r="D119" s="130" t="s">
        <v>1309</v>
      </c>
      <c r="E119" s="130" t="s">
        <v>1310</v>
      </c>
      <c r="F119" s="130" t="s">
        <v>1311</v>
      </c>
      <c r="G119" s="130" t="s">
        <v>1078</v>
      </c>
      <c r="H119" s="138" t="s">
        <v>1079</v>
      </c>
      <c r="I119" s="158"/>
    </row>
    <row r="120" ht="71.25" spans="1:9">
      <c r="A120" s="130"/>
      <c r="B120" s="130"/>
      <c r="C120" s="130"/>
      <c r="D120" s="130"/>
      <c r="E120" s="130" t="s">
        <v>1312</v>
      </c>
      <c r="F120" s="130" t="s">
        <v>1313</v>
      </c>
      <c r="G120" s="130" t="s">
        <v>1078</v>
      </c>
      <c r="H120" s="138" t="s">
        <v>1079</v>
      </c>
      <c r="I120" s="158"/>
    </row>
    <row r="121" ht="128.25" customHeight="true" spans="1:9">
      <c r="A121" s="130">
        <v>8</v>
      </c>
      <c r="B121" s="130" t="s">
        <v>111</v>
      </c>
      <c r="C121" s="130" t="s">
        <v>1314</v>
      </c>
      <c r="D121" s="130" t="s">
        <v>1315</v>
      </c>
      <c r="E121" s="130" t="s">
        <v>1316</v>
      </c>
      <c r="F121" s="130" t="s">
        <v>1317</v>
      </c>
      <c r="G121" s="130" t="s">
        <v>1318</v>
      </c>
      <c r="H121" s="138" t="s">
        <v>1319</v>
      </c>
      <c r="I121" s="139"/>
    </row>
    <row r="122" ht="42.75" spans="1:9">
      <c r="A122" s="130"/>
      <c r="B122" s="130"/>
      <c r="C122" s="130"/>
      <c r="D122" s="130"/>
      <c r="E122" s="130" t="s">
        <v>1320</v>
      </c>
      <c r="F122" s="130" t="s">
        <v>1321</v>
      </c>
      <c r="G122" s="130" t="s">
        <v>1318</v>
      </c>
      <c r="H122" s="138" t="s">
        <v>1319</v>
      </c>
      <c r="I122" s="139"/>
    </row>
    <row r="123" ht="42.75" spans="1:9">
      <c r="A123" s="130"/>
      <c r="B123" s="130"/>
      <c r="C123" s="130"/>
      <c r="D123" s="130"/>
      <c r="E123" s="130" t="s">
        <v>1322</v>
      </c>
      <c r="F123" s="130" t="s">
        <v>1323</v>
      </c>
      <c r="G123" s="130" t="s">
        <v>1318</v>
      </c>
      <c r="H123" s="138" t="s">
        <v>1319</v>
      </c>
      <c r="I123" s="139"/>
    </row>
    <row r="124" ht="42.75" spans="1:9">
      <c r="A124" s="130"/>
      <c r="B124" s="130"/>
      <c r="C124" s="130"/>
      <c r="D124" s="130"/>
      <c r="E124" s="130" t="s">
        <v>1324</v>
      </c>
      <c r="F124" s="130" t="s">
        <v>1325</v>
      </c>
      <c r="G124" s="130" t="s">
        <v>1078</v>
      </c>
      <c r="H124" s="138" t="s">
        <v>1079</v>
      </c>
      <c r="I124" s="139"/>
    </row>
    <row r="125" ht="42.75" spans="1:9">
      <c r="A125" s="130"/>
      <c r="B125" s="130"/>
      <c r="C125" s="130"/>
      <c r="D125" s="130"/>
      <c r="E125" s="130" t="s">
        <v>1326</v>
      </c>
      <c r="F125" s="130" t="s">
        <v>1327</v>
      </c>
      <c r="G125" s="130" t="s">
        <v>1078</v>
      </c>
      <c r="H125" s="138" t="s">
        <v>1079</v>
      </c>
      <c r="I125" s="139"/>
    </row>
    <row r="126" ht="42.75" spans="1:9">
      <c r="A126" s="130"/>
      <c r="B126" s="130"/>
      <c r="C126" s="130"/>
      <c r="D126" s="130"/>
      <c r="E126" s="130" t="s">
        <v>1328</v>
      </c>
      <c r="F126" s="130" t="s">
        <v>1329</v>
      </c>
      <c r="G126" s="130" t="s">
        <v>1078</v>
      </c>
      <c r="H126" s="138" t="s">
        <v>1079</v>
      </c>
      <c r="I126" s="139"/>
    </row>
    <row r="127" ht="42.75" spans="1:9">
      <c r="A127" s="130"/>
      <c r="B127" s="130"/>
      <c r="C127" s="130"/>
      <c r="D127" s="130"/>
      <c r="E127" s="130" t="s">
        <v>1330</v>
      </c>
      <c r="F127" s="130" t="s">
        <v>1329</v>
      </c>
      <c r="G127" s="130" t="s">
        <v>1078</v>
      </c>
      <c r="H127" s="138" t="s">
        <v>1079</v>
      </c>
      <c r="I127" s="139"/>
    </row>
    <row r="128" ht="57" spans="1:9">
      <c r="A128" s="130"/>
      <c r="B128" s="130"/>
      <c r="C128" s="130"/>
      <c r="D128" s="130"/>
      <c r="E128" s="130" t="s">
        <v>1331</v>
      </c>
      <c r="F128" s="130" t="s">
        <v>1325</v>
      </c>
      <c r="G128" s="130" t="s">
        <v>1078</v>
      </c>
      <c r="H128" s="138" t="s">
        <v>1332</v>
      </c>
      <c r="I128" s="139"/>
    </row>
    <row r="129" ht="57" spans="1:9">
      <c r="A129" s="130"/>
      <c r="B129" s="130"/>
      <c r="C129" s="130"/>
      <c r="D129" s="130"/>
      <c r="E129" s="139" t="s">
        <v>1333</v>
      </c>
      <c r="F129" s="130" t="s">
        <v>1325</v>
      </c>
      <c r="G129" s="130" t="s">
        <v>1078</v>
      </c>
      <c r="H129" s="138" t="s">
        <v>1332</v>
      </c>
      <c r="I129" s="139"/>
    </row>
    <row r="130" ht="399" customHeight="true" spans="1:9">
      <c r="A130" s="130"/>
      <c r="B130" s="130"/>
      <c r="C130" s="130"/>
      <c r="D130" s="130" t="s">
        <v>1334</v>
      </c>
      <c r="E130" s="130" t="s">
        <v>1335</v>
      </c>
      <c r="F130" s="130" t="s">
        <v>1336</v>
      </c>
      <c r="G130" s="130" t="s">
        <v>1318</v>
      </c>
      <c r="H130" s="138" t="s">
        <v>1319</v>
      </c>
      <c r="I130" s="139" t="s">
        <v>1174</v>
      </c>
    </row>
    <row r="131" ht="71.25" spans="1:9">
      <c r="A131" s="130"/>
      <c r="B131" s="130"/>
      <c r="C131" s="130"/>
      <c r="D131" s="130"/>
      <c r="E131" s="130" t="s">
        <v>1337</v>
      </c>
      <c r="F131" s="130" t="s">
        <v>1336</v>
      </c>
      <c r="G131" s="130" t="s">
        <v>1318</v>
      </c>
      <c r="H131" s="138" t="s">
        <v>1319</v>
      </c>
      <c r="I131" s="139"/>
    </row>
    <row r="132" ht="28.5" spans="1:9">
      <c r="A132" s="130"/>
      <c r="B132" s="130"/>
      <c r="C132" s="130"/>
      <c r="D132" s="130"/>
      <c r="E132" s="130" t="s">
        <v>1338</v>
      </c>
      <c r="F132" s="130" t="s">
        <v>1339</v>
      </c>
      <c r="G132" s="130" t="s">
        <v>281</v>
      </c>
      <c r="H132" s="138" t="s">
        <v>1340</v>
      </c>
      <c r="I132" s="139"/>
    </row>
    <row r="133" ht="42.75" spans="1:9">
      <c r="A133" s="130"/>
      <c r="B133" s="130"/>
      <c r="C133" s="130"/>
      <c r="D133" s="130" t="s">
        <v>1341</v>
      </c>
      <c r="E133" s="130" t="s">
        <v>1342</v>
      </c>
      <c r="F133" s="130" t="s">
        <v>1343</v>
      </c>
      <c r="G133" s="130" t="s">
        <v>1078</v>
      </c>
      <c r="H133" s="138" t="s">
        <v>1079</v>
      </c>
      <c r="I133" s="139"/>
    </row>
    <row r="134" ht="409.5" customHeight="true" spans="1:9">
      <c r="A134" s="130">
        <v>9</v>
      </c>
      <c r="B134" s="130" t="s">
        <v>111</v>
      </c>
      <c r="C134" s="130" t="s">
        <v>1344</v>
      </c>
      <c r="D134" s="130" t="s">
        <v>1345</v>
      </c>
      <c r="E134" s="130" t="s">
        <v>1346</v>
      </c>
      <c r="F134" s="130" t="s">
        <v>1347</v>
      </c>
      <c r="G134" s="130" t="s">
        <v>1078</v>
      </c>
      <c r="H134" s="138" t="s">
        <v>1079</v>
      </c>
      <c r="I134" s="139"/>
    </row>
    <row r="135" ht="42.75" spans="1:9">
      <c r="A135" s="130"/>
      <c r="B135" s="130"/>
      <c r="C135" s="130"/>
      <c r="D135" s="130"/>
      <c r="E135" s="130" t="s">
        <v>1348</v>
      </c>
      <c r="F135" s="130" t="s">
        <v>1349</v>
      </c>
      <c r="G135" s="130" t="s">
        <v>1078</v>
      </c>
      <c r="H135" s="138" t="s">
        <v>1079</v>
      </c>
      <c r="I135" s="139"/>
    </row>
    <row r="136" ht="128.25" customHeight="true" spans="1:9">
      <c r="A136" s="130"/>
      <c r="B136" s="130"/>
      <c r="C136" s="130"/>
      <c r="D136" s="130" t="s">
        <v>1350</v>
      </c>
      <c r="E136" s="130" t="s">
        <v>1351</v>
      </c>
      <c r="F136" s="130" t="s">
        <v>1352</v>
      </c>
      <c r="G136" s="130" t="s">
        <v>1078</v>
      </c>
      <c r="H136" s="138" t="s">
        <v>1079</v>
      </c>
      <c r="I136" s="139"/>
    </row>
    <row r="137" ht="42.75" spans="1:9">
      <c r="A137" s="130"/>
      <c r="B137" s="130"/>
      <c r="C137" s="130"/>
      <c r="D137" s="130"/>
      <c r="E137" s="130" t="s">
        <v>1353</v>
      </c>
      <c r="F137" s="130" t="s">
        <v>1354</v>
      </c>
      <c r="G137" s="130" t="s">
        <v>1078</v>
      </c>
      <c r="H137" s="138" t="s">
        <v>1079</v>
      </c>
      <c r="I137" s="139" t="s">
        <v>1174</v>
      </c>
    </row>
    <row r="138" ht="85.5" customHeight="true" spans="1:9">
      <c r="A138" s="159" t="s">
        <v>174</v>
      </c>
      <c r="B138" s="159" t="s">
        <v>111</v>
      </c>
      <c r="C138" s="159" t="s">
        <v>1355</v>
      </c>
      <c r="D138" s="134" t="s">
        <v>1356</v>
      </c>
      <c r="E138" s="145" t="s">
        <v>1357</v>
      </c>
      <c r="F138" s="142" t="s">
        <v>1358</v>
      </c>
      <c r="G138" s="143" t="s">
        <v>1131</v>
      </c>
      <c r="H138" s="144" t="s">
        <v>1079</v>
      </c>
      <c r="I138" s="139"/>
    </row>
    <row r="139" ht="42.75" spans="1:9">
      <c r="A139" s="159"/>
      <c r="B139" s="159"/>
      <c r="C139" s="159"/>
      <c r="D139" s="134"/>
      <c r="E139" s="145" t="s">
        <v>1359</v>
      </c>
      <c r="F139" s="142" t="s">
        <v>1360</v>
      </c>
      <c r="G139" s="143" t="s">
        <v>1131</v>
      </c>
      <c r="H139" s="144" t="s">
        <v>1079</v>
      </c>
      <c r="I139" s="139"/>
    </row>
    <row r="140" ht="114" customHeight="true" spans="1:9">
      <c r="A140" s="159"/>
      <c r="B140" s="159"/>
      <c r="C140" s="159"/>
      <c r="D140" s="134" t="s">
        <v>1361</v>
      </c>
      <c r="E140" s="141" t="s">
        <v>1362</v>
      </c>
      <c r="F140" s="142" t="s">
        <v>1363</v>
      </c>
      <c r="G140" s="143" t="s">
        <v>1131</v>
      </c>
      <c r="H140" s="144" t="s">
        <v>1079</v>
      </c>
      <c r="I140" s="139"/>
    </row>
    <row r="141" ht="42.75" spans="1:9">
      <c r="A141" s="159"/>
      <c r="B141" s="159"/>
      <c r="C141" s="159"/>
      <c r="D141" s="134"/>
      <c r="E141" s="141" t="s">
        <v>1364</v>
      </c>
      <c r="F141" s="142" t="s">
        <v>1116</v>
      </c>
      <c r="G141" s="143" t="s">
        <v>1131</v>
      </c>
      <c r="H141" s="144" t="s">
        <v>1079</v>
      </c>
      <c r="I141" s="139"/>
    </row>
    <row r="142" ht="42.75" spans="1:9">
      <c r="A142" s="159"/>
      <c r="B142" s="159"/>
      <c r="C142" s="159"/>
      <c r="D142" s="134"/>
      <c r="E142" s="141" t="s">
        <v>1365</v>
      </c>
      <c r="F142" s="142" t="s">
        <v>1366</v>
      </c>
      <c r="G142" s="143" t="s">
        <v>1131</v>
      </c>
      <c r="H142" s="144" t="s">
        <v>1079</v>
      </c>
      <c r="I142" s="139"/>
    </row>
    <row r="143" ht="57" spans="1:9">
      <c r="A143" s="159"/>
      <c r="B143" s="159"/>
      <c r="C143" s="159"/>
      <c r="D143" s="134"/>
      <c r="E143" s="141" t="s">
        <v>1367</v>
      </c>
      <c r="F143" s="142" t="s">
        <v>1368</v>
      </c>
      <c r="G143" s="143" t="s">
        <v>1131</v>
      </c>
      <c r="H143" s="144" t="s">
        <v>1369</v>
      </c>
      <c r="I143" s="139"/>
    </row>
    <row r="144" ht="42.75" spans="1:9">
      <c r="A144" s="159"/>
      <c r="B144" s="159"/>
      <c r="C144" s="159"/>
      <c r="D144" s="134"/>
      <c r="E144" s="141" t="s">
        <v>1370</v>
      </c>
      <c r="F144" s="142" t="s">
        <v>1371</v>
      </c>
      <c r="G144" s="143" t="s">
        <v>1131</v>
      </c>
      <c r="H144" s="144" t="s">
        <v>1079</v>
      </c>
      <c r="I144" s="139"/>
    </row>
    <row r="145" ht="42.75" spans="1:9">
      <c r="A145" s="159"/>
      <c r="B145" s="159"/>
      <c r="C145" s="159"/>
      <c r="D145" s="134"/>
      <c r="E145" s="141" t="s">
        <v>1372</v>
      </c>
      <c r="F145" s="142" t="s">
        <v>1360</v>
      </c>
      <c r="G145" s="143" t="s">
        <v>1131</v>
      </c>
      <c r="H145" s="144" t="s">
        <v>1079</v>
      </c>
      <c r="I145" s="139"/>
    </row>
    <row r="146" ht="42.75" spans="1:9">
      <c r="A146" s="159"/>
      <c r="B146" s="159"/>
      <c r="C146" s="159"/>
      <c r="D146" s="134"/>
      <c r="E146" s="141" t="s">
        <v>1373</v>
      </c>
      <c r="F146" s="142" t="s">
        <v>1116</v>
      </c>
      <c r="G146" s="143" t="s">
        <v>1131</v>
      </c>
      <c r="H146" s="144" t="s">
        <v>1079</v>
      </c>
      <c r="I146" s="139"/>
    </row>
    <row r="147" ht="156.75" customHeight="true" spans="1:9">
      <c r="A147" s="159"/>
      <c r="B147" s="159"/>
      <c r="C147" s="159"/>
      <c r="D147" s="134" t="s">
        <v>1374</v>
      </c>
      <c r="E147" s="141" t="s">
        <v>1375</v>
      </c>
      <c r="F147" s="142" t="s">
        <v>1376</v>
      </c>
      <c r="G147" s="143" t="s">
        <v>1131</v>
      </c>
      <c r="H147" s="144" t="s">
        <v>1079</v>
      </c>
      <c r="I147" s="139"/>
    </row>
    <row r="148" ht="42.75" spans="1:9">
      <c r="A148" s="159"/>
      <c r="B148" s="159"/>
      <c r="C148" s="159"/>
      <c r="D148" s="134"/>
      <c r="E148" s="141" t="s">
        <v>1377</v>
      </c>
      <c r="F148" s="142" t="s">
        <v>1378</v>
      </c>
      <c r="G148" s="143" t="s">
        <v>1131</v>
      </c>
      <c r="H148" s="144" t="s">
        <v>1079</v>
      </c>
      <c r="I148" s="139"/>
    </row>
    <row r="149" ht="42.75" spans="1:9">
      <c r="A149" s="159"/>
      <c r="B149" s="159"/>
      <c r="C149" s="159"/>
      <c r="D149" s="134"/>
      <c r="E149" s="141" t="s">
        <v>1379</v>
      </c>
      <c r="F149" s="142" t="s">
        <v>1378</v>
      </c>
      <c r="G149" s="143" t="s">
        <v>1131</v>
      </c>
      <c r="H149" s="144" t="s">
        <v>1079</v>
      </c>
      <c r="I149" s="139"/>
    </row>
    <row r="150" ht="42.75" spans="1:9">
      <c r="A150" s="159"/>
      <c r="B150" s="159"/>
      <c r="C150" s="159"/>
      <c r="D150" s="134"/>
      <c r="E150" s="141" t="s">
        <v>1380</v>
      </c>
      <c r="F150" s="142" t="s">
        <v>1381</v>
      </c>
      <c r="G150" s="143" t="s">
        <v>1131</v>
      </c>
      <c r="H150" s="144" t="s">
        <v>1079</v>
      </c>
      <c r="I150" s="139"/>
    </row>
    <row r="151" ht="57" customHeight="true" spans="1:9">
      <c r="A151" s="132" t="s">
        <v>186</v>
      </c>
      <c r="B151" s="132" t="s">
        <v>111</v>
      </c>
      <c r="C151" s="132" t="s">
        <v>1382</v>
      </c>
      <c r="D151" s="160" t="s">
        <v>1383</v>
      </c>
      <c r="E151" s="145" t="s">
        <v>1384</v>
      </c>
      <c r="F151" s="142" t="s">
        <v>1112</v>
      </c>
      <c r="G151" s="143" t="s">
        <v>1131</v>
      </c>
      <c r="H151" s="144" t="s">
        <v>1385</v>
      </c>
      <c r="I151" s="139"/>
    </row>
    <row r="152" ht="42.75" spans="1:9">
      <c r="A152" s="132"/>
      <c r="B152" s="132"/>
      <c r="C152" s="132"/>
      <c r="D152" s="160"/>
      <c r="E152" s="145" t="s">
        <v>1386</v>
      </c>
      <c r="F152" s="142" t="s">
        <v>1112</v>
      </c>
      <c r="G152" s="143" t="s">
        <v>1131</v>
      </c>
      <c r="H152" s="144" t="s">
        <v>1385</v>
      </c>
      <c r="I152" s="139"/>
    </row>
    <row r="153" ht="42.75" spans="1:9">
      <c r="A153" s="132"/>
      <c r="B153" s="132"/>
      <c r="C153" s="132"/>
      <c r="D153" s="160"/>
      <c r="E153" s="145" t="s">
        <v>1387</v>
      </c>
      <c r="F153" s="142" t="s">
        <v>1388</v>
      </c>
      <c r="G153" s="143" t="s">
        <v>1131</v>
      </c>
      <c r="H153" s="144" t="s">
        <v>1079</v>
      </c>
      <c r="I153" s="139"/>
    </row>
    <row r="154" ht="142.5" customHeight="true" spans="1:9">
      <c r="A154" s="132"/>
      <c r="B154" s="132"/>
      <c r="C154" s="132"/>
      <c r="D154" s="161" t="s">
        <v>1389</v>
      </c>
      <c r="E154" s="145" t="s">
        <v>1390</v>
      </c>
      <c r="F154" s="142" t="s">
        <v>1391</v>
      </c>
      <c r="G154" s="143" t="s">
        <v>1131</v>
      </c>
      <c r="H154" s="144" t="s">
        <v>1392</v>
      </c>
      <c r="I154" s="139"/>
    </row>
    <row r="155" ht="42.75" spans="1:9">
      <c r="A155" s="132"/>
      <c r="B155" s="132"/>
      <c r="C155" s="132"/>
      <c r="D155" s="161"/>
      <c r="E155" s="145" t="s">
        <v>1393</v>
      </c>
      <c r="F155" s="142" t="s">
        <v>1394</v>
      </c>
      <c r="G155" s="143" t="s">
        <v>1131</v>
      </c>
      <c r="H155" s="144" t="s">
        <v>1079</v>
      </c>
      <c r="I155" s="139"/>
    </row>
    <row r="156" ht="42.75" spans="1:9">
      <c r="A156" s="132"/>
      <c r="B156" s="132"/>
      <c r="C156" s="132"/>
      <c r="D156" s="161"/>
      <c r="E156" s="145" t="s">
        <v>1395</v>
      </c>
      <c r="F156" s="142" t="s">
        <v>1118</v>
      </c>
      <c r="G156" s="143" t="s">
        <v>1131</v>
      </c>
      <c r="H156" s="144" t="s">
        <v>228</v>
      </c>
      <c r="I156" s="139"/>
    </row>
    <row r="157" ht="42.75" spans="1:9">
      <c r="A157" s="132"/>
      <c r="B157" s="132"/>
      <c r="C157" s="132"/>
      <c r="D157" s="161"/>
      <c r="E157" s="141" t="s">
        <v>1396</v>
      </c>
      <c r="F157" s="142" t="s">
        <v>1118</v>
      </c>
      <c r="G157" s="143" t="s">
        <v>1131</v>
      </c>
      <c r="H157" s="144" t="s">
        <v>228</v>
      </c>
      <c r="I157" s="139"/>
    </row>
    <row r="158" ht="42.75" spans="1:9">
      <c r="A158" s="132"/>
      <c r="B158" s="132"/>
      <c r="C158" s="132"/>
      <c r="D158" s="161"/>
      <c r="E158" s="141" t="s">
        <v>1397</v>
      </c>
      <c r="F158" s="142" t="s">
        <v>1398</v>
      </c>
      <c r="G158" s="143" t="s">
        <v>1131</v>
      </c>
      <c r="H158" s="144" t="s">
        <v>1079</v>
      </c>
      <c r="I158" s="139"/>
    </row>
    <row r="159" ht="42.75" spans="1:9">
      <c r="A159" s="132"/>
      <c r="B159" s="132"/>
      <c r="C159" s="132"/>
      <c r="D159" s="161"/>
      <c r="E159" s="141" t="s">
        <v>1399</v>
      </c>
      <c r="F159" s="142" t="s">
        <v>1116</v>
      </c>
      <c r="G159" s="143" t="s">
        <v>1131</v>
      </c>
      <c r="H159" s="144" t="s">
        <v>1079</v>
      </c>
      <c r="I159" s="139"/>
    </row>
    <row r="160" ht="42.75" spans="1:9">
      <c r="A160" s="132"/>
      <c r="B160" s="132"/>
      <c r="C160" s="132"/>
      <c r="D160" s="161"/>
      <c r="E160" s="141" t="s">
        <v>1400</v>
      </c>
      <c r="F160" s="142" t="s">
        <v>1401</v>
      </c>
      <c r="G160" s="143" t="s">
        <v>1131</v>
      </c>
      <c r="H160" s="144" t="s">
        <v>1402</v>
      </c>
      <c r="I160" s="139"/>
    </row>
    <row r="161" ht="42.75" spans="1:9">
      <c r="A161" s="132"/>
      <c r="B161" s="132"/>
      <c r="C161" s="132"/>
      <c r="D161" s="161"/>
      <c r="E161" s="141" t="s">
        <v>1403</v>
      </c>
      <c r="F161" s="142" t="s">
        <v>1404</v>
      </c>
      <c r="G161" s="143" t="s">
        <v>1131</v>
      </c>
      <c r="H161" s="144" t="s">
        <v>1079</v>
      </c>
      <c r="I161" s="139"/>
    </row>
    <row r="162" ht="42.75" spans="1:9">
      <c r="A162" s="132"/>
      <c r="B162" s="132"/>
      <c r="C162" s="132"/>
      <c r="D162" s="161"/>
      <c r="E162" s="141" t="s">
        <v>1405</v>
      </c>
      <c r="F162" s="142" t="s">
        <v>1406</v>
      </c>
      <c r="G162" s="143" t="s">
        <v>1131</v>
      </c>
      <c r="H162" s="144" t="s">
        <v>228</v>
      </c>
      <c r="I162" s="139"/>
    </row>
    <row r="163" ht="42.75" spans="1:9">
      <c r="A163" s="132"/>
      <c r="B163" s="132"/>
      <c r="C163" s="132"/>
      <c r="D163" s="161"/>
      <c r="E163" s="141" t="s">
        <v>1407</v>
      </c>
      <c r="F163" s="142" t="s">
        <v>1112</v>
      </c>
      <c r="G163" s="143" t="s">
        <v>1131</v>
      </c>
      <c r="H163" s="144" t="s">
        <v>1079</v>
      </c>
      <c r="I163" s="139"/>
    </row>
    <row r="164" ht="71.25" spans="1:9">
      <c r="A164" s="132"/>
      <c r="B164" s="132"/>
      <c r="C164" s="132"/>
      <c r="D164" s="161"/>
      <c r="E164" s="141" t="s">
        <v>1408</v>
      </c>
      <c r="F164" s="142" t="s">
        <v>1409</v>
      </c>
      <c r="G164" s="143" t="s">
        <v>1131</v>
      </c>
      <c r="H164" s="144" t="s">
        <v>1410</v>
      </c>
      <c r="I164" s="139"/>
    </row>
    <row r="165" ht="71.25" spans="1:9">
      <c r="A165" s="132"/>
      <c r="B165" s="132"/>
      <c r="C165" s="132"/>
      <c r="D165" s="161"/>
      <c r="E165" s="141" t="s">
        <v>1411</v>
      </c>
      <c r="F165" s="142" t="s">
        <v>1409</v>
      </c>
      <c r="G165" s="143" t="s">
        <v>1131</v>
      </c>
      <c r="H165" s="144" t="s">
        <v>1410</v>
      </c>
      <c r="I165" s="139"/>
    </row>
    <row r="166" ht="42.75" spans="1:9">
      <c r="A166" s="132"/>
      <c r="B166" s="132"/>
      <c r="C166" s="132"/>
      <c r="D166" s="161"/>
      <c r="E166" s="141" t="s">
        <v>1412</v>
      </c>
      <c r="F166" s="142" t="s">
        <v>1116</v>
      </c>
      <c r="G166" s="143" t="s">
        <v>1131</v>
      </c>
      <c r="H166" s="144" t="s">
        <v>1413</v>
      </c>
      <c r="I166" s="139"/>
    </row>
    <row r="167" ht="114" customHeight="true" spans="1:9">
      <c r="A167" s="132"/>
      <c r="B167" s="132"/>
      <c r="C167" s="132"/>
      <c r="D167" s="159" t="s">
        <v>1414</v>
      </c>
      <c r="E167" s="141" t="s">
        <v>1415</v>
      </c>
      <c r="F167" s="162" t="s">
        <v>1116</v>
      </c>
      <c r="G167" s="163" t="s">
        <v>1131</v>
      </c>
      <c r="H167" s="164" t="s">
        <v>1079</v>
      </c>
      <c r="I167" s="139"/>
    </row>
    <row r="168" ht="14.25" spans="1:9">
      <c r="A168" s="132"/>
      <c r="B168" s="132"/>
      <c r="C168" s="132"/>
      <c r="D168" s="159"/>
      <c r="E168" s="146" t="s">
        <v>1416</v>
      </c>
      <c r="F168" s="165" t="s">
        <v>1417</v>
      </c>
      <c r="G168" s="166" t="s">
        <v>1131</v>
      </c>
      <c r="H168" s="167" t="s">
        <v>1079</v>
      </c>
      <c r="I168" s="139"/>
    </row>
    <row r="169" ht="14.25" spans="1:9">
      <c r="A169" s="132"/>
      <c r="B169" s="132"/>
      <c r="C169" s="132"/>
      <c r="D169" s="159"/>
      <c r="E169" s="146" t="s">
        <v>1418</v>
      </c>
      <c r="F169" s="165" t="s">
        <v>1417</v>
      </c>
      <c r="G169" s="166" t="s">
        <v>1131</v>
      </c>
      <c r="H169" s="167" t="s">
        <v>1079</v>
      </c>
      <c r="I169" s="139"/>
    </row>
    <row r="170" ht="42.75" spans="1:9">
      <c r="A170" s="132"/>
      <c r="B170" s="132"/>
      <c r="C170" s="132"/>
      <c r="D170" s="159"/>
      <c r="E170" s="168" t="s">
        <v>1419</v>
      </c>
      <c r="F170" s="169" t="s">
        <v>1420</v>
      </c>
      <c r="G170" s="143" t="s">
        <v>1131</v>
      </c>
      <c r="H170" s="144" t="s">
        <v>1079</v>
      </c>
      <c r="I170" s="139"/>
    </row>
    <row r="171" ht="42.75" spans="1:9">
      <c r="A171" s="132"/>
      <c r="B171" s="132"/>
      <c r="C171" s="132"/>
      <c r="D171" s="159"/>
      <c r="E171" s="141" t="s">
        <v>1421</v>
      </c>
      <c r="F171" s="142" t="s">
        <v>1422</v>
      </c>
      <c r="G171" s="143" t="s">
        <v>1131</v>
      </c>
      <c r="H171" s="144" t="s">
        <v>228</v>
      </c>
      <c r="I171" s="139"/>
    </row>
    <row r="172" ht="42.75" spans="1:9">
      <c r="A172" s="132"/>
      <c r="B172" s="132"/>
      <c r="C172" s="132"/>
      <c r="D172" s="159"/>
      <c r="E172" s="141" t="s">
        <v>1423</v>
      </c>
      <c r="F172" s="142" t="s">
        <v>1424</v>
      </c>
      <c r="G172" s="143" t="s">
        <v>1131</v>
      </c>
      <c r="H172" s="144" t="s">
        <v>1079</v>
      </c>
      <c r="I172" s="139"/>
    </row>
    <row r="173" ht="42.75" spans="1:9">
      <c r="A173" s="132"/>
      <c r="B173" s="132"/>
      <c r="C173" s="132"/>
      <c r="D173" s="159"/>
      <c r="E173" s="141" t="s">
        <v>1425</v>
      </c>
      <c r="F173" s="142" t="s">
        <v>1426</v>
      </c>
      <c r="G173" s="143" t="s">
        <v>1131</v>
      </c>
      <c r="H173" s="144" t="s">
        <v>1079</v>
      </c>
      <c r="I173" s="139"/>
    </row>
    <row r="174" ht="42.75" spans="1:9">
      <c r="A174" s="132"/>
      <c r="B174" s="132"/>
      <c r="C174" s="132"/>
      <c r="D174" s="159"/>
      <c r="E174" s="141" t="s">
        <v>1427</v>
      </c>
      <c r="F174" s="142" t="s">
        <v>1428</v>
      </c>
      <c r="G174" s="143" t="s">
        <v>1131</v>
      </c>
      <c r="H174" s="144" t="s">
        <v>1079</v>
      </c>
      <c r="I174" s="139"/>
    </row>
    <row r="175" ht="171" customHeight="true" spans="1:9">
      <c r="A175" s="132"/>
      <c r="B175" s="132"/>
      <c r="C175" s="132"/>
      <c r="D175" s="160" t="s">
        <v>1429</v>
      </c>
      <c r="E175" s="141" t="s">
        <v>1430</v>
      </c>
      <c r="F175" s="142" t="s">
        <v>1224</v>
      </c>
      <c r="G175" s="143" t="s">
        <v>1131</v>
      </c>
      <c r="H175" s="144" t="s">
        <v>1079</v>
      </c>
      <c r="I175" s="139"/>
    </row>
    <row r="176" ht="42.75" spans="1:9">
      <c r="A176" s="132"/>
      <c r="B176" s="132"/>
      <c r="C176" s="132"/>
      <c r="D176" s="160"/>
      <c r="E176" s="141" t="s">
        <v>1431</v>
      </c>
      <c r="F176" s="142" t="s">
        <v>1432</v>
      </c>
      <c r="G176" s="143" t="s">
        <v>1131</v>
      </c>
      <c r="H176" s="144" t="s">
        <v>1079</v>
      </c>
      <c r="I176" s="139"/>
    </row>
    <row r="177" ht="42.75" spans="1:9">
      <c r="A177" s="132"/>
      <c r="B177" s="132"/>
      <c r="C177" s="132"/>
      <c r="D177" s="160"/>
      <c r="E177" s="141" t="s">
        <v>1433</v>
      </c>
      <c r="F177" s="142" t="s">
        <v>1116</v>
      </c>
      <c r="G177" s="143" t="s">
        <v>1131</v>
      </c>
      <c r="H177" s="144" t="s">
        <v>1079</v>
      </c>
      <c r="I177" s="139"/>
    </row>
    <row r="178" ht="42.75" spans="1:9">
      <c r="A178" s="132"/>
      <c r="B178" s="132"/>
      <c r="C178" s="132"/>
      <c r="D178" s="160"/>
      <c r="E178" s="141" t="s">
        <v>1434</v>
      </c>
      <c r="F178" s="142" t="s">
        <v>1224</v>
      </c>
      <c r="G178" s="143" t="s">
        <v>1131</v>
      </c>
      <c r="H178" s="144" t="s">
        <v>1079</v>
      </c>
      <c r="I178" s="139"/>
    </row>
    <row r="179" ht="42.75" spans="1:9">
      <c r="A179" s="132"/>
      <c r="B179" s="132"/>
      <c r="C179" s="132"/>
      <c r="D179" s="160"/>
      <c r="E179" s="141" t="s">
        <v>1435</v>
      </c>
      <c r="F179" s="142" t="s">
        <v>1436</v>
      </c>
      <c r="G179" s="143" t="s">
        <v>1131</v>
      </c>
      <c r="H179" s="144" t="s">
        <v>1079</v>
      </c>
      <c r="I179" s="139"/>
    </row>
    <row r="180" ht="156.75" customHeight="true" spans="1:9">
      <c r="A180" s="132"/>
      <c r="B180" s="132"/>
      <c r="C180" s="132"/>
      <c r="D180" s="159" t="s">
        <v>1437</v>
      </c>
      <c r="E180" s="145" t="s">
        <v>1438</v>
      </c>
      <c r="F180" s="142" t="s">
        <v>1439</v>
      </c>
      <c r="G180" s="143" t="s">
        <v>1131</v>
      </c>
      <c r="H180" s="144" t="s">
        <v>1079</v>
      </c>
      <c r="I180" s="139"/>
    </row>
    <row r="181" ht="42.75" spans="1:9">
      <c r="A181" s="132"/>
      <c r="B181" s="132"/>
      <c r="C181" s="132"/>
      <c r="D181" s="159"/>
      <c r="E181" s="141" t="s">
        <v>1440</v>
      </c>
      <c r="F181" s="142" t="s">
        <v>1441</v>
      </c>
      <c r="G181" s="143" t="s">
        <v>1131</v>
      </c>
      <c r="H181" s="144" t="s">
        <v>1079</v>
      </c>
      <c r="I181" s="139"/>
    </row>
    <row r="182" ht="42.75" spans="1:9">
      <c r="A182" s="132"/>
      <c r="B182" s="132"/>
      <c r="C182" s="132"/>
      <c r="D182" s="159"/>
      <c r="E182" s="141" t="s">
        <v>1442</v>
      </c>
      <c r="F182" s="142" t="s">
        <v>1443</v>
      </c>
      <c r="G182" s="143" t="s">
        <v>1131</v>
      </c>
      <c r="H182" s="144" t="s">
        <v>1079</v>
      </c>
      <c r="I182" s="139"/>
    </row>
    <row r="183" ht="42.75" spans="1:9">
      <c r="A183" s="132"/>
      <c r="B183" s="132"/>
      <c r="C183" s="132"/>
      <c r="D183" s="159"/>
      <c r="E183" s="141" t="s">
        <v>1444</v>
      </c>
      <c r="F183" s="142" t="s">
        <v>1445</v>
      </c>
      <c r="G183" s="143" t="s">
        <v>1131</v>
      </c>
      <c r="H183" s="144" t="s">
        <v>1079</v>
      </c>
      <c r="I183" s="139"/>
    </row>
    <row r="184" ht="171" customHeight="true" spans="1:9">
      <c r="A184" s="132"/>
      <c r="B184" s="132"/>
      <c r="C184" s="132"/>
      <c r="D184" s="159" t="s">
        <v>1446</v>
      </c>
      <c r="E184" s="141" t="s">
        <v>1447</v>
      </c>
      <c r="F184" s="142" t="s">
        <v>1448</v>
      </c>
      <c r="G184" s="143" t="s">
        <v>1131</v>
      </c>
      <c r="H184" s="144" t="s">
        <v>1079</v>
      </c>
      <c r="I184" s="139"/>
    </row>
    <row r="185" ht="42.75" spans="1:9">
      <c r="A185" s="132"/>
      <c r="B185" s="132"/>
      <c r="C185" s="132"/>
      <c r="D185" s="159"/>
      <c r="E185" s="141" t="s">
        <v>1449</v>
      </c>
      <c r="F185" s="142" t="s">
        <v>1116</v>
      </c>
      <c r="G185" s="143" t="s">
        <v>1131</v>
      </c>
      <c r="H185" s="144" t="s">
        <v>1079</v>
      </c>
      <c r="I185" s="139"/>
    </row>
    <row r="186" ht="42.75" spans="1:9">
      <c r="A186" s="132"/>
      <c r="B186" s="132"/>
      <c r="C186" s="132"/>
      <c r="D186" s="159"/>
      <c r="E186" s="141" t="s">
        <v>1450</v>
      </c>
      <c r="F186" s="142" t="s">
        <v>1116</v>
      </c>
      <c r="G186" s="143" t="s">
        <v>1131</v>
      </c>
      <c r="H186" s="144" t="s">
        <v>1079</v>
      </c>
      <c r="I186" s="139"/>
    </row>
    <row r="187" ht="42.75" spans="1:9">
      <c r="A187" s="132"/>
      <c r="B187" s="132"/>
      <c r="C187" s="132"/>
      <c r="D187" s="159"/>
      <c r="E187" s="141" t="s">
        <v>1451</v>
      </c>
      <c r="F187" s="142" t="s">
        <v>1224</v>
      </c>
      <c r="G187" s="143" t="s">
        <v>1131</v>
      </c>
      <c r="H187" s="144" t="s">
        <v>1079</v>
      </c>
      <c r="I187" s="139"/>
    </row>
    <row r="188" ht="42.75" spans="1:9">
      <c r="A188" s="132"/>
      <c r="B188" s="132"/>
      <c r="C188" s="132"/>
      <c r="D188" s="159"/>
      <c r="E188" s="141" t="s">
        <v>1452</v>
      </c>
      <c r="F188" s="142" t="s">
        <v>1224</v>
      </c>
      <c r="G188" s="143" t="s">
        <v>1131</v>
      </c>
      <c r="H188" s="144" t="s">
        <v>1079</v>
      </c>
      <c r="I188" s="139"/>
    </row>
    <row r="189" ht="42.75" spans="1:9">
      <c r="A189" s="132"/>
      <c r="B189" s="132"/>
      <c r="C189" s="132"/>
      <c r="D189" s="159"/>
      <c r="E189" s="141" t="s">
        <v>1453</v>
      </c>
      <c r="F189" s="142" t="s">
        <v>1112</v>
      </c>
      <c r="G189" s="143" t="s">
        <v>1131</v>
      </c>
      <c r="H189" s="144" t="s">
        <v>1079</v>
      </c>
      <c r="I189" s="139"/>
    </row>
    <row r="190" ht="42.75" spans="1:9">
      <c r="A190" s="132"/>
      <c r="B190" s="132"/>
      <c r="C190" s="132"/>
      <c r="D190" s="159"/>
      <c r="E190" s="141" t="s">
        <v>1454</v>
      </c>
      <c r="F190" s="142" t="s">
        <v>1147</v>
      </c>
      <c r="G190" s="143" t="s">
        <v>1131</v>
      </c>
      <c r="H190" s="144" t="s">
        <v>1079</v>
      </c>
      <c r="I190" s="139"/>
    </row>
    <row r="191" ht="128.25" customHeight="true" spans="1:9">
      <c r="A191" s="132"/>
      <c r="B191" s="132"/>
      <c r="C191" s="132"/>
      <c r="D191" s="159" t="s">
        <v>1455</v>
      </c>
      <c r="E191" s="141" t="s">
        <v>1456</v>
      </c>
      <c r="F191" s="142" t="s">
        <v>1404</v>
      </c>
      <c r="G191" s="143" t="s">
        <v>1131</v>
      </c>
      <c r="H191" s="144" t="s">
        <v>1079</v>
      </c>
      <c r="I191" s="139"/>
    </row>
    <row r="192" ht="42.75" spans="1:9">
      <c r="A192" s="132"/>
      <c r="B192" s="132"/>
      <c r="C192" s="132"/>
      <c r="D192" s="159"/>
      <c r="E192" s="141" t="s">
        <v>1457</v>
      </c>
      <c r="F192" s="142" t="s">
        <v>1458</v>
      </c>
      <c r="G192" s="143" t="s">
        <v>1131</v>
      </c>
      <c r="H192" s="144" t="s">
        <v>1402</v>
      </c>
      <c r="I192" s="139"/>
    </row>
    <row r="193" ht="42.75" spans="1:9">
      <c r="A193" s="132"/>
      <c r="B193" s="132"/>
      <c r="C193" s="132"/>
      <c r="D193" s="159"/>
      <c r="E193" s="141" t="s">
        <v>1459</v>
      </c>
      <c r="F193" s="142" t="s">
        <v>1460</v>
      </c>
      <c r="G193" s="143" t="s">
        <v>1131</v>
      </c>
      <c r="H193" s="144" t="s">
        <v>1402</v>
      </c>
      <c r="I193" s="139"/>
    </row>
    <row r="194" ht="42.75" spans="1:9">
      <c r="A194" s="132"/>
      <c r="B194" s="132"/>
      <c r="C194" s="132"/>
      <c r="D194" s="159"/>
      <c r="E194" s="145" t="s">
        <v>1461</v>
      </c>
      <c r="F194" s="142" t="s">
        <v>1462</v>
      </c>
      <c r="G194" s="143" t="s">
        <v>1131</v>
      </c>
      <c r="H194" s="144" t="s">
        <v>228</v>
      </c>
      <c r="I194" s="139"/>
    </row>
    <row r="195" ht="57" customHeight="true" spans="1:9">
      <c r="A195" s="132"/>
      <c r="B195" s="132"/>
      <c r="C195" s="132"/>
      <c r="D195" s="161" t="s">
        <v>1463</v>
      </c>
      <c r="E195" s="145" t="s">
        <v>1464</v>
      </c>
      <c r="F195" s="142" t="s">
        <v>1465</v>
      </c>
      <c r="G195" s="143" t="s">
        <v>1131</v>
      </c>
      <c r="H195" s="144" t="s">
        <v>1385</v>
      </c>
      <c r="I195" s="130"/>
    </row>
    <row r="196" ht="42.75" spans="1:9">
      <c r="A196" s="132"/>
      <c r="B196" s="132"/>
      <c r="C196" s="132"/>
      <c r="D196" s="161"/>
      <c r="E196" s="145" t="s">
        <v>1466</v>
      </c>
      <c r="F196" s="142" t="s">
        <v>1467</v>
      </c>
      <c r="G196" s="143" t="s">
        <v>1131</v>
      </c>
      <c r="H196" s="144" t="s">
        <v>228</v>
      </c>
      <c r="I196" s="139"/>
    </row>
    <row r="197" ht="42.75" spans="1:9">
      <c r="A197" s="132"/>
      <c r="B197" s="132"/>
      <c r="C197" s="132"/>
      <c r="D197" s="161"/>
      <c r="E197" s="141" t="s">
        <v>1468</v>
      </c>
      <c r="F197" s="142" t="s">
        <v>1467</v>
      </c>
      <c r="G197" s="143" t="s">
        <v>1131</v>
      </c>
      <c r="H197" s="144" t="s">
        <v>228</v>
      </c>
      <c r="I197" s="139"/>
    </row>
    <row r="198" ht="409.5" customHeight="true" spans="1:9">
      <c r="A198" s="170" t="s">
        <v>223</v>
      </c>
      <c r="B198" s="170" t="s">
        <v>111</v>
      </c>
      <c r="C198" s="170" t="s">
        <v>1469</v>
      </c>
      <c r="D198" s="161" t="s">
        <v>1470</v>
      </c>
      <c r="E198" s="141" t="s">
        <v>1471</v>
      </c>
      <c r="F198" s="142" t="s">
        <v>1472</v>
      </c>
      <c r="G198" s="143" t="s">
        <v>1131</v>
      </c>
      <c r="H198" s="144" t="s">
        <v>1402</v>
      </c>
      <c r="I198" s="182" t="s">
        <v>1473</v>
      </c>
    </row>
    <row r="199" ht="42.75" spans="1:9">
      <c r="A199" s="170"/>
      <c r="B199" s="170"/>
      <c r="C199" s="170"/>
      <c r="D199" s="161"/>
      <c r="E199" s="141" t="s">
        <v>1474</v>
      </c>
      <c r="F199" s="142" t="s">
        <v>1475</v>
      </c>
      <c r="G199" s="143" t="s">
        <v>1131</v>
      </c>
      <c r="H199" s="144" t="s">
        <v>1402</v>
      </c>
      <c r="I199" s="182" t="s">
        <v>1473</v>
      </c>
    </row>
    <row r="200" ht="128.25" customHeight="true" spans="1:9">
      <c r="A200" s="159" t="s">
        <v>248</v>
      </c>
      <c r="B200" s="159" t="s">
        <v>111</v>
      </c>
      <c r="C200" s="159" t="s">
        <v>1476</v>
      </c>
      <c r="D200" s="159" t="s">
        <v>1477</v>
      </c>
      <c r="E200" s="141" t="s">
        <v>1478</v>
      </c>
      <c r="F200" s="142" t="s">
        <v>1479</v>
      </c>
      <c r="G200" s="143" t="s">
        <v>1480</v>
      </c>
      <c r="H200" s="144" t="s">
        <v>1481</v>
      </c>
      <c r="I200" s="182"/>
    </row>
    <row r="201" ht="42.75" spans="1:9">
      <c r="A201" s="159"/>
      <c r="B201" s="159"/>
      <c r="C201" s="159"/>
      <c r="D201" s="159"/>
      <c r="E201" s="141" t="s">
        <v>1482</v>
      </c>
      <c r="F201" s="173" t="s">
        <v>1483</v>
      </c>
      <c r="G201" s="143" t="s">
        <v>1480</v>
      </c>
      <c r="H201" s="144" t="s">
        <v>1481</v>
      </c>
      <c r="I201" s="182"/>
    </row>
    <row r="202" ht="42.75" spans="1:9">
      <c r="A202" s="159"/>
      <c r="B202" s="159"/>
      <c r="C202" s="159"/>
      <c r="D202" s="159"/>
      <c r="E202" s="141" t="s">
        <v>1484</v>
      </c>
      <c r="F202" s="142" t="s">
        <v>1485</v>
      </c>
      <c r="G202" s="143" t="s">
        <v>1480</v>
      </c>
      <c r="H202" s="144" t="s">
        <v>1481</v>
      </c>
      <c r="I202" s="182"/>
    </row>
    <row r="203" ht="42.75" spans="1:9">
      <c r="A203" s="159"/>
      <c r="B203" s="159"/>
      <c r="C203" s="159"/>
      <c r="D203" s="159"/>
      <c r="E203" s="141" t="s">
        <v>1486</v>
      </c>
      <c r="F203" s="173" t="s">
        <v>1483</v>
      </c>
      <c r="G203" s="143" t="s">
        <v>1480</v>
      </c>
      <c r="H203" s="144" t="s">
        <v>1481</v>
      </c>
      <c r="I203" s="182"/>
    </row>
    <row r="204" ht="42.75" spans="1:9">
      <c r="A204" s="159"/>
      <c r="B204" s="159"/>
      <c r="C204" s="159"/>
      <c r="D204" s="159"/>
      <c r="E204" s="141" t="s">
        <v>1487</v>
      </c>
      <c r="F204" s="142" t="s">
        <v>1116</v>
      </c>
      <c r="G204" s="143" t="s">
        <v>1480</v>
      </c>
      <c r="H204" s="144" t="s">
        <v>1481</v>
      </c>
      <c r="I204" s="182"/>
    </row>
    <row r="205" ht="42.75" spans="1:9">
      <c r="A205" s="159"/>
      <c r="B205" s="159"/>
      <c r="C205" s="159"/>
      <c r="D205" s="146" t="s">
        <v>1488</v>
      </c>
      <c r="E205" s="141" t="s">
        <v>1488</v>
      </c>
      <c r="F205" s="142" t="s">
        <v>1489</v>
      </c>
      <c r="G205" s="143" t="s">
        <v>1131</v>
      </c>
      <c r="H205" s="144" t="s">
        <v>1490</v>
      </c>
      <c r="I205" s="182"/>
    </row>
    <row r="206" ht="42.75" spans="1:9">
      <c r="A206" s="159"/>
      <c r="B206" s="159"/>
      <c r="C206" s="159"/>
      <c r="D206" s="146" t="s">
        <v>1491</v>
      </c>
      <c r="E206" s="141" t="s">
        <v>1491</v>
      </c>
      <c r="F206" s="142" t="s">
        <v>1492</v>
      </c>
      <c r="G206" s="143" t="s">
        <v>1131</v>
      </c>
      <c r="H206" s="144" t="s">
        <v>1493</v>
      </c>
      <c r="I206" s="182" t="s">
        <v>1473</v>
      </c>
    </row>
    <row r="207" ht="171" customHeight="true" spans="1:9">
      <c r="A207" s="171" t="s">
        <v>269</v>
      </c>
      <c r="B207" s="171" t="s">
        <v>111</v>
      </c>
      <c r="C207" s="171" t="s">
        <v>1494</v>
      </c>
      <c r="D207" s="172" t="s">
        <v>1495</v>
      </c>
      <c r="E207" s="145" t="s">
        <v>1496</v>
      </c>
      <c r="F207" s="142" t="s">
        <v>1497</v>
      </c>
      <c r="G207" s="143" t="s">
        <v>1498</v>
      </c>
      <c r="H207" s="144" t="s">
        <v>1499</v>
      </c>
      <c r="I207" s="139"/>
    </row>
    <row r="208" ht="42.75" spans="1:9">
      <c r="A208" s="171"/>
      <c r="B208" s="171"/>
      <c r="C208" s="171"/>
      <c r="D208" s="172"/>
      <c r="E208" s="145" t="s">
        <v>1500</v>
      </c>
      <c r="F208" s="173" t="s">
        <v>1501</v>
      </c>
      <c r="G208" s="143" t="s">
        <v>1498</v>
      </c>
      <c r="H208" s="144" t="s">
        <v>1499</v>
      </c>
      <c r="I208" s="139"/>
    </row>
    <row r="209" ht="42.75" spans="1:9">
      <c r="A209" s="171"/>
      <c r="B209" s="171"/>
      <c r="C209" s="171"/>
      <c r="D209" s="172"/>
      <c r="E209" s="141" t="s">
        <v>1502</v>
      </c>
      <c r="F209" s="174" t="s">
        <v>1501</v>
      </c>
      <c r="G209" s="163" t="s">
        <v>1498</v>
      </c>
      <c r="H209" s="164" t="s">
        <v>1499</v>
      </c>
      <c r="I209" s="139"/>
    </row>
    <row r="210" ht="42.75" spans="1:9">
      <c r="A210" s="171"/>
      <c r="B210" s="171"/>
      <c r="C210" s="171"/>
      <c r="D210" s="172"/>
      <c r="E210" s="146" t="s">
        <v>1503</v>
      </c>
      <c r="F210" s="175" t="s">
        <v>1504</v>
      </c>
      <c r="G210" s="176" t="s">
        <v>1498</v>
      </c>
      <c r="H210" s="177" t="s">
        <v>1505</v>
      </c>
      <c r="I210" s="139"/>
    </row>
    <row r="211" ht="42.75" spans="1:9">
      <c r="A211" s="171"/>
      <c r="B211" s="171"/>
      <c r="C211" s="171"/>
      <c r="D211" s="172"/>
      <c r="E211" s="178" t="s">
        <v>1506</v>
      </c>
      <c r="F211" s="179" t="s">
        <v>1504</v>
      </c>
      <c r="G211" s="143" t="s">
        <v>1498</v>
      </c>
      <c r="H211" s="144" t="s">
        <v>1505</v>
      </c>
      <c r="I211" s="139"/>
    </row>
    <row r="212" ht="42.75" spans="1:9">
      <c r="A212" s="171"/>
      <c r="B212" s="171"/>
      <c r="C212" s="171"/>
      <c r="D212" s="172"/>
      <c r="E212" s="145" t="s">
        <v>1507</v>
      </c>
      <c r="F212" s="173" t="s">
        <v>1501</v>
      </c>
      <c r="G212" s="143" t="s">
        <v>1498</v>
      </c>
      <c r="H212" s="144" t="s">
        <v>1505</v>
      </c>
      <c r="I212" s="139"/>
    </row>
    <row r="213" ht="409.5" customHeight="true" spans="1:9">
      <c r="A213" s="171"/>
      <c r="B213" s="171"/>
      <c r="C213" s="171"/>
      <c r="D213" s="172" t="s">
        <v>1508</v>
      </c>
      <c r="E213" s="145" t="s">
        <v>1509</v>
      </c>
      <c r="F213" s="142" t="s">
        <v>1510</v>
      </c>
      <c r="G213" s="143" t="s">
        <v>1498</v>
      </c>
      <c r="H213" s="144" t="s">
        <v>1505</v>
      </c>
      <c r="I213" s="139"/>
    </row>
    <row r="214" ht="42.75" spans="1:9">
      <c r="A214" s="171"/>
      <c r="B214" s="171"/>
      <c r="C214" s="171"/>
      <c r="D214" s="172"/>
      <c r="E214" s="141" t="s">
        <v>1511</v>
      </c>
      <c r="F214" s="174" t="s">
        <v>1512</v>
      </c>
      <c r="G214" s="163" t="s">
        <v>1498</v>
      </c>
      <c r="H214" s="164" t="s">
        <v>1505</v>
      </c>
      <c r="I214" s="139"/>
    </row>
    <row r="215" ht="42.75" spans="1:9">
      <c r="A215" s="171"/>
      <c r="B215" s="171"/>
      <c r="C215" s="171"/>
      <c r="D215" s="172"/>
      <c r="E215" s="146" t="s">
        <v>1513</v>
      </c>
      <c r="F215" s="175" t="s">
        <v>1512</v>
      </c>
      <c r="G215" s="176" t="s">
        <v>1498</v>
      </c>
      <c r="H215" s="177" t="s">
        <v>1505</v>
      </c>
      <c r="I215" s="139"/>
    </row>
    <row r="216" ht="42.75" spans="1:9">
      <c r="A216" s="171"/>
      <c r="B216" s="171"/>
      <c r="C216" s="171"/>
      <c r="D216" s="172"/>
      <c r="E216" s="168" t="s">
        <v>1514</v>
      </c>
      <c r="F216" s="180" t="s">
        <v>1118</v>
      </c>
      <c r="G216" s="163" t="s">
        <v>1498</v>
      </c>
      <c r="H216" s="164" t="s">
        <v>1505</v>
      </c>
      <c r="I216" s="139"/>
    </row>
    <row r="217" ht="42.75" spans="1:9">
      <c r="A217" s="171"/>
      <c r="B217" s="171"/>
      <c r="C217" s="171"/>
      <c r="D217" s="172"/>
      <c r="E217" s="146" t="s">
        <v>1515</v>
      </c>
      <c r="F217" s="146" t="s">
        <v>1516</v>
      </c>
      <c r="G217" s="176" t="s">
        <v>1498</v>
      </c>
      <c r="H217" s="177" t="s">
        <v>1505</v>
      </c>
      <c r="I217" s="139"/>
    </row>
    <row r="218" ht="42.75" spans="1:9">
      <c r="A218" s="171"/>
      <c r="B218" s="171"/>
      <c r="C218" s="171"/>
      <c r="D218" s="172"/>
      <c r="E218" s="181" t="s">
        <v>1517</v>
      </c>
      <c r="F218" s="179" t="s">
        <v>1501</v>
      </c>
      <c r="G218" s="143" t="s">
        <v>1498</v>
      </c>
      <c r="H218" s="144" t="s">
        <v>1518</v>
      </c>
      <c r="I218" s="139"/>
    </row>
    <row r="219" ht="57" spans="1:9">
      <c r="A219" s="171"/>
      <c r="B219" s="171"/>
      <c r="C219" s="171"/>
      <c r="D219" s="172"/>
      <c r="E219" s="145" t="s">
        <v>1519</v>
      </c>
      <c r="F219" s="142" t="s">
        <v>1520</v>
      </c>
      <c r="G219" s="143" t="s">
        <v>1498</v>
      </c>
      <c r="H219" s="144" t="s">
        <v>1505</v>
      </c>
      <c r="I219" s="139"/>
    </row>
    <row r="220" ht="42.75" spans="1:9">
      <c r="A220" s="171"/>
      <c r="B220" s="171"/>
      <c r="C220" s="171"/>
      <c r="D220" s="172"/>
      <c r="E220" s="145" t="s">
        <v>1521</v>
      </c>
      <c r="F220" s="173" t="s">
        <v>1501</v>
      </c>
      <c r="G220" s="143" t="s">
        <v>1498</v>
      </c>
      <c r="H220" s="144" t="s">
        <v>1505</v>
      </c>
      <c r="I220" s="139"/>
    </row>
    <row r="221" ht="57" spans="1:9">
      <c r="A221" s="171"/>
      <c r="B221" s="171"/>
      <c r="C221" s="171"/>
      <c r="D221" s="172"/>
      <c r="E221" s="145" t="s">
        <v>1522</v>
      </c>
      <c r="F221" s="142" t="s">
        <v>1523</v>
      </c>
      <c r="G221" s="143" t="s">
        <v>1498</v>
      </c>
      <c r="H221" s="144" t="s">
        <v>1505</v>
      </c>
      <c r="I221" s="139"/>
    </row>
    <row r="222" ht="42.75" spans="1:9">
      <c r="A222" s="171"/>
      <c r="B222" s="171"/>
      <c r="C222" s="171"/>
      <c r="D222" s="172"/>
      <c r="E222" s="146" t="s">
        <v>1524</v>
      </c>
      <c r="F222" s="142" t="s">
        <v>1525</v>
      </c>
      <c r="G222" s="143" t="s">
        <v>1498</v>
      </c>
      <c r="H222" s="144" t="s">
        <v>1505</v>
      </c>
      <c r="I222" s="139"/>
    </row>
    <row r="223" ht="85.5" spans="1:9">
      <c r="A223" s="171"/>
      <c r="B223" s="171"/>
      <c r="C223" s="171"/>
      <c r="D223" s="172"/>
      <c r="E223" s="146" t="s">
        <v>1526</v>
      </c>
      <c r="F223" s="142" t="s">
        <v>1527</v>
      </c>
      <c r="G223" s="143" t="s">
        <v>1498</v>
      </c>
      <c r="H223" s="144" t="s">
        <v>1505</v>
      </c>
      <c r="I223" s="139"/>
    </row>
    <row r="224" ht="42.75" spans="1:9">
      <c r="A224" s="171"/>
      <c r="B224" s="171"/>
      <c r="C224" s="171"/>
      <c r="D224" s="172"/>
      <c r="E224" s="145" t="s">
        <v>1528</v>
      </c>
      <c r="F224" s="142" t="s">
        <v>1529</v>
      </c>
      <c r="G224" s="143" t="s">
        <v>1498</v>
      </c>
      <c r="H224" s="144" t="s">
        <v>1505</v>
      </c>
      <c r="I224" s="139"/>
    </row>
    <row r="225" ht="42.75" spans="1:9">
      <c r="A225" s="171"/>
      <c r="B225" s="171"/>
      <c r="C225" s="171"/>
      <c r="D225" s="172"/>
      <c r="E225" s="145" t="s">
        <v>1530</v>
      </c>
      <c r="F225" s="142" t="s">
        <v>1531</v>
      </c>
      <c r="G225" s="143" t="s">
        <v>1498</v>
      </c>
      <c r="H225" s="144" t="s">
        <v>1505</v>
      </c>
      <c r="I225" s="139"/>
    </row>
    <row r="226" ht="313.5" customHeight="true" spans="1:9">
      <c r="A226" s="171"/>
      <c r="B226" s="171"/>
      <c r="C226" s="171"/>
      <c r="D226" s="172" t="s">
        <v>1532</v>
      </c>
      <c r="E226" s="145" t="s">
        <v>1533</v>
      </c>
      <c r="F226" s="142" t="s">
        <v>1534</v>
      </c>
      <c r="G226" s="143" t="s">
        <v>1498</v>
      </c>
      <c r="H226" s="144" t="s">
        <v>1505</v>
      </c>
      <c r="I226" s="139"/>
    </row>
    <row r="227" ht="42.75" spans="1:9">
      <c r="A227" s="171"/>
      <c r="B227" s="171"/>
      <c r="C227" s="171"/>
      <c r="D227" s="172"/>
      <c r="E227" s="145" t="s">
        <v>1535</v>
      </c>
      <c r="F227" s="142" t="s">
        <v>1536</v>
      </c>
      <c r="G227" s="143" t="s">
        <v>1498</v>
      </c>
      <c r="H227" s="144" t="s">
        <v>1505</v>
      </c>
      <c r="I227" s="139"/>
    </row>
    <row r="228" ht="42.75" spans="1:9">
      <c r="A228" s="171"/>
      <c r="B228" s="171"/>
      <c r="C228" s="171"/>
      <c r="D228" s="172"/>
      <c r="E228" s="145" t="s">
        <v>1537</v>
      </c>
      <c r="F228" s="142" t="s">
        <v>1538</v>
      </c>
      <c r="G228" s="143" t="s">
        <v>1498</v>
      </c>
      <c r="H228" s="144" t="s">
        <v>1505</v>
      </c>
      <c r="I228" s="139"/>
    </row>
    <row r="229" ht="71.25" spans="1:9">
      <c r="A229" s="171"/>
      <c r="B229" s="171"/>
      <c r="C229" s="171"/>
      <c r="D229" s="172"/>
      <c r="E229" s="145" t="s">
        <v>1539</v>
      </c>
      <c r="F229" s="142" t="s">
        <v>1540</v>
      </c>
      <c r="G229" s="143" t="s">
        <v>1498</v>
      </c>
      <c r="H229" s="144" t="s">
        <v>1505</v>
      </c>
      <c r="I229" s="139"/>
    </row>
    <row r="230" ht="71.25" spans="1:9">
      <c r="A230" s="171"/>
      <c r="B230" s="171"/>
      <c r="C230" s="171"/>
      <c r="D230" s="172"/>
      <c r="E230" s="145" t="s">
        <v>1541</v>
      </c>
      <c r="F230" s="142" t="s">
        <v>1512</v>
      </c>
      <c r="G230" s="143" t="s">
        <v>1498</v>
      </c>
      <c r="H230" s="144" t="s">
        <v>1505</v>
      </c>
      <c r="I230" s="139"/>
    </row>
    <row r="231" ht="42.75" spans="1:9">
      <c r="A231" s="171"/>
      <c r="B231" s="171"/>
      <c r="C231" s="171"/>
      <c r="D231" s="172"/>
      <c r="E231" s="145" t="s">
        <v>1542</v>
      </c>
      <c r="F231" s="142" t="s">
        <v>1512</v>
      </c>
      <c r="G231" s="143" t="s">
        <v>1498</v>
      </c>
      <c r="H231" s="144" t="s">
        <v>1505</v>
      </c>
      <c r="I231" s="139"/>
    </row>
    <row r="232" ht="42.75" spans="1:9">
      <c r="A232" s="171"/>
      <c r="B232" s="171"/>
      <c r="C232" s="171"/>
      <c r="D232" s="172"/>
      <c r="E232" s="145" t="s">
        <v>1543</v>
      </c>
      <c r="F232" s="142" t="s">
        <v>1544</v>
      </c>
      <c r="G232" s="143" t="s">
        <v>1498</v>
      </c>
      <c r="H232" s="144" t="s">
        <v>1505</v>
      </c>
      <c r="I232" s="139"/>
    </row>
    <row r="233" ht="85.5" spans="1:9">
      <c r="A233" s="171"/>
      <c r="B233" s="171"/>
      <c r="C233" s="171"/>
      <c r="D233" s="172"/>
      <c r="E233" s="145" t="s">
        <v>1545</v>
      </c>
      <c r="F233" s="142" t="s">
        <v>1512</v>
      </c>
      <c r="G233" s="143" t="s">
        <v>1498</v>
      </c>
      <c r="H233" s="144" t="s">
        <v>1505</v>
      </c>
      <c r="I233" s="139"/>
    </row>
    <row r="234" ht="85.5" spans="1:9">
      <c r="A234" s="171"/>
      <c r="B234" s="171"/>
      <c r="C234" s="171"/>
      <c r="D234" s="172"/>
      <c r="E234" s="145" t="s">
        <v>1546</v>
      </c>
      <c r="F234" s="142" t="s">
        <v>1512</v>
      </c>
      <c r="G234" s="143" t="s">
        <v>1498</v>
      </c>
      <c r="H234" s="144" t="s">
        <v>1505</v>
      </c>
      <c r="I234" s="139"/>
    </row>
    <row r="235" ht="99.75" spans="1:9">
      <c r="A235" s="171"/>
      <c r="B235" s="171"/>
      <c r="C235" s="171"/>
      <c r="D235" s="172"/>
      <c r="E235" s="145" t="s">
        <v>1547</v>
      </c>
      <c r="F235" s="142" t="s">
        <v>1512</v>
      </c>
      <c r="G235" s="143" t="s">
        <v>1498</v>
      </c>
      <c r="H235" s="144" t="s">
        <v>1505</v>
      </c>
      <c r="I235" s="139"/>
    </row>
    <row r="236" ht="42.75" spans="1:9">
      <c r="A236" s="171"/>
      <c r="B236" s="171"/>
      <c r="C236" s="171"/>
      <c r="D236" s="172"/>
      <c r="E236" s="145" t="s">
        <v>1548</v>
      </c>
      <c r="F236" s="142" t="s">
        <v>1549</v>
      </c>
      <c r="G236" s="143" t="s">
        <v>1498</v>
      </c>
      <c r="H236" s="144" t="s">
        <v>1505</v>
      </c>
      <c r="I236" s="139"/>
    </row>
    <row r="237" ht="42.75" spans="1:9">
      <c r="A237" s="171"/>
      <c r="B237" s="171"/>
      <c r="C237" s="171"/>
      <c r="D237" s="172"/>
      <c r="E237" s="145" t="s">
        <v>1550</v>
      </c>
      <c r="F237" s="142" t="s">
        <v>1551</v>
      </c>
      <c r="G237" s="143" t="s">
        <v>1498</v>
      </c>
      <c r="H237" s="144" t="s">
        <v>1505</v>
      </c>
      <c r="I237" s="139"/>
    </row>
    <row r="238" ht="99.75" customHeight="true" spans="1:9">
      <c r="A238" s="171"/>
      <c r="B238" s="171"/>
      <c r="C238" s="171"/>
      <c r="D238" s="172" t="s">
        <v>1552</v>
      </c>
      <c r="E238" s="145" t="s">
        <v>1553</v>
      </c>
      <c r="F238" s="142" t="s">
        <v>1512</v>
      </c>
      <c r="G238" s="143" t="s">
        <v>1498</v>
      </c>
      <c r="H238" s="144" t="s">
        <v>1505</v>
      </c>
      <c r="I238" s="139"/>
    </row>
    <row r="239" ht="42.75" spans="1:9">
      <c r="A239" s="171"/>
      <c r="B239" s="171"/>
      <c r="C239" s="171"/>
      <c r="D239" s="172"/>
      <c r="E239" s="145" t="s">
        <v>1554</v>
      </c>
      <c r="F239" s="142" t="s">
        <v>1512</v>
      </c>
      <c r="G239" s="143" t="s">
        <v>1498</v>
      </c>
      <c r="H239" s="144" t="s">
        <v>1505</v>
      </c>
      <c r="I239" s="139"/>
    </row>
    <row r="240" ht="85.5" spans="1:9">
      <c r="A240" s="171"/>
      <c r="B240" s="171"/>
      <c r="C240" s="171"/>
      <c r="D240" s="172"/>
      <c r="E240" s="145" t="s">
        <v>1555</v>
      </c>
      <c r="F240" s="142" t="s">
        <v>1556</v>
      </c>
      <c r="G240" s="143" t="s">
        <v>1498</v>
      </c>
      <c r="H240" s="144" t="s">
        <v>1505</v>
      </c>
      <c r="I240" s="139"/>
    </row>
    <row r="241" ht="42.75" spans="1:9">
      <c r="A241" s="171"/>
      <c r="B241" s="171"/>
      <c r="C241" s="171"/>
      <c r="D241" s="172"/>
      <c r="E241" s="145" t="s">
        <v>1557</v>
      </c>
      <c r="F241" s="142" t="s">
        <v>1558</v>
      </c>
      <c r="G241" s="143" t="s">
        <v>1498</v>
      </c>
      <c r="H241" s="144" t="s">
        <v>1505</v>
      </c>
      <c r="I241" s="139"/>
    </row>
    <row r="242" ht="42.75" spans="1:9">
      <c r="A242" s="171"/>
      <c r="B242" s="171"/>
      <c r="C242" s="171"/>
      <c r="D242" s="172"/>
      <c r="E242" s="145" t="s">
        <v>1559</v>
      </c>
      <c r="F242" s="142" t="s">
        <v>1560</v>
      </c>
      <c r="G242" s="143" t="s">
        <v>1498</v>
      </c>
      <c r="H242" s="144" t="s">
        <v>1505</v>
      </c>
      <c r="I242" s="139"/>
    </row>
    <row r="243" ht="42.75" spans="1:9">
      <c r="A243" s="171"/>
      <c r="B243" s="171"/>
      <c r="C243" s="171"/>
      <c r="D243" s="172"/>
      <c r="E243" s="145" t="s">
        <v>1561</v>
      </c>
      <c r="F243" s="142" t="s">
        <v>1562</v>
      </c>
      <c r="G243" s="143" t="s">
        <v>1498</v>
      </c>
      <c r="H243" s="144" t="s">
        <v>1505</v>
      </c>
      <c r="I243" s="139"/>
    </row>
    <row r="244" ht="42.75" spans="1:9">
      <c r="A244" s="171"/>
      <c r="B244" s="171"/>
      <c r="C244" s="171"/>
      <c r="D244" s="172"/>
      <c r="E244" s="145" t="s">
        <v>1563</v>
      </c>
      <c r="F244" s="142" t="s">
        <v>1564</v>
      </c>
      <c r="G244" s="143" t="s">
        <v>1498</v>
      </c>
      <c r="H244" s="144" t="s">
        <v>1505</v>
      </c>
      <c r="I244" s="139"/>
    </row>
    <row r="245" ht="142.5" customHeight="true" spans="1:9">
      <c r="A245" s="171"/>
      <c r="B245" s="171"/>
      <c r="C245" s="171"/>
      <c r="D245" s="172" t="s">
        <v>1565</v>
      </c>
      <c r="E245" s="145" t="s">
        <v>1566</v>
      </c>
      <c r="F245" s="142" t="s">
        <v>1567</v>
      </c>
      <c r="G245" s="143" t="s">
        <v>1498</v>
      </c>
      <c r="H245" s="144" t="s">
        <v>1505</v>
      </c>
      <c r="I245" s="139"/>
    </row>
    <row r="246" ht="42.75" spans="1:9">
      <c r="A246" s="171"/>
      <c r="B246" s="171"/>
      <c r="C246" s="171"/>
      <c r="D246" s="172"/>
      <c r="E246" s="145" t="s">
        <v>1568</v>
      </c>
      <c r="F246" s="142" t="s">
        <v>1567</v>
      </c>
      <c r="G246" s="143" t="s">
        <v>1498</v>
      </c>
      <c r="H246" s="144" t="s">
        <v>1505</v>
      </c>
      <c r="I246" s="139"/>
    </row>
    <row r="247" ht="42.75" spans="1:9">
      <c r="A247" s="171"/>
      <c r="B247" s="171"/>
      <c r="C247" s="171"/>
      <c r="D247" s="172"/>
      <c r="E247" s="145" t="s">
        <v>1569</v>
      </c>
      <c r="F247" s="142" t="s">
        <v>1567</v>
      </c>
      <c r="G247" s="143" t="s">
        <v>1498</v>
      </c>
      <c r="H247" s="144" t="s">
        <v>1505</v>
      </c>
      <c r="I247" s="139"/>
    </row>
    <row r="248" ht="42.75" spans="1:9">
      <c r="A248" s="171"/>
      <c r="B248" s="171"/>
      <c r="C248" s="171"/>
      <c r="D248" s="172"/>
      <c r="E248" s="145" t="s">
        <v>1570</v>
      </c>
      <c r="F248" s="142" t="s">
        <v>1567</v>
      </c>
      <c r="G248" s="143" t="s">
        <v>1498</v>
      </c>
      <c r="H248" s="144" t="s">
        <v>1505</v>
      </c>
      <c r="I248" s="139"/>
    </row>
    <row r="249" ht="409.5" customHeight="true" spans="1:9">
      <c r="A249" s="171"/>
      <c r="B249" s="171"/>
      <c r="C249" s="171"/>
      <c r="D249" s="172" t="s">
        <v>1571</v>
      </c>
      <c r="E249" s="145" t="s">
        <v>1572</v>
      </c>
      <c r="F249" s="142" t="s">
        <v>1573</v>
      </c>
      <c r="G249" s="143" t="s">
        <v>1498</v>
      </c>
      <c r="H249" s="144" t="s">
        <v>1505</v>
      </c>
      <c r="I249" s="139"/>
    </row>
    <row r="250" ht="71.25" spans="1:9">
      <c r="A250" s="171"/>
      <c r="B250" s="171"/>
      <c r="C250" s="171"/>
      <c r="D250" s="172"/>
      <c r="E250" s="145" t="s">
        <v>1574</v>
      </c>
      <c r="F250" s="142" t="s">
        <v>1573</v>
      </c>
      <c r="G250" s="143" t="s">
        <v>1498</v>
      </c>
      <c r="H250" s="144" t="s">
        <v>1505</v>
      </c>
      <c r="I250" s="139"/>
    </row>
    <row r="251" ht="57" spans="1:9">
      <c r="A251" s="171"/>
      <c r="B251" s="171"/>
      <c r="C251" s="171"/>
      <c r="D251" s="172"/>
      <c r="E251" s="145" t="s">
        <v>1575</v>
      </c>
      <c r="F251" s="142" t="s">
        <v>1576</v>
      </c>
      <c r="G251" s="143" t="s">
        <v>1498</v>
      </c>
      <c r="H251" s="144" t="s">
        <v>1505</v>
      </c>
      <c r="I251" s="139"/>
    </row>
    <row r="252" ht="42.75" spans="1:9">
      <c r="A252" s="171"/>
      <c r="B252" s="171"/>
      <c r="C252" s="171"/>
      <c r="D252" s="172"/>
      <c r="E252" s="145" t="s">
        <v>1577</v>
      </c>
      <c r="F252" s="142" t="s">
        <v>1578</v>
      </c>
      <c r="G252" s="143" t="s">
        <v>1498</v>
      </c>
      <c r="H252" s="144" t="s">
        <v>1505</v>
      </c>
      <c r="I252" s="139"/>
    </row>
    <row r="253" ht="185.25" customHeight="true" spans="1:9">
      <c r="A253" s="171"/>
      <c r="B253" s="171"/>
      <c r="C253" s="171"/>
      <c r="D253" s="172" t="s">
        <v>1579</v>
      </c>
      <c r="E253" s="145" t="s">
        <v>1580</v>
      </c>
      <c r="F253" s="142" t="s">
        <v>1581</v>
      </c>
      <c r="G253" s="143" t="s">
        <v>1498</v>
      </c>
      <c r="H253" s="144" t="s">
        <v>1505</v>
      </c>
      <c r="I253" s="139"/>
    </row>
    <row r="254" ht="42.75" spans="1:9">
      <c r="A254" s="171"/>
      <c r="B254" s="171"/>
      <c r="C254" s="171"/>
      <c r="D254" s="172"/>
      <c r="E254" s="145" t="s">
        <v>1582</v>
      </c>
      <c r="F254" s="142" t="s">
        <v>1581</v>
      </c>
      <c r="G254" s="143" t="s">
        <v>1498</v>
      </c>
      <c r="H254" s="144" t="s">
        <v>1505</v>
      </c>
      <c r="I254" s="139"/>
    </row>
    <row r="255" ht="42.75" spans="1:9">
      <c r="A255" s="171"/>
      <c r="B255" s="171"/>
      <c r="C255" s="171"/>
      <c r="D255" s="172"/>
      <c r="E255" s="146" t="s">
        <v>1583</v>
      </c>
      <c r="F255" s="142" t="s">
        <v>1584</v>
      </c>
      <c r="G255" s="143" t="s">
        <v>1498</v>
      </c>
      <c r="H255" s="144" t="s">
        <v>1505</v>
      </c>
      <c r="I255" s="139"/>
    </row>
    <row r="256" ht="42.75" spans="1:9">
      <c r="A256" s="171"/>
      <c r="B256" s="171"/>
      <c r="C256" s="171"/>
      <c r="D256" s="172"/>
      <c r="E256" s="145" t="s">
        <v>1585</v>
      </c>
      <c r="F256" s="142" t="s">
        <v>1586</v>
      </c>
      <c r="G256" s="143" t="s">
        <v>1498</v>
      </c>
      <c r="H256" s="144" t="s">
        <v>1505</v>
      </c>
      <c r="I256" s="139"/>
    </row>
    <row r="257" ht="42.75" spans="1:9">
      <c r="A257" s="171"/>
      <c r="B257" s="171"/>
      <c r="C257" s="171"/>
      <c r="D257" s="172"/>
      <c r="E257" s="145" t="s">
        <v>1587</v>
      </c>
      <c r="F257" s="142" t="s">
        <v>1588</v>
      </c>
      <c r="G257" s="143" t="s">
        <v>1498</v>
      </c>
      <c r="H257" s="144" t="s">
        <v>1505</v>
      </c>
      <c r="I257" s="139"/>
    </row>
    <row r="258" ht="42.75" spans="1:9">
      <c r="A258" s="171"/>
      <c r="B258" s="171"/>
      <c r="C258" s="171"/>
      <c r="D258" s="172"/>
      <c r="E258" s="145" t="s">
        <v>1589</v>
      </c>
      <c r="F258" s="142" t="s">
        <v>1590</v>
      </c>
      <c r="G258" s="143" t="s">
        <v>1498</v>
      </c>
      <c r="H258" s="144" t="s">
        <v>1505</v>
      </c>
      <c r="I258" s="139"/>
    </row>
    <row r="259" ht="409.5" customHeight="true" spans="1:9">
      <c r="A259" s="183">
        <v>15</v>
      </c>
      <c r="B259" s="183" t="s">
        <v>111</v>
      </c>
      <c r="C259" s="183" t="s">
        <v>1591</v>
      </c>
      <c r="D259" s="130" t="s">
        <v>1592</v>
      </c>
      <c r="E259" s="130" t="s">
        <v>1593</v>
      </c>
      <c r="F259" s="130" t="s">
        <v>1594</v>
      </c>
      <c r="G259" s="130" t="s">
        <v>1068</v>
      </c>
      <c r="H259" s="138" t="s">
        <v>1069</v>
      </c>
      <c r="I259" s="139"/>
    </row>
    <row r="260" ht="42.75" spans="1:9">
      <c r="A260" s="183"/>
      <c r="B260" s="183"/>
      <c r="C260" s="183"/>
      <c r="D260" s="130"/>
      <c r="E260" s="130" t="s">
        <v>1595</v>
      </c>
      <c r="F260" s="130" t="s">
        <v>1594</v>
      </c>
      <c r="G260" s="130" t="s">
        <v>1068</v>
      </c>
      <c r="H260" s="138" t="s">
        <v>1069</v>
      </c>
      <c r="I260" s="139"/>
    </row>
    <row r="261" ht="42.75" spans="1:9">
      <c r="A261" s="183"/>
      <c r="B261" s="183"/>
      <c r="C261" s="183"/>
      <c r="D261" s="130"/>
      <c r="E261" s="130" t="s">
        <v>1596</v>
      </c>
      <c r="F261" s="130" t="s">
        <v>1597</v>
      </c>
      <c r="G261" s="130" t="s">
        <v>1598</v>
      </c>
      <c r="H261" s="138" t="s">
        <v>1069</v>
      </c>
      <c r="I261" s="139"/>
    </row>
    <row r="262" ht="42.75" spans="1:9">
      <c r="A262" s="183"/>
      <c r="B262" s="183"/>
      <c r="C262" s="183"/>
      <c r="D262" s="130"/>
      <c r="E262" s="130" t="s">
        <v>1599</v>
      </c>
      <c r="F262" s="130" t="s">
        <v>1600</v>
      </c>
      <c r="G262" s="130" t="s">
        <v>1068</v>
      </c>
      <c r="H262" s="138" t="s">
        <v>1069</v>
      </c>
      <c r="I262" s="139"/>
    </row>
    <row r="263" ht="128.25" customHeight="true" spans="1:9">
      <c r="A263" s="183"/>
      <c r="B263" s="183"/>
      <c r="C263" s="183"/>
      <c r="D263" s="130" t="s">
        <v>1601</v>
      </c>
      <c r="E263" s="130" t="s">
        <v>1602</v>
      </c>
      <c r="F263" s="130" t="s">
        <v>1594</v>
      </c>
      <c r="G263" s="130" t="s">
        <v>1068</v>
      </c>
      <c r="H263" s="138" t="s">
        <v>1069</v>
      </c>
      <c r="I263" s="139"/>
    </row>
    <row r="264" ht="42.75" spans="1:9">
      <c r="A264" s="183"/>
      <c r="B264" s="183"/>
      <c r="C264" s="183"/>
      <c r="D264" s="130"/>
      <c r="E264" s="130" t="s">
        <v>1603</v>
      </c>
      <c r="F264" s="130" t="s">
        <v>1594</v>
      </c>
      <c r="G264" s="130" t="s">
        <v>1068</v>
      </c>
      <c r="H264" s="138" t="s">
        <v>1069</v>
      </c>
      <c r="I264" s="139"/>
    </row>
    <row r="265" ht="42.75" spans="1:9">
      <c r="A265" s="183"/>
      <c r="B265" s="183"/>
      <c r="C265" s="183"/>
      <c r="D265" s="130"/>
      <c r="E265" s="130" t="s">
        <v>1604</v>
      </c>
      <c r="F265" s="130" t="s">
        <v>1594</v>
      </c>
      <c r="G265" s="130" t="s">
        <v>1068</v>
      </c>
      <c r="H265" s="138" t="s">
        <v>1069</v>
      </c>
      <c r="I265" s="139"/>
    </row>
    <row r="266" ht="42.75" spans="1:9">
      <c r="A266" s="183"/>
      <c r="B266" s="183"/>
      <c r="C266" s="183"/>
      <c r="D266" s="130"/>
      <c r="E266" s="130" t="s">
        <v>1605</v>
      </c>
      <c r="F266" s="130" t="s">
        <v>1606</v>
      </c>
      <c r="G266" s="130" t="s">
        <v>1068</v>
      </c>
      <c r="H266" s="138" t="s">
        <v>1069</v>
      </c>
      <c r="I266" s="139"/>
    </row>
    <row r="267" ht="42.75" spans="1:9">
      <c r="A267" s="183"/>
      <c r="B267" s="183"/>
      <c r="C267" s="183"/>
      <c r="D267" s="130"/>
      <c r="E267" s="130" t="s">
        <v>1607</v>
      </c>
      <c r="F267" s="130" t="s">
        <v>1608</v>
      </c>
      <c r="G267" s="130" t="s">
        <v>1068</v>
      </c>
      <c r="H267" s="138" t="s">
        <v>1069</v>
      </c>
      <c r="I267" s="139"/>
    </row>
    <row r="268" ht="128.25" customHeight="true" spans="1:9">
      <c r="A268" s="183"/>
      <c r="B268" s="183"/>
      <c r="C268" s="183"/>
      <c r="D268" s="130" t="s">
        <v>1609</v>
      </c>
      <c r="E268" s="130" t="s">
        <v>1610</v>
      </c>
      <c r="F268" s="130" t="s">
        <v>1594</v>
      </c>
      <c r="G268" s="130" t="s">
        <v>1068</v>
      </c>
      <c r="H268" s="138" t="s">
        <v>1069</v>
      </c>
      <c r="I268" s="139" t="s">
        <v>1174</v>
      </c>
    </row>
    <row r="269" ht="42.75" spans="1:9">
      <c r="A269" s="183"/>
      <c r="B269" s="183"/>
      <c r="C269" s="183"/>
      <c r="D269" s="130"/>
      <c r="E269" s="130" t="s">
        <v>1611</v>
      </c>
      <c r="F269" s="130" t="s">
        <v>1594</v>
      </c>
      <c r="G269" s="130" t="s">
        <v>1068</v>
      </c>
      <c r="H269" s="138" t="s">
        <v>1069</v>
      </c>
      <c r="I269" s="139"/>
    </row>
    <row r="270" ht="42.75" spans="1:9">
      <c r="A270" s="183"/>
      <c r="B270" s="183"/>
      <c r="C270" s="183"/>
      <c r="D270" s="130"/>
      <c r="E270" s="130" t="s">
        <v>1612</v>
      </c>
      <c r="F270" s="130" t="s">
        <v>1613</v>
      </c>
      <c r="G270" s="130" t="s">
        <v>1068</v>
      </c>
      <c r="H270" s="138" t="s">
        <v>1069</v>
      </c>
      <c r="I270" s="139"/>
    </row>
    <row r="271" ht="42.75" spans="1:9">
      <c r="A271" s="183"/>
      <c r="B271" s="183"/>
      <c r="C271" s="183"/>
      <c r="D271" s="130"/>
      <c r="E271" s="130" t="s">
        <v>1614</v>
      </c>
      <c r="F271" s="130" t="s">
        <v>1594</v>
      </c>
      <c r="G271" s="130" t="s">
        <v>1068</v>
      </c>
      <c r="H271" s="138" t="s">
        <v>1069</v>
      </c>
      <c r="I271" s="139"/>
    </row>
    <row r="272" ht="99.75" customHeight="true" spans="1:9">
      <c r="A272" s="183"/>
      <c r="B272" s="183"/>
      <c r="C272" s="183"/>
      <c r="D272" s="130" t="s">
        <v>1615</v>
      </c>
      <c r="E272" s="130" t="s">
        <v>1616</v>
      </c>
      <c r="F272" s="130" t="s">
        <v>1617</v>
      </c>
      <c r="G272" s="130" t="s">
        <v>1068</v>
      </c>
      <c r="H272" s="138" t="s">
        <v>1069</v>
      </c>
      <c r="I272" s="139"/>
    </row>
    <row r="273" ht="57" spans="1:9">
      <c r="A273" s="183"/>
      <c r="B273" s="183"/>
      <c r="C273" s="183"/>
      <c r="D273" s="130"/>
      <c r="E273" s="130" t="s">
        <v>1618</v>
      </c>
      <c r="F273" s="130" t="s">
        <v>1619</v>
      </c>
      <c r="G273" s="130" t="s">
        <v>1068</v>
      </c>
      <c r="H273" s="138" t="s">
        <v>1620</v>
      </c>
      <c r="I273" s="139"/>
    </row>
    <row r="274" ht="42.75" spans="1:9">
      <c r="A274" s="183"/>
      <c r="B274" s="183"/>
      <c r="C274" s="183"/>
      <c r="D274" s="130"/>
      <c r="E274" s="130" t="s">
        <v>1621</v>
      </c>
      <c r="F274" s="130" t="s">
        <v>1622</v>
      </c>
      <c r="G274" s="130" t="s">
        <v>1068</v>
      </c>
      <c r="H274" s="138" t="s">
        <v>1069</v>
      </c>
      <c r="I274" s="139"/>
    </row>
    <row r="275" ht="42.75" spans="1:9">
      <c r="A275" s="183"/>
      <c r="B275" s="183"/>
      <c r="C275" s="183"/>
      <c r="D275" s="130"/>
      <c r="E275" s="130" t="s">
        <v>1623</v>
      </c>
      <c r="F275" s="130" t="s">
        <v>1624</v>
      </c>
      <c r="G275" s="130" t="s">
        <v>1068</v>
      </c>
      <c r="H275" s="138" t="s">
        <v>1069</v>
      </c>
      <c r="I275" s="139"/>
    </row>
    <row r="276" ht="99.75" customHeight="true" spans="1:9">
      <c r="A276" s="183"/>
      <c r="B276" s="183"/>
      <c r="C276" s="183"/>
      <c r="D276" s="130" t="s">
        <v>1625</v>
      </c>
      <c r="E276" s="130" t="s">
        <v>1626</v>
      </c>
      <c r="F276" s="130" t="s">
        <v>1627</v>
      </c>
      <c r="G276" s="130" t="s">
        <v>1628</v>
      </c>
      <c r="H276" s="177"/>
      <c r="I276" s="139"/>
    </row>
    <row r="277" ht="142.5" customHeight="true" spans="1:9">
      <c r="A277" s="183"/>
      <c r="B277" s="183"/>
      <c r="C277" s="183"/>
      <c r="D277" s="130"/>
      <c r="E277" s="130" t="s">
        <v>1629</v>
      </c>
      <c r="F277" s="130" t="s">
        <v>1630</v>
      </c>
      <c r="G277" s="130" t="s">
        <v>1631</v>
      </c>
      <c r="H277" s="138" t="s">
        <v>1632</v>
      </c>
      <c r="I277" s="139"/>
    </row>
    <row r="278" ht="28.5" spans="1:9">
      <c r="A278" s="183"/>
      <c r="B278" s="183"/>
      <c r="C278" s="183"/>
      <c r="D278" s="130"/>
      <c r="E278" s="130" t="s">
        <v>1633</v>
      </c>
      <c r="F278" s="130" t="s">
        <v>1634</v>
      </c>
      <c r="G278" s="130"/>
      <c r="H278" s="138" t="s">
        <v>1069</v>
      </c>
      <c r="I278" s="139"/>
    </row>
    <row r="279" ht="156.75" customHeight="true" spans="1:9">
      <c r="A279" s="181">
        <v>16</v>
      </c>
      <c r="B279" s="181" t="s">
        <v>111</v>
      </c>
      <c r="C279" s="181" t="s">
        <v>1635</v>
      </c>
      <c r="D279" s="160" t="s">
        <v>1636</v>
      </c>
      <c r="E279" s="181" t="s">
        <v>1637</v>
      </c>
      <c r="F279" s="142" t="s">
        <v>1638</v>
      </c>
      <c r="G279" s="143" t="s">
        <v>30</v>
      </c>
      <c r="H279" s="144" t="s">
        <v>1069</v>
      </c>
      <c r="I279" s="139"/>
    </row>
    <row r="280" ht="42.75" spans="1:9">
      <c r="A280" s="181"/>
      <c r="B280" s="181"/>
      <c r="C280" s="181"/>
      <c r="D280" s="160"/>
      <c r="E280" s="181" t="s">
        <v>1639</v>
      </c>
      <c r="F280" s="142" t="s">
        <v>1640</v>
      </c>
      <c r="G280" s="143" t="s">
        <v>30</v>
      </c>
      <c r="H280" s="144" t="s">
        <v>1069</v>
      </c>
      <c r="I280" s="139"/>
    </row>
    <row r="281" ht="42.75" spans="1:9">
      <c r="A281" s="181"/>
      <c r="B281" s="181"/>
      <c r="C281" s="181"/>
      <c r="D281" s="160"/>
      <c r="E281" s="181" t="s">
        <v>1641</v>
      </c>
      <c r="F281" s="142" t="s">
        <v>1642</v>
      </c>
      <c r="G281" s="143" t="s">
        <v>30</v>
      </c>
      <c r="H281" s="144" t="s">
        <v>1069</v>
      </c>
      <c r="I281" s="139"/>
    </row>
    <row r="282" ht="42.75" spans="1:9">
      <c r="A282" s="181"/>
      <c r="B282" s="181"/>
      <c r="C282" s="181"/>
      <c r="D282" s="160"/>
      <c r="E282" s="181" t="s">
        <v>1643</v>
      </c>
      <c r="F282" s="142" t="s">
        <v>1642</v>
      </c>
      <c r="G282" s="143" t="s">
        <v>30</v>
      </c>
      <c r="H282" s="144" t="s">
        <v>1069</v>
      </c>
      <c r="I282" s="139"/>
    </row>
    <row r="283" ht="42.75" spans="1:9">
      <c r="A283" s="181"/>
      <c r="B283" s="181"/>
      <c r="C283" s="181"/>
      <c r="D283" s="160"/>
      <c r="E283" s="181" t="s">
        <v>1644</v>
      </c>
      <c r="F283" s="142" t="s">
        <v>1645</v>
      </c>
      <c r="G283" s="143" t="s">
        <v>30</v>
      </c>
      <c r="H283" s="144" t="s">
        <v>1069</v>
      </c>
      <c r="I283" s="139"/>
    </row>
    <row r="284" ht="42.75" spans="1:9">
      <c r="A284" s="181"/>
      <c r="B284" s="181"/>
      <c r="C284" s="181"/>
      <c r="D284" s="160"/>
      <c r="E284" s="181" t="s">
        <v>1646</v>
      </c>
      <c r="F284" s="142" t="s">
        <v>1645</v>
      </c>
      <c r="G284" s="143" t="s">
        <v>30</v>
      </c>
      <c r="H284" s="144" t="s">
        <v>1069</v>
      </c>
      <c r="I284" s="139"/>
    </row>
    <row r="285" ht="71.25" spans="1:9">
      <c r="A285" s="181"/>
      <c r="B285" s="181"/>
      <c r="C285" s="181"/>
      <c r="D285" s="160"/>
      <c r="E285" s="181" t="s">
        <v>1647</v>
      </c>
      <c r="F285" s="142" t="s">
        <v>1648</v>
      </c>
      <c r="G285" s="143" t="s">
        <v>30</v>
      </c>
      <c r="H285" s="144" t="s">
        <v>1069</v>
      </c>
      <c r="I285" s="139"/>
    </row>
    <row r="286" ht="42.75" spans="1:9">
      <c r="A286" s="181"/>
      <c r="B286" s="181"/>
      <c r="C286" s="181"/>
      <c r="D286" s="160"/>
      <c r="E286" s="181" t="s">
        <v>1649</v>
      </c>
      <c r="F286" s="142" t="s">
        <v>1645</v>
      </c>
      <c r="G286" s="143" t="s">
        <v>30</v>
      </c>
      <c r="H286" s="144" t="s">
        <v>1069</v>
      </c>
      <c r="I286" s="139"/>
    </row>
    <row r="287" ht="42.75" spans="1:9">
      <c r="A287" s="181"/>
      <c r="B287" s="181"/>
      <c r="C287" s="181"/>
      <c r="D287" s="160"/>
      <c r="E287" s="181" t="s">
        <v>1650</v>
      </c>
      <c r="F287" s="142" t="s">
        <v>1651</v>
      </c>
      <c r="G287" s="143" t="s">
        <v>30</v>
      </c>
      <c r="H287" s="144" t="s">
        <v>1069</v>
      </c>
      <c r="I287" s="139"/>
    </row>
    <row r="288" ht="42.75" spans="1:9">
      <c r="A288" s="181"/>
      <c r="B288" s="181"/>
      <c r="C288" s="181"/>
      <c r="D288" s="160"/>
      <c r="E288" s="181" t="s">
        <v>1652</v>
      </c>
      <c r="F288" s="142" t="s">
        <v>1645</v>
      </c>
      <c r="G288" s="143" t="s">
        <v>30</v>
      </c>
      <c r="H288" s="144" t="s">
        <v>1069</v>
      </c>
      <c r="I288" s="139"/>
    </row>
    <row r="289" ht="142.5" customHeight="true" spans="1:9">
      <c r="A289" s="181"/>
      <c r="B289" s="181"/>
      <c r="C289" s="181"/>
      <c r="D289" s="184" t="s">
        <v>1653</v>
      </c>
      <c r="E289" s="146" t="s">
        <v>1654</v>
      </c>
      <c r="F289" s="142" t="s">
        <v>1655</v>
      </c>
      <c r="G289" s="143" t="s">
        <v>1656</v>
      </c>
      <c r="H289" s="144" t="s">
        <v>402</v>
      </c>
      <c r="I289" s="139"/>
    </row>
    <row r="290" ht="42.75" spans="1:9">
      <c r="A290" s="181"/>
      <c r="B290" s="181"/>
      <c r="C290" s="181"/>
      <c r="D290" s="184"/>
      <c r="E290" s="146" t="s">
        <v>1657</v>
      </c>
      <c r="F290" s="142" t="s">
        <v>1658</v>
      </c>
      <c r="G290" s="143" t="s">
        <v>30</v>
      </c>
      <c r="H290" s="144" t="s">
        <v>1069</v>
      </c>
      <c r="I290" s="139"/>
    </row>
    <row r="291" ht="42.75" spans="1:9">
      <c r="A291" s="181"/>
      <c r="B291" s="181"/>
      <c r="C291" s="181"/>
      <c r="D291" s="184"/>
      <c r="E291" s="178" t="s">
        <v>1659</v>
      </c>
      <c r="F291" s="142" t="s">
        <v>1660</v>
      </c>
      <c r="G291" s="143" t="s">
        <v>30</v>
      </c>
      <c r="H291" s="144" t="s">
        <v>1069</v>
      </c>
      <c r="I291" s="139"/>
    </row>
    <row r="292" ht="42.75" spans="1:9">
      <c r="A292" s="181"/>
      <c r="B292" s="181"/>
      <c r="C292" s="181"/>
      <c r="D292" s="184"/>
      <c r="E292" s="178" t="s">
        <v>1661</v>
      </c>
      <c r="F292" s="142" t="s">
        <v>1642</v>
      </c>
      <c r="G292" s="143" t="s">
        <v>30</v>
      </c>
      <c r="H292" s="144" t="s">
        <v>1069</v>
      </c>
      <c r="I292" s="139"/>
    </row>
    <row r="293" ht="42.75" spans="1:9">
      <c r="A293" s="181"/>
      <c r="B293" s="181"/>
      <c r="C293" s="181"/>
      <c r="D293" s="184"/>
      <c r="E293" s="178" t="s">
        <v>1662</v>
      </c>
      <c r="F293" s="142" t="s">
        <v>1642</v>
      </c>
      <c r="G293" s="143" t="s">
        <v>30</v>
      </c>
      <c r="H293" s="144" t="s">
        <v>1069</v>
      </c>
      <c r="I293" s="139"/>
    </row>
    <row r="294" ht="42.75" spans="1:9">
      <c r="A294" s="181"/>
      <c r="B294" s="181"/>
      <c r="C294" s="181"/>
      <c r="D294" s="184"/>
      <c r="E294" s="178" t="s">
        <v>1663</v>
      </c>
      <c r="F294" s="142" t="s">
        <v>1642</v>
      </c>
      <c r="G294" s="143" t="s">
        <v>30</v>
      </c>
      <c r="H294" s="144" t="s">
        <v>1069</v>
      </c>
      <c r="I294" s="139"/>
    </row>
    <row r="295" ht="142.5" customHeight="true" spans="1:9">
      <c r="A295" s="181"/>
      <c r="B295" s="181"/>
      <c r="C295" s="181"/>
      <c r="D295" s="160" t="s">
        <v>1664</v>
      </c>
      <c r="E295" s="181" t="s">
        <v>1665</v>
      </c>
      <c r="F295" s="142" t="s">
        <v>1666</v>
      </c>
      <c r="G295" s="143" t="s">
        <v>30</v>
      </c>
      <c r="H295" s="144" t="s">
        <v>1069</v>
      </c>
      <c r="I295" s="139"/>
    </row>
    <row r="296" ht="57" spans="1:9">
      <c r="A296" s="181"/>
      <c r="B296" s="181"/>
      <c r="C296" s="181"/>
      <c r="D296" s="160"/>
      <c r="E296" s="181" t="s">
        <v>1667</v>
      </c>
      <c r="F296" s="142" t="s">
        <v>1668</v>
      </c>
      <c r="G296" s="143" t="s">
        <v>30</v>
      </c>
      <c r="H296" s="144" t="s">
        <v>1669</v>
      </c>
      <c r="I296" s="139"/>
    </row>
    <row r="297" ht="156.75" customHeight="true" spans="1:9">
      <c r="A297" s="181"/>
      <c r="B297" s="181"/>
      <c r="C297" s="181"/>
      <c r="D297" s="160" t="s">
        <v>1670</v>
      </c>
      <c r="E297" s="181" t="s">
        <v>1671</v>
      </c>
      <c r="F297" s="142" t="s">
        <v>1672</v>
      </c>
      <c r="G297" s="143" t="s">
        <v>30</v>
      </c>
      <c r="H297" s="144" t="s">
        <v>1069</v>
      </c>
      <c r="I297" s="139"/>
    </row>
    <row r="298" ht="42.75" spans="1:9">
      <c r="A298" s="181"/>
      <c r="B298" s="181"/>
      <c r="C298" s="181"/>
      <c r="D298" s="160"/>
      <c r="E298" s="181" t="s">
        <v>1673</v>
      </c>
      <c r="F298" s="142" t="s">
        <v>1642</v>
      </c>
      <c r="G298" s="143" t="s">
        <v>30</v>
      </c>
      <c r="H298" s="144" t="s">
        <v>1069</v>
      </c>
      <c r="I298" s="139"/>
    </row>
    <row r="299" ht="42.75" spans="1:9">
      <c r="A299" s="181"/>
      <c r="B299" s="181"/>
      <c r="C299" s="181"/>
      <c r="D299" s="160"/>
      <c r="E299" s="181" t="s">
        <v>1674</v>
      </c>
      <c r="F299" s="142" t="s">
        <v>1642</v>
      </c>
      <c r="G299" s="143" t="s">
        <v>30</v>
      </c>
      <c r="H299" s="144" t="s">
        <v>1069</v>
      </c>
      <c r="I299" s="139"/>
    </row>
    <row r="300" ht="85.5" customHeight="true" spans="1:9">
      <c r="A300" s="160" t="s">
        <v>304</v>
      </c>
      <c r="B300" s="160" t="s">
        <v>111</v>
      </c>
      <c r="C300" s="160" t="s">
        <v>1675</v>
      </c>
      <c r="D300" s="160" t="s">
        <v>1676</v>
      </c>
      <c r="E300" s="146" t="s">
        <v>1677</v>
      </c>
      <c r="F300" s="142" t="s">
        <v>1678</v>
      </c>
      <c r="G300" s="143" t="s">
        <v>1679</v>
      </c>
      <c r="H300" s="144" t="s">
        <v>1680</v>
      </c>
      <c r="I300" s="182"/>
    </row>
    <row r="301" ht="42.75" spans="1:9">
      <c r="A301" s="160"/>
      <c r="B301" s="160"/>
      <c r="C301" s="160"/>
      <c r="D301" s="160"/>
      <c r="E301" s="146" t="s">
        <v>1681</v>
      </c>
      <c r="F301" s="142" t="s">
        <v>1678</v>
      </c>
      <c r="G301" s="143" t="s">
        <v>1679</v>
      </c>
      <c r="H301" s="144" t="s">
        <v>1385</v>
      </c>
      <c r="I301" s="182"/>
    </row>
    <row r="302" ht="85.5" spans="1:9">
      <c r="A302" s="160"/>
      <c r="B302" s="160"/>
      <c r="C302" s="160"/>
      <c r="D302" s="160"/>
      <c r="E302" s="146" t="s">
        <v>1682</v>
      </c>
      <c r="F302" s="142" t="s">
        <v>1678</v>
      </c>
      <c r="G302" s="143" t="s">
        <v>1679</v>
      </c>
      <c r="H302" s="144" t="s">
        <v>1680</v>
      </c>
      <c r="I302" s="182"/>
    </row>
    <row r="303" ht="71.25" customHeight="true" spans="1:9">
      <c r="A303" s="160"/>
      <c r="B303" s="160"/>
      <c r="C303" s="160"/>
      <c r="D303" s="160" t="s">
        <v>1683</v>
      </c>
      <c r="E303" s="146" t="s">
        <v>1684</v>
      </c>
      <c r="F303" s="142" t="s">
        <v>1685</v>
      </c>
      <c r="G303" s="143" t="s">
        <v>1679</v>
      </c>
      <c r="H303" s="144" t="s">
        <v>1686</v>
      </c>
      <c r="I303" s="182"/>
    </row>
    <row r="304" ht="42.75" spans="1:9">
      <c r="A304" s="160"/>
      <c r="B304" s="160"/>
      <c r="C304" s="160"/>
      <c r="D304" s="160"/>
      <c r="E304" s="146" t="s">
        <v>1687</v>
      </c>
      <c r="F304" s="142" t="s">
        <v>1688</v>
      </c>
      <c r="G304" s="143" t="s">
        <v>1679</v>
      </c>
      <c r="H304" s="144" t="s">
        <v>1686</v>
      </c>
      <c r="I304" s="182"/>
    </row>
    <row r="305" ht="42.75" spans="1:9">
      <c r="A305" s="160"/>
      <c r="B305" s="160"/>
      <c r="C305" s="160"/>
      <c r="D305" s="160"/>
      <c r="E305" s="146" t="s">
        <v>1689</v>
      </c>
      <c r="F305" s="142" t="s">
        <v>1690</v>
      </c>
      <c r="G305" s="143" t="s">
        <v>1679</v>
      </c>
      <c r="H305" s="144" t="s">
        <v>1691</v>
      </c>
      <c r="I305" s="182"/>
    </row>
    <row r="306" ht="42.75" spans="1:9">
      <c r="A306" s="160"/>
      <c r="B306" s="160"/>
      <c r="C306" s="160"/>
      <c r="D306" s="160"/>
      <c r="E306" s="146" t="s">
        <v>1692</v>
      </c>
      <c r="F306" s="142" t="s">
        <v>1693</v>
      </c>
      <c r="G306" s="143" t="s">
        <v>1679</v>
      </c>
      <c r="H306" s="144" t="s">
        <v>1694</v>
      </c>
      <c r="I306" s="182"/>
    </row>
    <row r="307" ht="42.75" customHeight="true" spans="1:9">
      <c r="A307" s="160"/>
      <c r="B307" s="160"/>
      <c r="C307" s="160"/>
      <c r="D307" s="160"/>
      <c r="E307" s="146" t="s">
        <v>1695</v>
      </c>
      <c r="F307" s="142" t="s">
        <v>1118</v>
      </c>
      <c r="G307" s="143" t="s">
        <v>1679</v>
      </c>
      <c r="H307" s="144" t="s">
        <v>1686</v>
      </c>
      <c r="I307" s="182"/>
    </row>
    <row r="308" ht="128.25" spans="1:9">
      <c r="A308" s="160"/>
      <c r="B308" s="160"/>
      <c r="C308" s="160"/>
      <c r="D308" s="160"/>
      <c r="E308" s="146" t="s">
        <v>1696</v>
      </c>
      <c r="F308" s="142" t="s">
        <v>1697</v>
      </c>
      <c r="G308" s="143" t="s">
        <v>1679</v>
      </c>
      <c r="H308" s="144" t="s">
        <v>1680</v>
      </c>
      <c r="I308" s="182" t="s">
        <v>1698</v>
      </c>
    </row>
    <row r="309" ht="42.75" spans="1:9">
      <c r="A309" s="160"/>
      <c r="B309" s="160"/>
      <c r="C309" s="160"/>
      <c r="D309" s="160"/>
      <c r="E309" s="146" t="s">
        <v>1699</v>
      </c>
      <c r="F309" s="142" t="s">
        <v>1700</v>
      </c>
      <c r="G309" s="143" t="s">
        <v>1679</v>
      </c>
      <c r="H309" s="144" t="s">
        <v>1694</v>
      </c>
      <c r="I309" s="182"/>
    </row>
    <row r="310" ht="42.75" spans="1:9">
      <c r="A310" s="160"/>
      <c r="B310" s="160"/>
      <c r="C310" s="160"/>
      <c r="D310" s="160"/>
      <c r="E310" s="146" t="s">
        <v>1701</v>
      </c>
      <c r="F310" s="142" t="s">
        <v>1702</v>
      </c>
      <c r="G310" s="143" t="s">
        <v>1679</v>
      </c>
      <c r="H310" s="144" t="s">
        <v>1691</v>
      </c>
      <c r="I310" s="182"/>
    </row>
    <row r="311" ht="42.75" spans="1:9">
      <c r="A311" s="160"/>
      <c r="B311" s="160"/>
      <c r="C311" s="160"/>
      <c r="D311" s="160"/>
      <c r="E311" s="146" t="s">
        <v>1703</v>
      </c>
      <c r="F311" s="142" t="s">
        <v>1704</v>
      </c>
      <c r="G311" s="143" t="s">
        <v>1679</v>
      </c>
      <c r="H311" s="144" t="s">
        <v>1691</v>
      </c>
      <c r="I311" s="182"/>
    </row>
    <row r="312" ht="42.75" spans="1:9">
      <c r="A312" s="160"/>
      <c r="B312" s="160"/>
      <c r="C312" s="160"/>
      <c r="D312" s="160"/>
      <c r="E312" s="146" t="s">
        <v>1705</v>
      </c>
      <c r="F312" s="142" t="s">
        <v>1706</v>
      </c>
      <c r="G312" s="143" t="s">
        <v>1679</v>
      </c>
      <c r="H312" s="144" t="s">
        <v>1691</v>
      </c>
      <c r="I312" s="182"/>
    </row>
    <row r="313" ht="71.25" spans="1:9">
      <c r="A313" s="160"/>
      <c r="B313" s="160"/>
      <c r="C313" s="160"/>
      <c r="D313" s="160" t="s">
        <v>1707</v>
      </c>
      <c r="E313" s="146" t="s">
        <v>1707</v>
      </c>
      <c r="F313" s="142" t="s">
        <v>1708</v>
      </c>
      <c r="G313" s="143" t="s">
        <v>1679</v>
      </c>
      <c r="H313" s="144" t="s">
        <v>1709</v>
      </c>
      <c r="I313" s="182"/>
    </row>
    <row r="314" ht="71.25" customHeight="true" spans="1:9">
      <c r="A314" s="160"/>
      <c r="B314" s="160"/>
      <c r="C314" s="160"/>
      <c r="D314" s="160" t="s">
        <v>1710</v>
      </c>
      <c r="E314" s="146" t="s">
        <v>1711</v>
      </c>
      <c r="F314" s="142" t="s">
        <v>1712</v>
      </c>
      <c r="G314" s="143" t="s">
        <v>1679</v>
      </c>
      <c r="H314" s="144" t="s">
        <v>1686</v>
      </c>
      <c r="I314" s="182"/>
    </row>
    <row r="315" ht="42.75" spans="1:9">
      <c r="A315" s="160"/>
      <c r="B315" s="160"/>
      <c r="C315" s="160"/>
      <c r="D315" s="160"/>
      <c r="E315" s="146" t="s">
        <v>1713</v>
      </c>
      <c r="F315" s="142" t="s">
        <v>1714</v>
      </c>
      <c r="G315" s="143" t="s">
        <v>1679</v>
      </c>
      <c r="H315" s="144" t="s">
        <v>1686</v>
      </c>
      <c r="I315" s="182"/>
    </row>
    <row r="316" ht="42.75" spans="1:9">
      <c r="A316" s="160"/>
      <c r="B316" s="160"/>
      <c r="C316" s="160"/>
      <c r="D316" s="160" t="s">
        <v>1715</v>
      </c>
      <c r="E316" s="146" t="s">
        <v>1715</v>
      </c>
      <c r="F316" s="142" t="s">
        <v>1716</v>
      </c>
      <c r="G316" s="143" t="s">
        <v>1679</v>
      </c>
      <c r="H316" s="144" t="s">
        <v>1691</v>
      </c>
      <c r="I316" s="182"/>
    </row>
    <row r="317" ht="42.75" spans="1:9">
      <c r="A317" s="160"/>
      <c r="B317" s="160"/>
      <c r="C317" s="160"/>
      <c r="D317" s="160" t="s">
        <v>1717</v>
      </c>
      <c r="E317" s="146" t="s">
        <v>1717</v>
      </c>
      <c r="F317" s="142" t="s">
        <v>1718</v>
      </c>
      <c r="G317" s="143" t="s">
        <v>1679</v>
      </c>
      <c r="H317" s="144" t="s">
        <v>1691</v>
      </c>
      <c r="I317" s="182"/>
    </row>
    <row r="318" ht="99.75" customHeight="true" spans="1:9">
      <c r="A318" s="170" t="s">
        <v>309</v>
      </c>
      <c r="B318" s="170" t="s">
        <v>111</v>
      </c>
      <c r="C318" s="170" t="s">
        <v>1719</v>
      </c>
      <c r="D318" s="146" t="s">
        <v>1720</v>
      </c>
      <c r="E318" s="146" t="s">
        <v>1721</v>
      </c>
      <c r="F318" s="142" t="s">
        <v>1722</v>
      </c>
      <c r="G318" s="182" t="s">
        <v>1723</v>
      </c>
      <c r="H318" s="185" t="s">
        <v>1724</v>
      </c>
      <c r="I318" s="157"/>
    </row>
    <row r="319" ht="28.5" spans="1:9">
      <c r="A319" s="170"/>
      <c r="B319" s="170"/>
      <c r="C319" s="170"/>
      <c r="D319" s="146"/>
      <c r="E319" s="146" t="s">
        <v>1725</v>
      </c>
      <c r="F319" s="142"/>
      <c r="G319" s="182"/>
      <c r="H319" s="185"/>
      <c r="I319" s="157"/>
    </row>
    <row r="320" ht="99.75" customHeight="true" spans="1:9">
      <c r="A320" s="170"/>
      <c r="B320" s="170"/>
      <c r="C320" s="170"/>
      <c r="D320" s="146" t="s">
        <v>1726</v>
      </c>
      <c r="E320" s="146" t="s">
        <v>124</v>
      </c>
      <c r="F320" s="142"/>
      <c r="G320" s="182"/>
      <c r="H320" s="185"/>
      <c r="I320" s="157"/>
    </row>
    <row r="321" ht="14.25" spans="1:9">
      <c r="A321" s="170"/>
      <c r="B321" s="170"/>
      <c r="C321" s="170"/>
      <c r="D321" s="146"/>
      <c r="E321" s="146" t="s">
        <v>126</v>
      </c>
      <c r="F321" s="142"/>
      <c r="G321" s="182"/>
      <c r="H321" s="185"/>
      <c r="I321" s="157"/>
    </row>
    <row r="322" ht="85.5" customHeight="true" spans="1:9">
      <c r="A322" s="170"/>
      <c r="B322" s="170"/>
      <c r="C322" s="170"/>
      <c r="D322" s="146" t="s">
        <v>1727</v>
      </c>
      <c r="E322" s="146" t="s">
        <v>127</v>
      </c>
      <c r="F322" s="142"/>
      <c r="G322" s="182"/>
      <c r="H322" s="185"/>
      <c r="I322" s="157"/>
    </row>
    <row r="323" ht="28.5" spans="1:9">
      <c r="A323" s="170"/>
      <c r="B323" s="170"/>
      <c r="C323" s="170"/>
      <c r="D323" s="146"/>
      <c r="E323" s="146" t="s">
        <v>129</v>
      </c>
      <c r="F323" s="142"/>
      <c r="G323" s="182"/>
      <c r="H323" s="185"/>
      <c r="I323" s="157"/>
    </row>
    <row r="324" ht="142.5" customHeight="true" spans="1:9">
      <c r="A324" s="160" t="s">
        <v>323</v>
      </c>
      <c r="B324" s="160" t="s">
        <v>936</v>
      </c>
      <c r="C324" s="160" t="s">
        <v>1728</v>
      </c>
      <c r="D324" s="159" t="s">
        <v>1729</v>
      </c>
      <c r="E324" s="146" t="s">
        <v>1730</v>
      </c>
      <c r="F324" s="142" t="s">
        <v>1731</v>
      </c>
      <c r="G324" s="143" t="s">
        <v>1732</v>
      </c>
      <c r="H324" s="144" t="s">
        <v>85</v>
      </c>
      <c r="I324" s="139"/>
    </row>
    <row r="325" ht="99.75" customHeight="true" spans="1:9">
      <c r="A325" s="160"/>
      <c r="B325" s="160"/>
      <c r="C325" s="160"/>
      <c r="D325" s="159" t="s">
        <v>1733</v>
      </c>
      <c r="E325" s="146" t="s">
        <v>1734</v>
      </c>
      <c r="F325" s="142" t="s">
        <v>1735</v>
      </c>
      <c r="G325" s="143" t="s">
        <v>1732</v>
      </c>
      <c r="H325" s="144" t="s">
        <v>85</v>
      </c>
      <c r="I325" s="139"/>
    </row>
    <row r="326" ht="14.25" spans="1:9">
      <c r="A326" s="160"/>
      <c r="B326" s="160"/>
      <c r="C326" s="160"/>
      <c r="D326" s="159"/>
      <c r="E326" s="146" t="s">
        <v>1736</v>
      </c>
      <c r="F326" s="142" t="s">
        <v>1737</v>
      </c>
      <c r="G326" s="143" t="s">
        <v>1732</v>
      </c>
      <c r="H326" s="144" t="s">
        <v>85</v>
      </c>
      <c r="I326" s="139"/>
    </row>
    <row r="327" ht="28.5" spans="1:9">
      <c r="A327" s="160"/>
      <c r="B327" s="160"/>
      <c r="C327" s="160"/>
      <c r="D327" s="159"/>
      <c r="E327" s="146" t="s">
        <v>1738</v>
      </c>
      <c r="F327" s="142" t="s">
        <v>1739</v>
      </c>
      <c r="G327" s="143" t="s">
        <v>1732</v>
      </c>
      <c r="H327" s="144" t="s">
        <v>85</v>
      </c>
      <c r="I327" s="139"/>
    </row>
    <row r="328" ht="14.25" spans="1:9">
      <c r="A328" s="160"/>
      <c r="B328" s="160"/>
      <c r="C328" s="160"/>
      <c r="D328" s="159"/>
      <c r="E328" s="146" t="s">
        <v>1740</v>
      </c>
      <c r="F328" s="142" t="s">
        <v>1737</v>
      </c>
      <c r="G328" s="143" t="s">
        <v>1732</v>
      </c>
      <c r="H328" s="144" t="s">
        <v>85</v>
      </c>
      <c r="I328" s="139"/>
    </row>
    <row r="329" ht="28.5" spans="1:9">
      <c r="A329" s="160"/>
      <c r="B329" s="160"/>
      <c r="C329" s="160"/>
      <c r="D329" s="159"/>
      <c r="E329" s="146" t="s">
        <v>1741</v>
      </c>
      <c r="F329" s="142" t="s">
        <v>1735</v>
      </c>
      <c r="G329" s="143" t="s">
        <v>1732</v>
      </c>
      <c r="H329" s="144" t="s">
        <v>85</v>
      </c>
      <c r="I329" s="139"/>
    </row>
    <row r="330" ht="14.25" spans="1:9">
      <c r="A330" s="160"/>
      <c r="B330" s="160"/>
      <c r="C330" s="160"/>
      <c r="D330" s="159"/>
      <c r="E330" s="146" t="s">
        <v>1742</v>
      </c>
      <c r="F330" s="142" t="s">
        <v>1735</v>
      </c>
      <c r="G330" s="143" t="s">
        <v>1732</v>
      </c>
      <c r="H330" s="144" t="s">
        <v>85</v>
      </c>
      <c r="I330" s="139"/>
    </row>
    <row r="331" ht="42.75" spans="1:9">
      <c r="A331" s="160"/>
      <c r="B331" s="160"/>
      <c r="C331" s="160"/>
      <c r="D331" s="159"/>
      <c r="E331" s="146" t="s">
        <v>1743</v>
      </c>
      <c r="F331" s="142" t="s">
        <v>1744</v>
      </c>
      <c r="G331" s="143" t="s">
        <v>1732</v>
      </c>
      <c r="H331" s="144" t="s">
        <v>85</v>
      </c>
      <c r="I331" s="139"/>
    </row>
    <row r="332" ht="99.75" customHeight="true" spans="1:9">
      <c r="A332" s="160"/>
      <c r="B332" s="160"/>
      <c r="C332" s="160"/>
      <c r="D332" s="159" t="s">
        <v>1745</v>
      </c>
      <c r="E332" s="146" t="s">
        <v>1746</v>
      </c>
      <c r="F332" s="142" t="s">
        <v>1747</v>
      </c>
      <c r="G332" s="143" t="s">
        <v>1732</v>
      </c>
      <c r="H332" s="144" t="s">
        <v>85</v>
      </c>
      <c r="I332" s="139"/>
    </row>
    <row r="333" ht="28.5" spans="1:9">
      <c r="A333" s="160"/>
      <c r="B333" s="160"/>
      <c r="C333" s="160"/>
      <c r="D333" s="159"/>
      <c r="E333" s="146" t="s">
        <v>1748</v>
      </c>
      <c r="F333" s="142" t="s">
        <v>1749</v>
      </c>
      <c r="G333" s="143" t="s">
        <v>1732</v>
      </c>
      <c r="H333" s="144" t="s">
        <v>85</v>
      </c>
      <c r="I333" s="139"/>
    </row>
    <row r="334" ht="14.25" spans="1:9">
      <c r="A334" s="160"/>
      <c r="B334" s="160"/>
      <c r="C334" s="160"/>
      <c r="D334" s="159"/>
      <c r="E334" s="146" t="s">
        <v>1750</v>
      </c>
      <c r="F334" s="142" t="s">
        <v>1751</v>
      </c>
      <c r="G334" s="143" t="s">
        <v>1732</v>
      </c>
      <c r="H334" s="144" t="s">
        <v>85</v>
      </c>
      <c r="I334" s="139"/>
    </row>
    <row r="335" ht="14.25" spans="1:9">
      <c r="A335" s="160"/>
      <c r="B335" s="160"/>
      <c r="C335" s="160"/>
      <c r="D335" s="159"/>
      <c r="E335" s="146" t="s">
        <v>1752</v>
      </c>
      <c r="F335" s="142" t="s">
        <v>1753</v>
      </c>
      <c r="G335" s="143" t="s">
        <v>1732</v>
      </c>
      <c r="H335" s="144" t="s">
        <v>85</v>
      </c>
      <c r="I335" s="139"/>
    </row>
    <row r="336" ht="14.25" spans="1:9">
      <c r="A336" s="160"/>
      <c r="B336" s="160"/>
      <c r="C336" s="160"/>
      <c r="D336" s="159"/>
      <c r="E336" s="146" t="s">
        <v>1754</v>
      </c>
      <c r="F336" s="142" t="s">
        <v>1755</v>
      </c>
      <c r="G336" s="143" t="s">
        <v>1732</v>
      </c>
      <c r="H336" s="144" t="s">
        <v>85</v>
      </c>
      <c r="I336" s="139"/>
    </row>
    <row r="337" ht="114" customHeight="true" spans="1:9">
      <c r="A337" s="159" t="s">
        <v>334</v>
      </c>
      <c r="B337" s="159" t="s">
        <v>936</v>
      </c>
      <c r="C337" s="159" t="s">
        <v>1756</v>
      </c>
      <c r="D337" s="133" t="s">
        <v>1757</v>
      </c>
      <c r="E337" s="146" t="s">
        <v>1758</v>
      </c>
      <c r="F337" s="142" t="s">
        <v>1759</v>
      </c>
      <c r="G337" s="143" t="s">
        <v>1679</v>
      </c>
      <c r="H337" s="144" t="s">
        <v>1760</v>
      </c>
      <c r="I337" s="139"/>
    </row>
    <row r="338" ht="42.75" spans="1:9">
      <c r="A338" s="159"/>
      <c r="B338" s="159"/>
      <c r="C338" s="159"/>
      <c r="D338" s="133"/>
      <c r="E338" s="146" t="s">
        <v>1761</v>
      </c>
      <c r="F338" s="142" t="s">
        <v>1762</v>
      </c>
      <c r="G338" s="143" t="s">
        <v>1679</v>
      </c>
      <c r="H338" s="144" t="s">
        <v>1760</v>
      </c>
      <c r="I338" s="139"/>
    </row>
    <row r="339" ht="42.75" spans="1:9">
      <c r="A339" s="159"/>
      <c r="B339" s="159"/>
      <c r="C339" s="159"/>
      <c r="D339" s="133"/>
      <c r="E339" s="146" t="s">
        <v>1763</v>
      </c>
      <c r="F339" s="142" t="s">
        <v>1764</v>
      </c>
      <c r="G339" s="143" t="s">
        <v>1679</v>
      </c>
      <c r="H339" s="144" t="s">
        <v>1760</v>
      </c>
      <c r="I339" s="139"/>
    </row>
    <row r="340" ht="42.75" spans="1:9">
      <c r="A340" s="159"/>
      <c r="B340" s="159"/>
      <c r="C340" s="159"/>
      <c r="D340" s="133"/>
      <c r="E340" s="146" t="s">
        <v>1765</v>
      </c>
      <c r="F340" s="142" t="s">
        <v>1766</v>
      </c>
      <c r="G340" s="143" t="s">
        <v>1679</v>
      </c>
      <c r="H340" s="144" t="s">
        <v>1760</v>
      </c>
      <c r="I340" s="139"/>
    </row>
    <row r="341" ht="42.75" spans="1:9">
      <c r="A341" s="159"/>
      <c r="B341" s="159"/>
      <c r="C341" s="159"/>
      <c r="D341" s="133"/>
      <c r="E341" s="146" t="s">
        <v>1767</v>
      </c>
      <c r="F341" s="142" t="s">
        <v>1766</v>
      </c>
      <c r="G341" s="143" t="s">
        <v>1679</v>
      </c>
      <c r="H341" s="144" t="s">
        <v>1760</v>
      </c>
      <c r="I341" s="139"/>
    </row>
    <row r="342" ht="409.5" customHeight="true" spans="1:9">
      <c r="A342" s="159"/>
      <c r="B342" s="159"/>
      <c r="C342" s="159"/>
      <c r="D342" s="146" t="s">
        <v>1768</v>
      </c>
      <c r="E342" s="146" t="s">
        <v>1769</v>
      </c>
      <c r="F342" s="142" t="s">
        <v>1770</v>
      </c>
      <c r="G342" s="143" t="s">
        <v>1679</v>
      </c>
      <c r="H342" s="144" t="s">
        <v>1760</v>
      </c>
      <c r="I342" s="139"/>
    </row>
    <row r="343" ht="42.75" spans="1:9">
      <c r="A343" s="159"/>
      <c r="B343" s="159"/>
      <c r="C343" s="159"/>
      <c r="D343" s="146"/>
      <c r="E343" s="146" t="s">
        <v>1771</v>
      </c>
      <c r="F343" s="142" t="s">
        <v>1772</v>
      </c>
      <c r="G343" s="143" t="s">
        <v>1679</v>
      </c>
      <c r="H343" s="144" t="s">
        <v>1760</v>
      </c>
      <c r="I343" s="139"/>
    </row>
    <row r="344" ht="42.75" spans="1:9">
      <c r="A344" s="159"/>
      <c r="B344" s="159"/>
      <c r="C344" s="159"/>
      <c r="D344" s="146"/>
      <c r="E344" s="146" t="s">
        <v>1773</v>
      </c>
      <c r="F344" s="142" t="s">
        <v>1774</v>
      </c>
      <c r="G344" s="143" t="s">
        <v>1679</v>
      </c>
      <c r="H344" s="144" t="s">
        <v>1760</v>
      </c>
      <c r="I344" s="139"/>
    </row>
    <row r="345" ht="57" spans="1:9">
      <c r="A345" s="159"/>
      <c r="B345" s="159"/>
      <c r="C345" s="159"/>
      <c r="D345" s="146"/>
      <c r="E345" s="146" t="s">
        <v>1775</v>
      </c>
      <c r="F345" s="142" t="s">
        <v>1776</v>
      </c>
      <c r="G345" s="143" t="s">
        <v>1679</v>
      </c>
      <c r="H345" s="144" t="s">
        <v>1760</v>
      </c>
      <c r="I345" s="139"/>
    </row>
    <row r="346" ht="57" customHeight="true" spans="1:9">
      <c r="A346" s="186" t="s">
        <v>350</v>
      </c>
      <c r="B346" s="186" t="s">
        <v>111</v>
      </c>
      <c r="C346" s="186" t="s">
        <v>1777</v>
      </c>
      <c r="D346" s="159" t="s">
        <v>1778</v>
      </c>
      <c r="E346" s="146" t="s">
        <v>1779</v>
      </c>
      <c r="F346" s="142" t="s">
        <v>1780</v>
      </c>
      <c r="G346" s="143" t="s">
        <v>1781</v>
      </c>
      <c r="H346" s="144" t="s">
        <v>1782</v>
      </c>
      <c r="I346" s="139"/>
    </row>
    <row r="347" ht="14.25" spans="1:9">
      <c r="A347" s="186"/>
      <c r="B347" s="186"/>
      <c r="C347" s="186"/>
      <c r="D347" s="159"/>
      <c r="E347" s="146" t="s">
        <v>1783</v>
      </c>
      <c r="F347" s="142" t="s">
        <v>1780</v>
      </c>
      <c r="G347" s="143" t="s">
        <v>1781</v>
      </c>
      <c r="H347" s="144" t="s">
        <v>1782</v>
      </c>
      <c r="I347" s="157"/>
    </row>
    <row r="348" ht="28.5" spans="1:9">
      <c r="A348" s="186"/>
      <c r="B348" s="186"/>
      <c r="C348" s="186"/>
      <c r="D348" s="159"/>
      <c r="E348" s="146" t="s">
        <v>1784</v>
      </c>
      <c r="F348" s="142" t="s">
        <v>1780</v>
      </c>
      <c r="G348" s="143" t="s">
        <v>1781</v>
      </c>
      <c r="H348" s="144" t="s">
        <v>1782</v>
      </c>
      <c r="I348" s="157"/>
    </row>
    <row r="349" ht="71.25" customHeight="true" spans="1:9">
      <c r="A349" s="186"/>
      <c r="B349" s="186"/>
      <c r="C349" s="186"/>
      <c r="D349" s="159" t="s">
        <v>1785</v>
      </c>
      <c r="E349" s="146" t="s">
        <v>1786</v>
      </c>
      <c r="F349" s="142" t="s">
        <v>1780</v>
      </c>
      <c r="G349" s="143" t="s">
        <v>1781</v>
      </c>
      <c r="H349" s="144" t="s">
        <v>1782</v>
      </c>
      <c r="I349" s="157"/>
    </row>
    <row r="350" ht="28.5" spans="1:9">
      <c r="A350" s="186"/>
      <c r="B350" s="186"/>
      <c r="C350" s="186"/>
      <c r="D350" s="159"/>
      <c r="E350" s="146" t="s">
        <v>1787</v>
      </c>
      <c r="F350" s="142" t="s">
        <v>1780</v>
      </c>
      <c r="G350" s="143" t="s">
        <v>1781</v>
      </c>
      <c r="H350" s="144" t="s">
        <v>1782</v>
      </c>
      <c r="I350" s="157"/>
    </row>
    <row r="351" ht="14.25" spans="1:9">
      <c r="A351" s="186"/>
      <c r="B351" s="186"/>
      <c r="C351" s="186"/>
      <c r="D351" s="159"/>
      <c r="E351" s="146" t="s">
        <v>1788</v>
      </c>
      <c r="F351" s="142" t="s">
        <v>1780</v>
      </c>
      <c r="G351" s="143" t="s">
        <v>1781</v>
      </c>
      <c r="H351" s="144" t="s">
        <v>1782</v>
      </c>
      <c r="I351" s="157"/>
    </row>
    <row r="352" ht="28.5" spans="1:9">
      <c r="A352" s="186"/>
      <c r="B352" s="186"/>
      <c r="C352" s="186"/>
      <c r="D352" s="159"/>
      <c r="E352" s="146" t="s">
        <v>1789</v>
      </c>
      <c r="F352" s="142" t="s">
        <v>1780</v>
      </c>
      <c r="G352" s="143" t="s">
        <v>1781</v>
      </c>
      <c r="H352" s="144" t="s">
        <v>1782</v>
      </c>
      <c r="I352" s="157"/>
    </row>
    <row r="353" ht="57" customHeight="true" spans="1:9">
      <c r="A353" s="186"/>
      <c r="B353" s="186"/>
      <c r="C353" s="186"/>
      <c r="D353" s="159" t="s">
        <v>1790</v>
      </c>
      <c r="E353" s="146" t="s">
        <v>1791</v>
      </c>
      <c r="F353" s="142" t="s">
        <v>1780</v>
      </c>
      <c r="G353" s="143" t="s">
        <v>1781</v>
      </c>
      <c r="H353" s="144" t="s">
        <v>1782</v>
      </c>
      <c r="I353" s="157"/>
    </row>
    <row r="354" ht="14.25" spans="1:9">
      <c r="A354" s="186"/>
      <c r="B354" s="186"/>
      <c r="C354" s="186"/>
      <c r="D354" s="159"/>
      <c r="E354" s="146" t="s">
        <v>1792</v>
      </c>
      <c r="F354" s="142" t="s">
        <v>1780</v>
      </c>
      <c r="G354" s="143" t="s">
        <v>1781</v>
      </c>
      <c r="H354" s="144" t="s">
        <v>1782</v>
      </c>
      <c r="I354" s="157"/>
    </row>
    <row r="355" ht="14.25" spans="1:9">
      <c r="A355" s="186"/>
      <c r="B355" s="186"/>
      <c r="C355" s="186"/>
      <c r="D355" s="159"/>
      <c r="E355" s="146" t="s">
        <v>1793</v>
      </c>
      <c r="F355" s="142" t="s">
        <v>1780</v>
      </c>
      <c r="G355" s="143" t="s">
        <v>1781</v>
      </c>
      <c r="H355" s="144" t="s">
        <v>1794</v>
      </c>
      <c r="I355" s="139"/>
    </row>
    <row r="356" ht="14.25" spans="1:9">
      <c r="A356" s="186"/>
      <c r="B356" s="186"/>
      <c r="C356" s="186"/>
      <c r="D356" s="159"/>
      <c r="E356" s="146" t="s">
        <v>1795</v>
      </c>
      <c r="F356" s="142" t="s">
        <v>1780</v>
      </c>
      <c r="G356" s="143" t="s">
        <v>1781</v>
      </c>
      <c r="H356" s="144" t="s">
        <v>1782</v>
      </c>
      <c r="I356" s="139"/>
    </row>
    <row r="357" ht="14.25" spans="1:9">
      <c r="A357" s="186"/>
      <c r="B357" s="186"/>
      <c r="C357" s="186"/>
      <c r="D357" s="159"/>
      <c r="E357" s="146" t="s">
        <v>1796</v>
      </c>
      <c r="F357" s="142" t="s">
        <v>1780</v>
      </c>
      <c r="G357" s="143" t="s">
        <v>1781</v>
      </c>
      <c r="H357" s="144" t="s">
        <v>1782</v>
      </c>
      <c r="I357" s="139"/>
    </row>
    <row r="358" ht="28.5" spans="1:9">
      <c r="A358" s="186"/>
      <c r="B358" s="186"/>
      <c r="C358" s="186"/>
      <c r="D358" s="159"/>
      <c r="E358" s="146" t="s">
        <v>1797</v>
      </c>
      <c r="F358" s="142" t="s">
        <v>1780</v>
      </c>
      <c r="G358" s="143" t="s">
        <v>1781</v>
      </c>
      <c r="H358" s="144" t="s">
        <v>1782</v>
      </c>
      <c r="I358" s="139"/>
    </row>
    <row r="359" ht="14.25" spans="1:9">
      <c r="A359" s="186"/>
      <c r="B359" s="186"/>
      <c r="C359" s="186"/>
      <c r="D359" s="159"/>
      <c r="E359" s="146" t="s">
        <v>1798</v>
      </c>
      <c r="F359" s="142" t="s">
        <v>1780</v>
      </c>
      <c r="G359" s="143" t="s">
        <v>1781</v>
      </c>
      <c r="H359" s="144" t="s">
        <v>1782</v>
      </c>
      <c r="I359" s="139"/>
    </row>
    <row r="360" ht="14.25" spans="1:9">
      <c r="A360" s="186"/>
      <c r="B360" s="186"/>
      <c r="C360" s="186"/>
      <c r="D360" s="159"/>
      <c r="E360" s="146" t="s">
        <v>1799</v>
      </c>
      <c r="F360" s="142" t="s">
        <v>1780</v>
      </c>
      <c r="G360" s="143" t="s">
        <v>1781</v>
      </c>
      <c r="H360" s="144" t="s">
        <v>1782</v>
      </c>
      <c r="I360" s="139"/>
    </row>
    <row r="361" ht="14.25" spans="1:9">
      <c r="A361" s="186"/>
      <c r="B361" s="186"/>
      <c r="C361" s="186"/>
      <c r="D361" s="159"/>
      <c r="E361" s="146" t="s">
        <v>1800</v>
      </c>
      <c r="F361" s="142" t="s">
        <v>1780</v>
      </c>
      <c r="G361" s="143" t="s">
        <v>1781</v>
      </c>
      <c r="H361" s="144" t="s">
        <v>1801</v>
      </c>
      <c r="I361" s="139"/>
    </row>
    <row r="362" ht="28.5" spans="1:9">
      <c r="A362" s="186"/>
      <c r="B362" s="186"/>
      <c r="C362" s="186"/>
      <c r="D362" s="159" t="s">
        <v>1802</v>
      </c>
      <c r="E362" s="146" t="s">
        <v>1803</v>
      </c>
      <c r="F362" s="142" t="s">
        <v>1780</v>
      </c>
      <c r="G362" s="143" t="s">
        <v>1781</v>
      </c>
      <c r="H362" s="144" t="s">
        <v>1782</v>
      </c>
      <c r="I362" s="139"/>
    </row>
    <row r="363" ht="28.5" spans="1:9">
      <c r="A363" s="186"/>
      <c r="B363" s="186"/>
      <c r="C363" s="186"/>
      <c r="D363" s="159" t="s">
        <v>1804</v>
      </c>
      <c r="E363" s="146" t="s">
        <v>1805</v>
      </c>
      <c r="F363" s="142" t="s">
        <v>1780</v>
      </c>
      <c r="G363" s="143" t="s">
        <v>1781</v>
      </c>
      <c r="H363" s="144" t="s">
        <v>1801</v>
      </c>
      <c r="I363" s="139"/>
    </row>
    <row r="364" ht="171" customHeight="true" spans="1:9">
      <c r="A364" s="159" t="s">
        <v>373</v>
      </c>
      <c r="B364" s="159" t="s">
        <v>111</v>
      </c>
      <c r="C364" s="159" t="s">
        <v>1806</v>
      </c>
      <c r="D364" s="159" t="s">
        <v>1807</v>
      </c>
      <c r="E364" s="146" t="s">
        <v>1808</v>
      </c>
      <c r="F364" s="146" t="s">
        <v>1809</v>
      </c>
      <c r="G364" s="143" t="s">
        <v>1810</v>
      </c>
      <c r="H364" s="144" t="s">
        <v>1811</v>
      </c>
      <c r="I364" s="139"/>
    </row>
    <row r="365" ht="42.75" spans="1:9">
      <c r="A365" s="159"/>
      <c r="B365" s="159"/>
      <c r="C365" s="159"/>
      <c r="D365" s="159"/>
      <c r="E365" s="146" t="s">
        <v>1812</v>
      </c>
      <c r="F365" s="146" t="s">
        <v>1813</v>
      </c>
      <c r="G365" s="143" t="s">
        <v>1810</v>
      </c>
      <c r="H365" s="144" t="s">
        <v>1811</v>
      </c>
      <c r="I365" s="139"/>
    </row>
    <row r="366" ht="28.5" spans="1:9">
      <c r="A366" s="159"/>
      <c r="B366" s="159"/>
      <c r="C366" s="159"/>
      <c r="D366" s="159"/>
      <c r="E366" s="146" t="s">
        <v>1814</v>
      </c>
      <c r="F366" s="146" t="s">
        <v>1815</v>
      </c>
      <c r="G366" s="143" t="s">
        <v>1810</v>
      </c>
      <c r="H366" s="144" t="s">
        <v>1811</v>
      </c>
      <c r="I366" s="139"/>
    </row>
    <row r="367" ht="14.25" spans="1:9">
      <c r="A367" s="159"/>
      <c r="B367" s="159"/>
      <c r="C367" s="159"/>
      <c r="D367" s="159"/>
      <c r="E367" s="146" t="s">
        <v>1816</v>
      </c>
      <c r="F367" s="146" t="s">
        <v>1118</v>
      </c>
      <c r="G367" s="143" t="s">
        <v>1810</v>
      </c>
      <c r="H367" s="144" t="s">
        <v>1811</v>
      </c>
      <c r="I367" s="139"/>
    </row>
    <row r="368" ht="28.5" spans="1:9">
      <c r="A368" s="159"/>
      <c r="B368" s="159"/>
      <c r="C368" s="159"/>
      <c r="D368" s="159"/>
      <c r="E368" s="146" t="s">
        <v>1817</v>
      </c>
      <c r="F368" s="146" t="s">
        <v>1818</v>
      </c>
      <c r="G368" s="143" t="s">
        <v>1810</v>
      </c>
      <c r="H368" s="144" t="s">
        <v>1811</v>
      </c>
      <c r="I368" s="139"/>
    </row>
    <row r="369" ht="28.5" spans="1:9">
      <c r="A369" s="159"/>
      <c r="B369" s="159"/>
      <c r="C369" s="159"/>
      <c r="D369" s="159"/>
      <c r="E369" s="146" t="s">
        <v>1819</v>
      </c>
      <c r="F369" s="146" t="s">
        <v>1820</v>
      </c>
      <c r="G369" s="143" t="s">
        <v>1810</v>
      </c>
      <c r="H369" s="144" t="s">
        <v>1811</v>
      </c>
      <c r="I369" s="139"/>
    </row>
    <row r="370" ht="99.75" customHeight="true" spans="1:9">
      <c r="A370" s="159"/>
      <c r="B370" s="159"/>
      <c r="C370" s="159"/>
      <c r="D370" s="159" t="s">
        <v>1821</v>
      </c>
      <c r="E370" s="146" t="s">
        <v>1822</v>
      </c>
      <c r="F370" s="146" t="s">
        <v>1823</v>
      </c>
      <c r="G370" s="143" t="s">
        <v>1810</v>
      </c>
      <c r="H370" s="144" t="s">
        <v>1811</v>
      </c>
      <c r="I370" s="139"/>
    </row>
    <row r="371" ht="14.25" spans="1:9">
      <c r="A371" s="159"/>
      <c r="B371" s="159"/>
      <c r="C371" s="159"/>
      <c r="D371" s="159"/>
      <c r="E371" s="146" t="s">
        <v>1824</v>
      </c>
      <c r="F371" s="146" t="s">
        <v>1825</v>
      </c>
      <c r="G371" s="143" t="s">
        <v>1810</v>
      </c>
      <c r="H371" s="144" t="s">
        <v>1811</v>
      </c>
      <c r="I371" s="139"/>
    </row>
    <row r="372" ht="14.25" spans="1:9">
      <c r="A372" s="159"/>
      <c r="B372" s="159"/>
      <c r="C372" s="159"/>
      <c r="D372" s="159"/>
      <c r="E372" s="146" t="s">
        <v>1826</v>
      </c>
      <c r="F372" s="146" t="s">
        <v>1118</v>
      </c>
      <c r="G372" s="143" t="s">
        <v>1810</v>
      </c>
      <c r="H372" s="144" t="s">
        <v>1811</v>
      </c>
      <c r="I372" s="139"/>
    </row>
    <row r="373" ht="71.25" customHeight="true" spans="1:9">
      <c r="A373" s="159"/>
      <c r="B373" s="159"/>
      <c r="C373" s="159"/>
      <c r="D373" s="161" t="s">
        <v>1827</v>
      </c>
      <c r="E373" s="146" t="s">
        <v>1828</v>
      </c>
      <c r="F373" s="146" t="s">
        <v>1829</v>
      </c>
      <c r="G373" s="143" t="s">
        <v>1810</v>
      </c>
      <c r="H373" s="144" t="s">
        <v>1811</v>
      </c>
      <c r="I373" s="139"/>
    </row>
    <row r="374" ht="14.25" spans="1:9">
      <c r="A374" s="159"/>
      <c r="B374" s="159"/>
      <c r="C374" s="159"/>
      <c r="D374" s="161"/>
      <c r="E374" s="146" t="s">
        <v>1830</v>
      </c>
      <c r="F374" s="146" t="s">
        <v>1831</v>
      </c>
      <c r="G374" s="143" t="s">
        <v>1810</v>
      </c>
      <c r="H374" s="144" t="s">
        <v>1811</v>
      </c>
      <c r="I374" s="139"/>
    </row>
    <row r="375" ht="14.25" spans="1:9">
      <c r="A375" s="159"/>
      <c r="B375" s="159"/>
      <c r="C375" s="159"/>
      <c r="D375" s="161"/>
      <c r="E375" s="146" t="s">
        <v>1832</v>
      </c>
      <c r="F375" s="146" t="s">
        <v>1833</v>
      </c>
      <c r="G375" s="143" t="s">
        <v>1810</v>
      </c>
      <c r="H375" s="144" t="s">
        <v>1811</v>
      </c>
      <c r="I375" s="139"/>
    </row>
    <row r="376" ht="14.25" spans="1:9">
      <c r="A376" s="159"/>
      <c r="B376" s="159"/>
      <c r="C376" s="159"/>
      <c r="D376" s="161"/>
      <c r="E376" s="146" t="s">
        <v>1834</v>
      </c>
      <c r="F376" s="146" t="s">
        <v>1835</v>
      </c>
      <c r="G376" s="143" t="s">
        <v>1810</v>
      </c>
      <c r="H376" s="144" t="s">
        <v>1811</v>
      </c>
      <c r="I376" s="139"/>
    </row>
    <row r="377" ht="14.25" spans="1:9">
      <c r="A377" s="159"/>
      <c r="B377" s="159"/>
      <c r="C377" s="159"/>
      <c r="D377" s="161"/>
      <c r="E377" s="146" t="s">
        <v>1836</v>
      </c>
      <c r="F377" s="146" t="s">
        <v>1837</v>
      </c>
      <c r="G377" s="143" t="s">
        <v>1810</v>
      </c>
      <c r="H377" s="144" t="s">
        <v>1811</v>
      </c>
      <c r="I377" s="139"/>
    </row>
    <row r="378" ht="28.5" spans="1:9">
      <c r="A378" s="159"/>
      <c r="B378" s="159"/>
      <c r="C378" s="159"/>
      <c r="D378" s="161"/>
      <c r="E378" s="146" t="s">
        <v>1838</v>
      </c>
      <c r="F378" s="146" t="s">
        <v>1839</v>
      </c>
      <c r="G378" s="143" t="s">
        <v>1810</v>
      </c>
      <c r="H378" s="144" t="s">
        <v>1811</v>
      </c>
      <c r="I378" s="139"/>
    </row>
    <row r="379" ht="14.25" spans="1:9">
      <c r="A379" s="159"/>
      <c r="B379" s="159"/>
      <c r="C379" s="159"/>
      <c r="D379" s="161"/>
      <c r="E379" s="146" t="s">
        <v>1840</v>
      </c>
      <c r="F379" s="146" t="s">
        <v>1841</v>
      </c>
      <c r="G379" s="143" t="s">
        <v>1810</v>
      </c>
      <c r="H379" s="144" t="s">
        <v>1811</v>
      </c>
      <c r="I379" s="139"/>
    </row>
    <row r="380" ht="28.5" spans="1:9">
      <c r="A380" s="159"/>
      <c r="B380" s="159"/>
      <c r="C380" s="159"/>
      <c r="D380" s="161"/>
      <c r="E380" s="146" t="s">
        <v>1842</v>
      </c>
      <c r="F380" s="146" t="s">
        <v>1843</v>
      </c>
      <c r="G380" s="143" t="s">
        <v>1810</v>
      </c>
      <c r="H380" s="144" t="s">
        <v>1811</v>
      </c>
      <c r="I380" s="139"/>
    </row>
    <row r="381" ht="14.25" spans="1:9">
      <c r="A381" s="159"/>
      <c r="B381" s="159"/>
      <c r="C381" s="159"/>
      <c r="D381" s="161"/>
      <c r="E381" s="146" t="s">
        <v>1844</v>
      </c>
      <c r="F381" s="146" t="s">
        <v>1845</v>
      </c>
      <c r="G381" s="143" t="s">
        <v>1810</v>
      </c>
      <c r="H381" s="144" t="s">
        <v>1811</v>
      </c>
      <c r="I381" s="139"/>
    </row>
    <row r="382" ht="28.5" spans="1:9">
      <c r="A382" s="159"/>
      <c r="B382" s="159"/>
      <c r="C382" s="159"/>
      <c r="D382" s="161"/>
      <c r="E382" s="146" t="s">
        <v>1846</v>
      </c>
      <c r="F382" s="146" t="s">
        <v>1847</v>
      </c>
      <c r="G382" s="143" t="s">
        <v>1810</v>
      </c>
      <c r="H382" s="144" t="s">
        <v>1811</v>
      </c>
      <c r="I382" s="139"/>
    </row>
    <row r="383" ht="14.25" spans="1:9">
      <c r="A383" s="159"/>
      <c r="B383" s="159"/>
      <c r="C383" s="159"/>
      <c r="D383" s="161"/>
      <c r="E383" s="146" t="s">
        <v>1848</v>
      </c>
      <c r="F383" s="146" t="s">
        <v>1849</v>
      </c>
      <c r="G383" s="143" t="s">
        <v>1810</v>
      </c>
      <c r="H383" s="144" t="s">
        <v>1811</v>
      </c>
      <c r="I383" s="139"/>
    </row>
    <row r="384" ht="14.25" spans="1:9">
      <c r="A384" s="159"/>
      <c r="B384" s="159"/>
      <c r="C384" s="159"/>
      <c r="D384" s="161"/>
      <c r="E384" s="146" t="s">
        <v>1850</v>
      </c>
      <c r="F384" s="146" t="s">
        <v>1851</v>
      </c>
      <c r="G384" s="143" t="s">
        <v>1810</v>
      </c>
      <c r="H384" s="144" t="s">
        <v>1811</v>
      </c>
      <c r="I384" s="139"/>
    </row>
    <row r="385" ht="14.25" spans="1:9">
      <c r="A385" s="159"/>
      <c r="B385" s="159"/>
      <c r="C385" s="159"/>
      <c r="D385" s="161"/>
      <c r="E385" s="146" t="s">
        <v>1852</v>
      </c>
      <c r="F385" s="146" t="s">
        <v>1853</v>
      </c>
      <c r="G385" s="143" t="s">
        <v>1810</v>
      </c>
      <c r="H385" s="144" t="s">
        <v>1811</v>
      </c>
      <c r="I385" s="139"/>
    </row>
    <row r="386" ht="14.25" spans="1:9">
      <c r="A386" s="159"/>
      <c r="B386" s="159"/>
      <c r="C386" s="159"/>
      <c r="D386" s="161"/>
      <c r="E386" s="146" t="s">
        <v>1854</v>
      </c>
      <c r="F386" s="146" t="s">
        <v>1855</v>
      </c>
      <c r="G386" s="143" t="s">
        <v>1810</v>
      </c>
      <c r="H386" s="144" t="s">
        <v>1811</v>
      </c>
      <c r="I386" s="139"/>
    </row>
    <row r="387" ht="14.25" spans="1:9">
      <c r="A387" s="159"/>
      <c r="B387" s="159"/>
      <c r="C387" s="159"/>
      <c r="D387" s="161"/>
      <c r="E387" s="146" t="s">
        <v>1856</v>
      </c>
      <c r="F387" s="146" t="s">
        <v>1857</v>
      </c>
      <c r="G387" s="143" t="s">
        <v>1810</v>
      </c>
      <c r="H387" s="144" t="s">
        <v>1811</v>
      </c>
      <c r="I387" s="139"/>
    </row>
    <row r="388" ht="28.5" spans="1:9">
      <c r="A388" s="159"/>
      <c r="B388" s="159"/>
      <c r="C388" s="159"/>
      <c r="D388" s="161"/>
      <c r="E388" s="146" t="s">
        <v>1858</v>
      </c>
      <c r="F388" s="146" t="s">
        <v>1859</v>
      </c>
      <c r="G388" s="143" t="s">
        <v>1810</v>
      </c>
      <c r="H388" s="144" t="s">
        <v>1811</v>
      </c>
      <c r="I388" s="139"/>
    </row>
    <row r="389" ht="199.5" customHeight="true" spans="1:9">
      <c r="A389" s="159"/>
      <c r="B389" s="159"/>
      <c r="C389" s="159"/>
      <c r="D389" s="159" t="s">
        <v>1860</v>
      </c>
      <c r="E389" s="146" t="s">
        <v>1861</v>
      </c>
      <c r="F389" s="146" t="s">
        <v>1862</v>
      </c>
      <c r="G389" s="143" t="s">
        <v>1810</v>
      </c>
      <c r="H389" s="144" t="s">
        <v>1811</v>
      </c>
      <c r="I389" s="139"/>
    </row>
    <row r="390" ht="42.75" spans="1:9">
      <c r="A390" s="159"/>
      <c r="B390" s="159"/>
      <c r="C390" s="159"/>
      <c r="D390" s="159"/>
      <c r="E390" s="146" t="s">
        <v>1863</v>
      </c>
      <c r="F390" s="146" t="s">
        <v>1864</v>
      </c>
      <c r="G390" s="143" t="s">
        <v>1810</v>
      </c>
      <c r="H390" s="144" t="s">
        <v>1811</v>
      </c>
      <c r="I390" s="139"/>
    </row>
    <row r="391" ht="28.5" spans="1:9">
      <c r="A391" s="159"/>
      <c r="B391" s="159"/>
      <c r="C391" s="159"/>
      <c r="D391" s="159"/>
      <c r="E391" s="146" t="s">
        <v>1865</v>
      </c>
      <c r="F391" s="146" t="s">
        <v>1866</v>
      </c>
      <c r="G391" s="143" t="s">
        <v>1810</v>
      </c>
      <c r="H391" s="144" t="s">
        <v>1811</v>
      </c>
      <c r="I391" s="139"/>
    </row>
    <row r="392" ht="28.5" spans="1:9">
      <c r="A392" s="159"/>
      <c r="B392" s="159"/>
      <c r="C392" s="159"/>
      <c r="D392" s="159"/>
      <c r="E392" s="146" t="s">
        <v>1867</v>
      </c>
      <c r="F392" s="146" t="s">
        <v>1868</v>
      </c>
      <c r="G392" s="143" t="s">
        <v>1810</v>
      </c>
      <c r="H392" s="144" t="s">
        <v>1811</v>
      </c>
      <c r="I392" s="139"/>
    </row>
    <row r="393" ht="14.25" spans="1:9">
      <c r="A393" s="159"/>
      <c r="B393" s="159"/>
      <c r="C393" s="159"/>
      <c r="D393" s="159"/>
      <c r="E393" s="146" t="s">
        <v>1869</v>
      </c>
      <c r="F393" s="146" t="s">
        <v>1343</v>
      </c>
      <c r="G393" s="143" t="s">
        <v>1810</v>
      </c>
      <c r="H393" s="144" t="s">
        <v>1811</v>
      </c>
      <c r="I393" s="139"/>
    </row>
    <row r="394" ht="14.25" spans="1:9">
      <c r="A394" s="159"/>
      <c r="B394" s="159"/>
      <c r="C394" s="159"/>
      <c r="D394" s="159"/>
      <c r="E394" s="146" t="s">
        <v>1870</v>
      </c>
      <c r="F394" s="146" t="s">
        <v>1871</v>
      </c>
      <c r="G394" s="143" t="s">
        <v>1810</v>
      </c>
      <c r="H394" s="144" t="s">
        <v>1811</v>
      </c>
      <c r="I394" s="139"/>
    </row>
    <row r="395" ht="99.75" customHeight="true" spans="1:9">
      <c r="A395" s="159"/>
      <c r="B395" s="159"/>
      <c r="C395" s="159"/>
      <c r="D395" s="161" t="s">
        <v>1872</v>
      </c>
      <c r="E395" s="146" t="s">
        <v>1873</v>
      </c>
      <c r="F395" s="146" t="s">
        <v>1874</v>
      </c>
      <c r="G395" s="143" t="s">
        <v>1810</v>
      </c>
      <c r="H395" s="144" t="s">
        <v>1811</v>
      </c>
      <c r="I395" s="139"/>
    </row>
    <row r="396" ht="14.25" spans="1:9">
      <c r="A396" s="159"/>
      <c r="B396" s="159"/>
      <c r="C396" s="159"/>
      <c r="D396" s="161"/>
      <c r="E396" s="146" t="s">
        <v>1875</v>
      </c>
      <c r="F396" s="146" t="s">
        <v>1876</v>
      </c>
      <c r="G396" s="143" t="s">
        <v>1810</v>
      </c>
      <c r="H396" s="144" t="s">
        <v>1811</v>
      </c>
      <c r="I396" s="139"/>
    </row>
    <row r="397" ht="85.5" customHeight="true" spans="1:9">
      <c r="A397" s="159"/>
      <c r="B397" s="159"/>
      <c r="C397" s="159"/>
      <c r="D397" s="159" t="s">
        <v>1877</v>
      </c>
      <c r="E397" s="146" t="s">
        <v>1878</v>
      </c>
      <c r="F397" s="146" t="s">
        <v>1879</v>
      </c>
      <c r="G397" s="143" t="s">
        <v>1810</v>
      </c>
      <c r="H397" s="144" t="s">
        <v>1811</v>
      </c>
      <c r="I397" s="139"/>
    </row>
    <row r="398" ht="14.25" spans="1:9">
      <c r="A398" s="159"/>
      <c r="B398" s="159"/>
      <c r="C398" s="159"/>
      <c r="D398" s="159"/>
      <c r="E398" s="146" t="s">
        <v>1880</v>
      </c>
      <c r="F398" s="146" t="s">
        <v>1881</v>
      </c>
      <c r="G398" s="143" t="s">
        <v>1810</v>
      </c>
      <c r="H398" s="144" t="s">
        <v>1811</v>
      </c>
      <c r="I398" s="139"/>
    </row>
    <row r="399" ht="14.25" spans="1:9">
      <c r="A399" s="159"/>
      <c r="B399" s="159"/>
      <c r="C399" s="159"/>
      <c r="D399" s="159"/>
      <c r="E399" s="146" t="s">
        <v>1882</v>
      </c>
      <c r="F399" s="146" t="s">
        <v>1881</v>
      </c>
      <c r="G399" s="143" t="s">
        <v>1810</v>
      </c>
      <c r="H399" s="144" t="s">
        <v>1811</v>
      </c>
      <c r="I399" s="139"/>
    </row>
    <row r="400" ht="14.25" spans="1:9">
      <c r="A400" s="159"/>
      <c r="B400" s="159"/>
      <c r="C400" s="159"/>
      <c r="D400" s="159"/>
      <c r="E400" s="146" t="s">
        <v>1883</v>
      </c>
      <c r="F400" s="146" t="s">
        <v>1884</v>
      </c>
      <c r="G400" s="143" t="s">
        <v>1810</v>
      </c>
      <c r="H400" s="144" t="s">
        <v>1811</v>
      </c>
      <c r="I400" s="139"/>
    </row>
    <row r="401" ht="14.25" spans="1:9">
      <c r="A401" s="159"/>
      <c r="B401" s="159"/>
      <c r="C401" s="159"/>
      <c r="D401" s="159"/>
      <c r="E401" s="146" t="s">
        <v>1885</v>
      </c>
      <c r="F401" s="146" t="s">
        <v>1886</v>
      </c>
      <c r="G401" s="143" t="s">
        <v>1810</v>
      </c>
      <c r="H401" s="144" t="s">
        <v>1811</v>
      </c>
      <c r="I401" s="139"/>
    </row>
    <row r="402" ht="14.25" spans="1:9">
      <c r="A402" s="159"/>
      <c r="B402" s="159"/>
      <c r="C402" s="159"/>
      <c r="D402" s="159"/>
      <c r="E402" s="146" t="s">
        <v>1887</v>
      </c>
      <c r="F402" s="146" t="s">
        <v>1888</v>
      </c>
      <c r="G402" s="143" t="s">
        <v>1810</v>
      </c>
      <c r="H402" s="144" t="s">
        <v>1811</v>
      </c>
      <c r="I402" s="139"/>
    </row>
    <row r="403" ht="14.25" spans="1:9">
      <c r="A403" s="159"/>
      <c r="B403" s="159"/>
      <c r="C403" s="159"/>
      <c r="D403" s="159"/>
      <c r="E403" s="146" t="s">
        <v>1889</v>
      </c>
      <c r="F403" s="146" t="s">
        <v>1890</v>
      </c>
      <c r="G403" s="143" t="s">
        <v>1810</v>
      </c>
      <c r="H403" s="144" t="s">
        <v>1811</v>
      </c>
      <c r="I403" s="139"/>
    </row>
    <row r="404" ht="14.25" spans="1:9">
      <c r="A404" s="159"/>
      <c r="B404" s="159"/>
      <c r="C404" s="159"/>
      <c r="D404" s="159"/>
      <c r="E404" s="146" t="s">
        <v>1891</v>
      </c>
      <c r="F404" s="146" t="s">
        <v>1892</v>
      </c>
      <c r="G404" s="143" t="s">
        <v>1810</v>
      </c>
      <c r="H404" s="144" t="s">
        <v>1811</v>
      </c>
      <c r="I404" s="139"/>
    </row>
    <row r="405" ht="14.25" spans="1:9">
      <c r="A405" s="159"/>
      <c r="B405" s="159"/>
      <c r="C405" s="159"/>
      <c r="D405" s="159"/>
      <c r="E405" s="146" t="s">
        <v>1893</v>
      </c>
      <c r="F405" s="146" t="s">
        <v>1894</v>
      </c>
      <c r="G405" s="143" t="s">
        <v>1810</v>
      </c>
      <c r="H405" s="144" t="s">
        <v>1811</v>
      </c>
      <c r="I405" s="139"/>
    </row>
    <row r="406" ht="14.25" spans="1:9">
      <c r="A406" s="159"/>
      <c r="B406" s="159"/>
      <c r="C406" s="159"/>
      <c r="D406" s="159"/>
      <c r="E406" s="146" t="s">
        <v>1895</v>
      </c>
      <c r="F406" s="146" t="s">
        <v>1896</v>
      </c>
      <c r="G406" s="143" t="s">
        <v>1810</v>
      </c>
      <c r="H406" s="144" t="s">
        <v>1811</v>
      </c>
      <c r="I406" s="139"/>
    </row>
    <row r="407" ht="28.5" customHeight="true" spans="1:9">
      <c r="A407" s="159"/>
      <c r="B407" s="159"/>
      <c r="C407" s="159"/>
      <c r="D407" s="159" t="s">
        <v>1897</v>
      </c>
      <c r="E407" s="146" t="s">
        <v>1898</v>
      </c>
      <c r="F407" s="146" t="s">
        <v>1118</v>
      </c>
      <c r="G407" s="143" t="s">
        <v>1810</v>
      </c>
      <c r="H407" s="144" t="s">
        <v>1811</v>
      </c>
      <c r="I407" s="139"/>
    </row>
    <row r="408" ht="14.25" spans="1:9">
      <c r="A408" s="159"/>
      <c r="B408" s="159"/>
      <c r="C408" s="159"/>
      <c r="D408" s="159"/>
      <c r="E408" s="146" t="s">
        <v>1899</v>
      </c>
      <c r="F408" s="146" t="s">
        <v>1900</v>
      </c>
      <c r="G408" s="143" t="s">
        <v>1810</v>
      </c>
      <c r="H408" s="144" t="s">
        <v>1811</v>
      </c>
      <c r="I408" s="139"/>
    </row>
    <row r="409" ht="14.25" spans="1:9">
      <c r="A409" s="159"/>
      <c r="B409" s="159"/>
      <c r="C409" s="159"/>
      <c r="D409" s="159"/>
      <c r="E409" s="146" t="s">
        <v>1901</v>
      </c>
      <c r="F409" s="146" t="s">
        <v>1900</v>
      </c>
      <c r="G409" s="143" t="s">
        <v>1810</v>
      </c>
      <c r="H409" s="144" t="s">
        <v>1811</v>
      </c>
      <c r="I409" s="139"/>
    </row>
    <row r="410" ht="42.75" spans="1:9">
      <c r="A410" s="159"/>
      <c r="B410" s="159"/>
      <c r="C410" s="159"/>
      <c r="D410" s="159"/>
      <c r="E410" s="146" t="s">
        <v>1902</v>
      </c>
      <c r="F410" s="146" t="s">
        <v>1903</v>
      </c>
      <c r="G410" s="143" t="s">
        <v>1810</v>
      </c>
      <c r="H410" s="144" t="s">
        <v>1811</v>
      </c>
      <c r="I410" s="139"/>
    </row>
    <row r="411" ht="14.25" spans="1:9">
      <c r="A411" s="159"/>
      <c r="B411" s="159"/>
      <c r="C411" s="159"/>
      <c r="D411" s="159"/>
      <c r="E411" s="146" t="s">
        <v>1904</v>
      </c>
      <c r="F411" s="146" t="s">
        <v>1905</v>
      </c>
      <c r="G411" s="143" t="s">
        <v>1810</v>
      </c>
      <c r="H411" s="144" t="s">
        <v>1811</v>
      </c>
      <c r="I411" s="139"/>
    </row>
    <row r="412" ht="14.25" spans="1:9">
      <c r="A412" s="159"/>
      <c r="B412" s="159"/>
      <c r="C412" s="159"/>
      <c r="D412" s="159"/>
      <c r="E412" s="146" t="s">
        <v>1906</v>
      </c>
      <c r="F412" s="146" t="s">
        <v>1907</v>
      </c>
      <c r="G412" s="163" t="s">
        <v>1810</v>
      </c>
      <c r="H412" s="164" t="s">
        <v>1811</v>
      </c>
      <c r="I412" s="139"/>
    </row>
    <row r="413" ht="14.25" spans="1:9">
      <c r="A413" s="159"/>
      <c r="B413" s="159"/>
      <c r="C413" s="159"/>
      <c r="D413" s="159"/>
      <c r="E413" s="146" t="s">
        <v>1908</v>
      </c>
      <c r="F413" s="146" t="s">
        <v>1909</v>
      </c>
      <c r="G413" s="182" t="s">
        <v>1810</v>
      </c>
      <c r="H413" s="185" t="s">
        <v>1811</v>
      </c>
      <c r="I413" s="139"/>
    </row>
    <row r="414" ht="99.75" customHeight="true" spans="1:9">
      <c r="A414" s="187" t="s">
        <v>382</v>
      </c>
      <c r="B414" s="187" t="s">
        <v>111</v>
      </c>
      <c r="C414" s="187" t="s">
        <v>1910</v>
      </c>
      <c r="D414" s="188" t="s">
        <v>1911</v>
      </c>
      <c r="E414" s="146" t="s">
        <v>1912</v>
      </c>
      <c r="F414" s="146" t="s">
        <v>1913</v>
      </c>
      <c r="G414" s="146" t="s">
        <v>1914</v>
      </c>
      <c r="H414" s="190" t="s">
        <v>1915</v>
      </c>
      <c r="I414" s="182"/>
    </row>
    <row r="415" ht="14.25" spans="1:9">
      <c r="A415" s="187"/>
      <c r="B415" s="187"/>
      <c r="C415" s="187"/>
      <c r="D415" s="188"/>
      <c r="E415" s="146" t="s">
        <v>1916</v>
      </c>
      <c r="F415" s="146" t="s">
        <v>1913</v>
      </c>
      <c r="G415" s="146" t="s">
        <v>1914</v>
      </c>
      <c r="H415" s="190" t="s">
        <v>1915</v>
      </c>
      <c r="I415" s="182"/>
    </row>
    <row r="416" ht="14.25" spans="1:9">
      <c r="A416" s="187"/>
      <c r="B416" s="187"/>
      <c r="C416" s="187"/>
      <c r="D416" s="188"/>
      <c r="E416" s="191" t="s">
        <v>1917</v>
      </c>
      <c r="F416" s="180" t="s">
        <v>1913</v>
      </c>
      <c r="G416" s="146" t="s">
        <v>1914</v>
      </c>
      <c r="H416" s="190" t="s">
        <v>1915</v>
      </c>
      <c r="I416" s="182"/>
    </row>
    <row r="417" ht="14.25" spans="1:9">
      <c r="A417" s="187"/>
      <c r="B417" s="187"/>
      <c r="C417" s="187"/>
      <c r="D417" s="188"/>
      <c r="E417" s="146" t="s">
        <v>1918</v>
      </c>
      <c r="F417" s="146" t="s">
        <v>1913</v>
      </c>
      <c r="G417" s="146" t="s">
        <v>1914</v>
      </c>
      <c r="H417" s="190" t="s">
        <v>1915</v>
      </c>
      <c r="I417" s="182"/>
    </row>
    <row r="418" ht="85.5" customHeight="true" spans="1:9">
      <c r="A418" s="187"/>
      <c r="B418" s="187"/>
      <c r="C418" s="187"/>
      <c r="D418" s="171" t="s">
        <v>1919</v>
      </c>
      <c r="E418" s="178" t="s">
        <v>1920</v>
      </c>
      <c r="F418" s="169" t="s">
        <v>1913</v>
      </c>
      <c r="G418" s="146" t="s">
        <v>1914</v>
      </c>
      <c r="H418" s="190" t="s">
        <v>1915</v>
      </c>
      <c r="I418" s="182"/>
    </row>
    <row r="419" ht="28.5" spans="1:9">
      <c r="A419" s="187"/>
      <c r="B419" s="187"/>
      <c r="C419" s="187"/>
      <c r="D419" s="171"/>
      <c r="E419" s="146" t="s">
        <v>1921</v>
      </c>
      <c r="F419" s="142" t="s">
        <v>1922</v>
      </c>
      <c r="G419" s="146" t="s">
        <v>1914</v>
      </c>
      <c r="H419" s="190" t="s">
        <v>1915</v>
      </c>
      <c r="I419" s="182"/>
    </row>
    <row r="420" ht="28.5" spans="1:9">
      <c r="A420" s="187"/>
      <c r="B420" s="187"/>
      <c r="C420" s="187"/>
      <c r="D420" s="171"/>
      <c r="E420" s="146" t="s">
        <v>1923</v>
      </c>
      <c r="F420" s="192" t="s">
        <v>1118</v>
      </c>
      <c r="G420" s="146" t="s">
        <v>1914</v>
      </c>
      <c r="H420" s="190" t="s">
        <v>1915</v>
      </c>
      <c r="I420" s="182"/>
    </row>
    <row r="421" ht="28.5" spans="1:9">
      <c r="A421" s="187"/>
      <c r="B421" s="187"/>
      <c r="C421" s="187"/>
      <c r="D421" s="171"/>
      <c r="E421" s="193" t="s">
        <v>1924</v>
      </c>
      <c r="F421" s="192" t="s">
        <v>1118</v>
      </c>
      <c r="G421" s="146" t="s">
        <v>1914</v>
      </c>
      <c r="H421" s="190" t="s">
        <v>1915</v>
      </c>
      <c r="I421" s="182"/>
    </row>
    <row r="422" ht="28.5" spans="1:9">
      <c r="A422" s="187"/>
      <c r="B422" s="187"/>
      <c r="C422" s="187"/>
      <c r="D422" s="171"/>
      <c r="E422" s="193" t="s">
        <v>1925</v>
      </c>
      <c r="F422" s="192" t="s">
        <v>1118</v>
      </c>
      <c r="G422" s="146" t="s">
        <v>1914</v>
      </c>
      <c r="H422" s="190" t="s">
        <v>1915</v>
      </c>
      <c r="I422" s="182"/>
    </row>
    <row r="423" ht="57" customHeight="true" spans="1:9">
      <c r="A423" s="187"/>
      <c r="B423" s="187"/>
      <c r="C423" s="187"/>
      <c r="D423" s="189" t="s">
        <v>1926</v>
      </c>
      <c r="E423" s="146" t="s">
        <v>1927</v>
      </c>
      <c r="F423" s="142" t="s">
        <v>1922</v>
      </c>
      <c r="G423" s="146" t="s">
        <v>1914</v>
      </c>
      <c r="H423" s="190" t="s">
        <v>1915</v>
      </c>
      <c r="I423" s="182"/>
    </row>
    <row r="424" ht="28.5" spans="1:9">
      <c r="A424" s="187"/>
      <c r="B424" s="187"/>
      <c r="C424" s="187"/>
      <c r="D424" s="189"/>
      <c r="E424" s="146" t="s">
        <v>1928</v>
      </c>
      <c r="F424" s="142" t="s">
        <v>1929</v>
      </c>
      <c r="G424" s="146" t="s">
        <v>1914</v>
      </c>
      <c r="H424" s="190" t="s">
        <v>1915</v>
      </c>
      <c r="I424" s="182"/>
    </row>
    <row r="425" ht="14.25" spans="1:9">
      <c r="A425" s="187"/>
      <c r="B425" s="187"/>
      <c r="C425" s="187"/>
      <c r="D425" s="189"/>
      <c r="E425" s="146" t="s">
        <v>1930</v>
      </c>
      <c r="F425" s="192" t="s">
        <v>1929</v>
      </c>
      <c r="G425" s="146" t="s">
        <v>1914</v>
      </c>
      <c r="H425" s="190" t="s">
        <v>1915</v>
      </c>
      <c r="I425" s="182"/>
    </row>
    <row r="426" ht="14.25" spans="1:9">
      <c r="A426" s="187"/>
      <c r="B426" s="187"/>
      <c r="C426" s="187"/>
      <c r="D426" s="189"/>
      <c r="E426" s="146" t="s">
        <v>1931</v>
      </c>
      <c r="F426" s="192" t="s">
        <v>1118</v>
      </c>
      <c r="G426" s="146" t="s">
        <v>1914</v>
      </c>
      <c r="H426" s="190" t="s">
        <v>1915</v>
      </c>
      <c r="I426" s="182"/>
    </row>
    <row r="427" ht="28.5" spans="1:9">
      <c r="A427" s="187"/>
      <c r="B427" s="187"/>
      <c r="C427" s="187"/>
      <c r="D427" s="189"/>
      <c r="E427" s="193" t="s">
        <v>1932</v>
      </c>
      <c r="F427" s="192" t="s">
        <v>1118</v>
      </c>
      <c r="G427" s="146" t="s">
        <v>1914</v>
      </c>
      <c r="H427" s="190" t="s">
        <v>1915</v>
      </c>
      <c r="I427" s="182"/>
    </row>
    <row r="428" ht="199.5" customHeight="true" spans="1:9">
      <c r="A428" s="159" t="s">
        <v>396</v>
      </c>
      <c r="B428" s="159" t="s">
        <v>111</v>
      </c>
      <c r="C428" s="159" t="s">
        <v>1933</v>
      </c>
      <c r="D428" s="159" t="s">
        <v>1934</v>
      </c>
      <c r="E428" s="142" t="s">
        <v>1935</v>
      </c>
      <c r="F428" s="142" t="s">
        <v>1936</v>
      </c>
      <c r="G428" s="143" t="s">
        <v>1937</v>
      </c>
      <c r="H428" s="144" t="s">
        <v>1938</v>
      </c>
      <c r="I428" s="157"/>
    </row>
    <row r="429" ht="42.75" spans="1:9">
      <c r="A429" s="159"/>
      <c r="B429" s="159"/>
      <c r="C429" s="159"/>
      <c r="D429" s="159"/>
      <c r="E429" s="146" t="s">
        <v>1939</v>
      </c>
      <c r="F429" s="142" t="s">
        <v>1940</v>
      </c>
      <c r="G429" s="143" t="s">
        <v>1937</v>
      </c>
      <c r="H429" s="144" t="s">
        <v>1938</v>
      </c>
      <c r="I429" s="157"/>
    </row>
    <row r="430" ht="28.5" spans="1:9">
      <c r="A430" s="159"/>
      <c r="B430" s="159"/>
      <c r="C430" s="159"/>
      <c r="D430" s="159"/>
      <c r="E430" s="146" t="s">
        <v>1941</v>
      </c>
      <c r="F430" s="142" t="s">
        <v>1942</v>
      </c>
      <c r="G430" s="143" t="s">
        <v>1937</v>
      </c>
      <c r="H430" s="144" t="s">
        <v>1938</v>
      </c>
      <c r="I430" s="157"/>
    </row>
    <row r="431" ht="14.25" spans="1:9">
      <c r="A431" s="159"/>
      <c r="B431" s="159"/>
      <c r="C431" s="159"/>
      <c r="D431" s="159"/>
      <c r="E431" s="146" t="s">
        <v>1943</v>
      </c>
      <c r="F431" s="142" t="s">
        <v>1944</v>
      </c>
      <c r="G431" s="143" t="s">
        <v>1937</v>
      </c>
      <c r="H431" s="144" t="s">
        <v>1938</v>
      </c>
      <c r="I431" s="157"/>
    </row>
    <row r="432" ht="28.5" spans="1:9">
      <c r="A432" s="159"/>
      <c r="B432" s="159"/>
      <c r="C432" s="159"/>
      <c r="D432" s="159"/>
      <c r="E432" s="146" t="s">
        <v>1945</v>
      </c>
      <c r="F432" s="142" t="s">
        <v>1946</v>
      </c>
      <c r="G432" s="143" t="s">
        <v>1937</v>
      </c>
      <c r="H432" s="144" t="s">
        <v>1938</v>
      </c>
      <c r="I432" s="157"/>
    </row>
    <row r="433" ht="42.75" spans="1:9">
      <c r="A433" s="159"/>
      <c r="B433" s="159"/>
      <c r="C433" s="159"/>
      <c r="D433" s="159"/>
      <c r="E433" s="146" t="s">
        <v>1947</v>
      </c>
      <c r="F433" s="142" t="s">
        <v>1948</v>
      </c>
      <c r="G433" s="143" t="s">
        <v>1937</v>
      </c>
      <c r="H433" s="144" t="s">
        <v>1938</v>
      </c>
      <c r="I433" s="157"/>
    </row>
    <row r="434" ht="28.5" spans="1:9">
      <c r="A434" s="159"/>
      <c r="B434" s="159"/>
      <c r="C434" s="159"/>
      <c r="D434" s="159"/>
      <c r="E434" s="146" t="s">
        <v>1949</v>
      </c>
      <c r="F434" s="142" t="s">
        <v>1950</v>
      </c>
      <c r="G434" s="143" t="s">
        <v>1937</v>
      </c>
      <c r="H434" s="144" t="s">
        <v>1938</v>
      </c>
      <c r="I434" s="157"/>
    </row>
    <row r="435" ht="409.5" customHeight="true" spans="1:9">
      <c r="A435" s="159"/>
      <c r="B435" s="159"/>
      <c r="C435" s="159"/>
      <c r="D435" s="159" t="s">
        <v>1951</v>
      </c>
      <c r="E435" s="146" t="s">
        <v>1952</v>
      </c>
      <c r="F435" s="142" t="s">
        <v>1953</v>
      </c>
      <c r="G435" s="143" t="s">
        <v>1937</v>
      </c>
      <c r="H435" s="144" t="s">
        <v>1938</v>
      </c>
      <c r="I435" s="157"/>
    </row>
    <row r="436" ht="85.5" spans="1:9">
      <c r="A436" s="159"/>
      <c r="B436" s="159"/>
      <c r="C436" s="159"/>
      <c r="D436" s="159"/>
      <c r="E436" s="146" t="s">
        <v>1954</v>
      </c>
      <c r="F436" s="142" t="s">
        <v>1953</v>
      </c>
      <c r="G436" s="143" t="s">
        <v>1937</v>
      </c>
      <c r="H436" s="144" t="s">
        <v>1938</v>
      </c>
      <c r="I436" s="157"/>
    </row>
    <row r="437" ht="42.75" customHeight="true" spans="1:9">
      <c r="A437" s="159"/>
      <c r="B437" s="159"/>
      <c r="C437" s="159"/>
      <c r="D437" s="159" t="s">
        <v>1955</v>
      </c>
      <c r="E437" s="146" t="s">
        <v>1956</v>
      </c>
      <c r="F437" s="142" t="s">
        <v>1957</v>
      </c>
      <c r="G437" s="143" t="s">
        <v>1937</v>
      </c>
      <c r="H437" s="144" t="s">
        <v>1938</v>
      </c>
      <c r="I437" s="157"/>
    </row>
    <row r="438" ht="28.5" spans="1:9">
      <c r="A438" s="159"/>
      <c r="B438" s="159"/>
      <c r="C438" s="159"/>
      <c r="D438" s="159"/>
      <c r="E438" s="146" t="s">
        <v>1958</v>
      </c>
      <c r="F438" s="142" t="s">
        <v>1959</v>
      </c>
      <c r="G438" s="143" t="s">
        <v>1937</v>
      </c>
      <c r="H438" s="144" t="s">
        <v>1938</v>
      </c>
      <c r="I438" s="157"/>
    </row>
    <row r="439" ht="28.5" spans="1:9">
      <c r="A439" s="159"/>
      <c r="B439" s="159"/>
      <c r="C439" s="159"/>
      <c r="D439" s="159"/>
      <c r="E439" s="146" t="s">
        <v>1960</v>
      </c>
      <c r="F439" s="142" t="s">
        <v>1961</v>
      </c>
      <c r="G439" s="143" t="s">
        <v>1937</v>
      </c>
      <c r="H439" s="144" t="s">
        <v>1938</v>
      </c>
      <c r="I439" s="157"/>
    </row>
    <row r="440" ht="57" spans="1:9">
      <c r="A440" s="159"/>
      <c r="B440" s="159"/>
      <c r="C440" s="159"/>
      <c r="D440" s="159"/>
      <c r="E440" s="146" t="s">
        <v>1962</v>
      </c>
      <c r="F440" s="142" t="s">
        <v>1963</v>
      </c>
      <c r="G440" s="143" t="s">
        <v>1937</v>
      </c>
      <c r="H440" s="144" t="s">
        <v>1938</v>
      </c>
      <c r="I440" s="157"/>
    </row>
    <row r="441" ht="28.5" spans="1:9">
      <c r="A441" s="159"/>
      <c r="B441" s="159"/>
      <c r="C441" s="159"/>
      <c r="D441" s="159"/>
      <c r="E441" s="146" t="s">
        <v>1964</v>
      </c>
      <c r="F441" s="142" t="s">
        <v>1965</v>
      </c>
      <c r="G441" s="143" t="s">
        <v>1937</v>
      </c>
      <c r="H441" s="144" t="s">
        <v>1938</v>
      </c>
      <c r="I441" s="157"/>
    </row>
    <row r="442" ht="28.5" spans="1:9">
      <c r="A442" s="159"/>
      <c r="B442" s="159"/>
      <c r="C442" s="159"/>
      <c r="D442" s="159"/>
      <c r="E442" s="146" t="s">
        <v>1966</v>
      </c>
      <c r="F442" s="142" t="s">
        <v>1967</v>
      </c>
      <c r="G442" s="143" t="s">
        <v>1937</v>
      </c>
      <c r="H442" s="144" t="s">
        <v>1938</v>
      </c>
      <c r="I442" s="157"/>
    </row>
    <row r="443" ht="128.25" customHeight="true" spans="1:9">
      <c r="A443" s="159"/>
      <c r="B443" s="159"/>
      <c r="C443" s="159"/>
      <c r="D443" s="159" t="s">
        <v>1968</v>
      </c>
      <c r="E443" s="146" t="s">
        <v>1969</v>
      </c>
      <c r="F443" s="142" t="s">
        <v>1970</v>
      </c>
      <c r="G443" s="143" t="s">
        <v>1937</v>
      </c>
      <c r="H443" s="144" t="s">
        <v>1938</v>
      </c>
      <c r="I443" s="157"/>
    </row>
    <row r="444" ht="28.5" spans="1:9">
      <c r="A444" s="159"/>
      <c r="B444" s="159"/>
      <c r="C444" s="159"/>
      <c r="D444" s="159"/>
      <c r="E444" s="146" t="s">
        <v>1971</v>
      </c>
      <c r="F444" s="142" t="s">
        <v>1972</v>
      </c>
      <c r="G444" s="143" t="s">
        <v>1937</v>
      </c>
      <c r="H444" s="144" t="s">
        <v>1938</v>
      </c>
      <c r="I444" s="157"/>
    </row>
    <row r="445" ht="14.25" spans="1:9">
      <c r="A445" s="159"/>
      <c r="B445" s="159"/>
      <c r="C445" s="159"/>
      <c r="D445" s="159"/>
      <c r="E445" s="146" t="s">
        <v>1973</v>
      </c>
      <c r="F445" s="142" t="s">
        <v>1974</v>
      </c>
      <c r="G445" s="143" t="s">
        <v>1937</v>
      </c>
      <c r="H445" s="144" t="s">
        <v>1938</v>
      </c>
      <c r="I445" s="157"/>
    </row>
    <row r="446" ht="28.5" spans="1:9">
      <c r="A446" s="159"/>
      <c r="B446" s="159"/>
      <c r="C446" s="159"/>
      <c r="D446" s="159"/>
      <c r="E446" s="146" t="s">
        <v>1975</v>
      </c>
      <c r="F446" s="142" t="s">
        <v>1976</v>
      </c>
      <c r="G446" s="143" t="s">
        <v>1937</v>
      </c>
      <c r="H446" s="144" t="s">
        <v>1938</v>
      </c>
      <c r="I446" s="157"/>
    </row>
    <row r="447" ht="14.25" spans="1:9">
      <c r="A447" s="159"/>
      <c r="B447" s="159"/>
      <c r="C447" s="159"/>
      <c r="D447" s="159"/>
      <c r="E447" s="146" t="s">
        <v>1977</v>
      </c>
      <c r="F447" s="142" t="s">
        <v>1957</v>
      </c>
      <c r="G447" s="143" t="s">
        <v>1937</v>
      </c>
      <c r="H447" s="144" t="s">
        <v>1938</v>
      </c>
      <c r="I447" s="157"/>
    </row>
    <row r="448" ht="142.5" customHeight="true" spans="1:9">
      <c r="A448" s="159"/>
      <c r="B448" s="159"/>
      <c r="C448" s="159"/>
      <c r="D448" s="159" t="s">
        <v>1978</v>
      </c>
      <c r="E448" s="146" t="s">
        <v>1979</v>
      </c>
      <c r="F448" s="142" t="s">
        <v>1980</v>
      </c>
      <c r="G448" s="143" t="s">
        <v>1937</v>
      </c>
      <c r="H448" s="144" t="s">
        <v>1938</v>
      </c>
      <c r="I448" s="157"/>
    </row>
    <row r="449" ht="28.5" spans="1:9">
      <c r="A449" s="159"/>
      <c r="B449" s="159"/>
      <c r="C449" s="159"/>
      <c r="D449" s="159"/>
      <c r="E449" s="146" t="s">
        <v>1981</v>
      </c>
      <c r="F449" s="142" t="s">
        <v>1982</v>
      </c>
      <c r="G449" s="143" t="s">
        <v>1937</v>
      </c>
      <c r="H449" s="144" t="s">
        <v>1938</v>
      </c>
      <c r="I449" s="157"/>
    </row>
    <row r="450" ht="57" spans="1:9">
      <c r="A450" s="159"/>
      <c r="B450" s="159"/>
      <c r="C450" s="159"/>
      <c r="D450" s="159"/>
      <c r="E450" s="146" t="s">
        <v>1983</v>
      </c>
      <c r="F450" s="142" t="s">
        <v>1984</v>
      </c>
      <c r="G450" s="143" t="s">
        <v>1937</v>
      </c>
      <c r="H450" s="144" t="s">
        <v>1938</v>
      </c>
      <c r="I450" s="157"/>
    </row>
    <row r="451" ht="14.25" spans="1:9">
      <c r="A451" s="159"/>
      <c r="B451" s="159"/>
      <c r="C451" s="159"/>
      <c r="D451" s="159"/>
      <c r="E451" s="146" t="s">
        <v>1985</v>
      </c>
      <c r="F451" s="142" t="s">
        <v>1986</v>
      </c>
      <c r="G451" s="143" t="s">
        <v>1937</v>
      </c>
      <c r="H451" s="144" t="s">
        <v>1938</v>
      </c>
      <c r="I451" s="157"/>
    </row>
    <row r="452" ht="114" customHeight="true" spans="1:9">
      <c r="A452" s="159"/>
      <c r="B452" s="159"/>
      <c r="C452" s="159"/>
      <c r="D452" s="159" t="s">
        <v>1987</v>
      </c>
      <c r="E452" s="146" t="s">
        <v>1988</v>
      </c>
      <c r="F452" s="142" t="s">
        <v>1989</v>
      </c>
      <c r="G452" s="143" t="s">
        <v>1937</v>
      </c>
      <c r="H452" s="144" t="s">
        <v>1938</v>
      </c>
      <c r="I452" s="157"/>
    </row>
    <row r="453" ht="42.75" spans="1:9">
      <c r="A453" s="159"/>
      <c r="B453" s="159"/>
      <c r="C453" s="159"/>
      <c r="D453" s="159"/>
      <c r="E453" s="146" t="s">
        <v>1990</v>
      </c>
      <c r="F453" s="142" t="s">
        <v>1991</v>
      </c>
      <c r="G453" s="143" t="s">
        <v>1937</v>
      </c>
      <c r="H453" s="144" t="s">
        <v>1938</v>
      </c>
      <c r="I453" s="157"/>
    </row>
    <row r="454" ht="42.75" spans="1:9">
      <c r="A454" s="159"/>
      <c r="B454" s="159"/>
      <c r="C454" s="159"/>
      <c r="D454" s="159"/>
      <c r="E454" s="146" t="s">
        <v>1992</v>
      </c>
      <c r="F454" s="142" t="s">
        <v>1993</v>
      </c>
      <c r="G454" s="143" t="s">
        <v>1937</v>
      </c>
      <c r="H454" s="144" t="s">
        <v>1938</v>
      </c>
      <c r="I454" s="157"/>
    </row>
    <row r="455" ht="28.5" spans="1:9">
      <c r="A455" s="159"/>
      <c r="B455" s="159"/>
      <c r="C455" s="159"/>
      <c r="D455" s="159"/>
      <c r="E455" s="146" t="s">
        <v>1994</v>
      </c>
      <c r="F455" s="142" t="s">
        <v>1995</v>
      </c>
      <c r="G455" s="143" t="s">
        <v>1937</v>
      </c>
      <c r="H455" s="144" t="s">
        <v>1938</v>
      </c>
      <c r="I455" s="157"/>
    </row>
    <row r="456" ht="171" customHeight="true" spans="1:9">
      <c r="A456" s="159"/>
      <c r="B456" s="159"/>
      <c r="C456" s="159"/>
      <c r="D456" s="161" t="s">
        <v>1996</v>
      </c>
      <c r="E456" s="146" t="s">
        <v>1997</v>
      </c>
      <c r="F456" s="142" t="s">
        <v>1998</v>
      </c>
      <c r="G456" s="143" t="s">
        <v>1937</v>
      </c>
      <c r="H456" s="144" t="s">
        <v>1938</v>
      </c>
      <c r="I456" s="157"/>
    </row>
    <row r="457" ht="28.5" spans="1:9">
      <c r="A457" s="159"/>
      <c r="B457" s="159"/>
      <c r="C457" s="159"/>
      <c r="D457" s="161"/>
      <c r="E457" s="146" t="s">
        <v>1999</v>
      </c>
      <c r="F457" s="142" t="s">
        <v>2000</v>
      </c>
      <c r="G457" s="143" t="s">
        <v>1937</v>
      </c>
      <c r="H457" s="144" t="s">
        <v>1938</v>
      </c>
      <c r="I457" s="157"/>
    </row>
    <row r="458" ht="42.75" spans="1:9">
      <c r="A458" s="159"/>
      <c r="B458" s="159"/>
      <c r="C458" s="159"/>
      <c r="D458" s="161"/>
      <c r="E458" s="146" t="s">
        <v>2001</v>
      </c>
      <c r="F458" s="142" t="s">
        <v>2002</v>
      </c>
      <c r="G458" s="143" t="s">
        <v>1937</v>
      </c>
      <c r="H458" s="144" t="s">
        <v>1938</v>
      </c>
      <c r="I458" s="157"/>
    </row>
    <row r="459" ht="28.5" spans="1:9">
      <c r="A459" s="159"/>
      <c r="B459" s="159"/>
      <c r="C459" s="159"/>
      <c r="D459" s="161"/>
      <c r="E459" s="146" t="s">
        <v>2003</v>
      </c>
      <c r="F459" s="142" t="s">
        <v>2004</v>
      </c>
      <c r="G459" s="143" t="s">
        <v>1937</v>
      </c>
      <c r="H459" s="144" t="s">
        <v>1938</v>
      </c>
      <c r="I459" s="157"/>
    </row>
    <row r="460" ht="28.5" spans="1:9">
      <c r="A460" s="159"/>
      <c r="B460" s="159"/>
      <c r="C460" s="159"/>
      <c r="D460" s="161"/>
      <c r="E460" s="146" t="s">
        <v>2005</v>
      </c>
      <c r="F460" s="142" t="s">
        <v>2006</v>
      </c>
      <c r="G460" s="143" t="s">
        <v>1937</v>
      </c>
      <c r="H460" s="144" t="s">
        <v>1938</v>
      </c>
      <c r="I460" s="157"/>
    </row>
    <row r="461" ht="28.5" spans="1:9">
      <c r="A461" s="159"/>
      <c r="B461" s="159"/>
      <c r="C461" s="159"/>
      <c r="D461" s="161"/>
      <c r="E461" s="146" t="s">
        <v>2007</v>
      </c>
      <c r="F461" s="142" t="s">
        <v>2008</v>
      </c>
      <c r="G461" s="143" t="s">
        <v>1937</v>
      </c>
      <c r="H461" s="144" t="s">
        <v>1938</v>
      </c>
      <c r="I461" s="157"/>
    </row>
    <row r="462" ht="14.25" spans="1:9">
      <c r="A462" s="159"/>
      <c r="B462" s="159"/>
      <c r="C462" s="159"/>
      <c r="D462" s="161"/>
      <c r="E462" s="146" t="s">
        <v>2009</v>
      </c>
      <c r="F462" s="142" t="s">
        <v>2010</v>
      </c>
      <c r="G462" s="143" t="s">
        <v>1937</v>
      </c>
      <c r="H462" s="144" t="s">
        <v>1938</v>
      </c>
      <c r="I462" s="157"/>
    </row>
    <row r="463" ht="28.5" spans="1:9">
      <c r="A463" s="159"/>
      <c r="B463" s="159"/>
      <c r="C463" s="159"/>
      <c r="D463" s="161"/>
      <c r="E463" s="146" t="s">
        <v>2011</v>
      </c>
      <c r="F463" s="142" t="s">
        <v>2012</v>
      </c>
      <c r="G463" s="143" t="s">
        <v>1937</v>
      </c>
      <c r="H463" s="144" t="s">
        <v>1938</v>
      </c>
      <c r="I463" s="157"/>
    </row>
    <row r="464" ht="28.5" spans="1:9">
      <c r="A464" s="159"/>
      <c r="B464" s="159"/>
      <c r="C464" s="159"/>
      <c r="D464" s="161"/>
      <c r="E464" s="146" t="s">
        <v>2013</v>
      </c>
      <c r="F464" s="142" t="s">
        <v>2014</v>
      </c>
      <c r="G464" s="143" t="s">
        <v>1937</v>
      </c>
      <c r="H464" s="144" t="s">
        <v>1938</v>
      </c>
      <c r="I464" s="157"/>
    </row>
    <row r="465" ht="42.75" spans="1:9">
      <c r="A465" s="159"/>
      <c r="B465" s="159"/>
      <c r="C465" s="159"/>
      <c r="D465" s="161"/>
      <c r="E465" s="146" t="s">
        <v>2015</v>
      </c>
      <c r="F465" s="162" t="s">
        <v>2016</v>
      </c>
      <c r="G465" s="143" t="s">
        <v>1937</v>
      </c>
      <c r="H465" s="144" t="s">
        <v>1938</v>
      </c>
      <c r="I465" s="157"/>
    </row>
    <row r="466" ht="99.75" customHeight="true" spans="1:9">
      <c r="A466" s="159"/>
      <c r="B466" s="159"/>
      <c r="C466" s="159"/>
      <c r="D466" s="159" t="s">
        <v>2017</v>
      </c>
      <c r="E466" s="146" t="s">
        <v>2018</v>
      </c>
      <c r="F466" s="142" t="s">
        <v>1974</v>
      </c>
      <c r="G466" s="143" t="s">
        <v>1937</v>
      </c>
      <c r="H466" s="144" t="s">
        <v>1938</v>
      </c>
      <c r="I466" s="157"/>
    </row>
    <row r="467" ht="14.25" spans="1:9">
      <c r="A467" s="159"/>
      <c r="B467" s="159"/>
      <c r="C467" s="159"/>
      <c r="D467" s="159"/>
      <c r="E467" s="159" t="s">
        <v>2019</v>
      </c>
      <c r="F467" s="201" t="s">
        <v>1974</v>
      </c>
      <c r="G467" s="143" t="s">
        <v>1937</v>
      </c>
      <c r="H467" s="144" t="s">
        <v>1938</v>
      </c>
      <c r="I467" s="157"/>
    </row>
    <row r="468" ht="71.25" customHeight="true" spans="1:9">
      <c r="A468" s="130">
        <v>25</v>
      </c>
      <c r="B468" s="130" t="s">
        <v>2020</v>
      </c>
      <c r="C468" s="130" t="s">
        <v>2021</v>
      </c>
      <c r="D468" s="194" t="s">
        <v>2022</v>
      </c>
      <c r="E468" s="146" t="s">
        <v>2023</v>
      </c>
      <c r="F468" s="146" t="s">
        <v>2024</v>
      </c>
      <c r="G468" s="130" t="s">
        <v>2025</v>
      </c>
      <c r="H468" s="138" t="s">
        <v>2026</v>
      </c>
      <c r="I468" s="139"/>
    </row>
    <row r="469" ht="42.75" spans="1:9">
      <c r="A469" s="130"/>
      <c r="B469" s="130"/>
      <c r="C469" s="130"/>
      <c r="D469" s="194"/>
      <c r="E469" s="146" t="s">
        <v>2027</v>
      </c>
      <c r="F469" s="142" t="s">
        <v>2028</v>
      </c>
      <c r="G469" s="130" t="s">
        <v>2025</v>
      </c>
      <c r="H469" s="138" t="s">
        <v>2026</v>
      </c>
      <c r="I469" s="139"/>
    </row>
    <row r="470" ht="85.5" customHeight="true" spans="1:9">
      <c r="A470" s="130"/>
      <c r="B470" s="130"/>
      <c r="C470" s="130"/>
      <c r="D470" s="130" t="s">
        <v>2029</v>
      </c>
      <c r="E470" s="146" t="s">
        <v>2030</v>
      </c>
      <c r="F470" s="142" t="s">
        <v>2031</v>
      </c>
      <c r="G470" s="130" t="s">
        <v>2025</v>
      </c>
      <c r="H470" s="138" t="s">
        <v>2026</v>
      </c>
      <c r="I470" s="139"/>
    </row>
    <row r="471" ht="128.25" spans="1:9">
      <c r="A471" s="130"/>
      <c r="B471" s="130"/>
      <c r="C471" s="130"/>
      <c r="D471" s="130"/>
      <c r="E471" s="146" t="s">
        <v>2032</v>
      </c>
      <c r="F471" s="142" t="s">
        <v>1697</v>
      </c>
      <c r="G471" s="130" t="s">
        <v>2025</v>
      </c>
      <c r="H471" s="138" t="s">
        <v>2026</v>
      </c>
      <c r="I471" s="139"/>
    </row>
    <row r="472" ht="42.75" spans="1:9">
      <c r="A472" s="130"/>
      <c r="B472" s="130"/>
      <c r="C472" s="130"/>
      <c r="D472" s="130"/>
      <c r="E472" s="130" t="s">
        <v>2033</v>
      </c>
      <c r="F472" s="142" t="s">
        <v>2024</v>
      </c>
      <c r="G472" s="130" t="s">
        <v>2025</v>
      </c>
      <c r="H472" s="138" t="s">
        <v>2026</v>
      </c>
      <c r="I472" s="139"/>
    </row>
    <row r="473" ht="71.25" customHeight="true" spans="1:9">
      <c r="A473" s="130"/>
      <c r="B473" s="130"/>
      <c r="C473" s="130"/>
      <c r="D473" s="195" t="s">
        <v>2034</v>
      </c>
      <c r="E473" s="130" t="s">
        <v>2035</v>
      </c>
      <c r="F473" s="130" t="s">
        <v>2036</v>
      </c>
      <c r="G473" s="130" t="s">
        <v>2025</v>
      </c>
      <c r="H473" s="138" t="s">
        <v>2026</v>
      </c>
      <c r="I473" s="139"/>
    </row>
    <row r="474" ht="42.75" spans="1:9">
      <c r="A474" s="130"/>
      <c r="B474" s="130"/>
      <c r="C474" s="130"/>
      <c r="D474" s="195"/>
      <c r="E474" s="130" t="s">
        <v>2037</v>
      </c>
      <c r="F474" s="130" t="s">
        <v>2038</v>
      </c>
      <c r="G474" s="130" t="s">
        <v>2025</v>
      </c>
      <c r="H474" s="138" t="s">
        <v>2026</v>
      </c>
      <c r="I474" s="139"/>
    </row>
    <row r="475" ht="42.75" spans="1:9">
      <c r="A475" s="130"/>
      <c r="B475" s="130"/>
      <c r="C475" s="130"/>
      <c r="D475" s="195"/>
      <c r="E475" s="183" t="s">
        <v>2039</v>
      </c>
      <c r="F475" s="130" t="s">
        <v>2038</v>
      </c>
      <c r="G475" s="130" t="s">
        <v>2025</v>
      </c>
      <c r="H475" s="138" t="s">
        <v>2026</v>
      </c>
      <c r="I475" s="139"/>
    </row>
    <row r="476" ht="99.75" customHeight="true" spans="1:9">
      <c r="A476" s="196" t="s">
        <v>433</v>
      </c>
      <c r="B476" s="139" t="s">
        <v>111</v>
      </c>
      <c r="C476" s="139" t="s">
        <v>2040</v>
      </c>
      <c r="D476" s="197" t="s">
        <v>2041</v>
      </c>
      <c r="E476" s="146" t="s">
        <v>2042</v>
      </c>
      <c r="F476" s="142" t="s">
        <v>2043</v>
      </c>
      <c r="G476" s="143" t="s">
        <v>2044</v>
      </c>
      <c r="H476" s="144" t="s">
        <v>2045</v>
      </c>
      <c r="I476" s="157"/>
    </row>
    <row r="477" ht="42.75" spans="1:9">
      <c r="A477" s="196"/>
      <c r="B477" s="139"/>
      <c r="C477" s="139"/>
      <c r="D477" s="197"/>
      <c r="E477" s="146" t="s">
        <v>2046</v>
      </c>
      <c r="F477" s="142" t="s">
        <v>2047</v>
      </c>
      <c r="G477" s="143" t="s">
        <v>2044</v>
      </c>
      <c r="H477" s="144" t="s">
        <v>2045</v>
      </c>
      <c r="I477" s="157"/>
    </row>
    <row r="478" ht="42.75" spans="1:9">
      <c r="A478" s="196"/>
      <c r="B478" s="139"/>
      <c r="C478" s="139"/>
      <c r="D478" s="197"/>
      <c r="E478" s="146" t="s">
        <v>2048</v>
      </c>
      <c r="F478" s="142" t="s">
        <v>2049</v>
      </c>
      <c r="G478" s="143" t="s">
        <v>2044</v>
      </c>
      <c r="H478" s="144" t="s">
        <v>2045</v>
      </c>
      <c r="I478" s="157"/>
    </row>
    <row r="479" ht="42.75" spans="1:9">
      <c r="A479" s="196"/>
      <c r="B479" s="139"/>
      <c r="C479" s="139"/>
      <c r="D479" s="197" t="s">
        <v>2050</v>
      </c>
      <c r="E479" s="146" t="s">
        <v>2051</v>
      </c>
      <c r="F479" s="142" t="s">
        <v>2052</v>
      </c>
      <c r="G479" s="143" t="s">
        <v>2044</v>
      </c>
      <c r="H479" s="144" t="s">
        <v>2045</v>
      </c>
      <c r="I479" s="157"/>
    </row>
    <row r="480" ht="199.5" customHeight="true" spans="1:9">
      <c r="A480" s="196"/>
      <c r="B480" s="139"/>
      <c r="C480" s="139"/>
      <c r="D480" s="197" t="s">
        <v>2053</v>
      </c>
      <c r="E480" s="146" t="s">
        <v>2054</v>
      </c>
      <c r="F480" s="142" t="s">
        <v>2055</v>
      </c>
      <c r="G480" s="143" t="s">
        <v>2044</v>
      </c>
      <c r="H480" s="144" t="s">
        <v>2045</v>
      </c>
      <c r="I480" s="157"/>
    </row>
    <row r="481" ht="71.25" spans="1:9">
      <c r="A481" s="196"/>
      <c r="B481" s="139"/>
      <c r="C481" s="139"/>
      <c r="D481" s="197"/>
      <c r="E481" s="146" t="s">
        <v>2056</v>
      </c>
      <c r="F481" s="142" t="s">
        <v>2057</v>
      </c>
      <c r="G481" s="143" t="s">
        <v>2044</v>
      </c>
      <c r="H481" s="144" t="s">
        <v>2058</v>
      </c>
      <c r="I481" s="157"/>
    </row>
    <row r="482" ht="313.5" customHeight="true" spans="1:9">
      <c r="A482" s="133" t="s">
        <v>455</v>
      </c>
      <c r="B482" s="133" t="s">
        <v>14</v>
      </c>
      <c r="C482" s="133" t="s">
        <v>2059</v>
      </c>
      <c r="D482" s="198" t="s">
        <v>2060</v>
      </c>
      <c r="E482" s="181" t="s">
        <v>2061</v>
      </c>
      <c r="F482" s="142" t="s">
        <v>2062</v>
      </c>
      <c r="G482" s="143" t="s">
        <v>30</v>
      </c>
      <c r="H482" s="144" t="s">
        <v>31</v>
      </c>
      <c r="I482" s="157"/>
    </row>
    <row r="483" ht="57" spans="1:9">
      <c r="A483" s="133"/>
      <c r="B483" s="133"/>
      <c r="C483" s="133"/>
      <c r="D483" s="198"/>
      <c r="E483" s="181" t="s">
        <v>2063</v>
      </c>
      <c r="F483" s="142" t="s">
        <v>2062</v>
      </c>
      <c r="G483" s="143" t="s">
        <v>30</v>
      </c>
      <c r="H483" s="144" t="s">
        <v>31</v>
      </c>
      <c r="I483" s="157"/>
    </row>
    <row r="484" ht="313.5" customHeight="true" spans="1:9">
      <c r="A484" s="133"/>
      <c r="B484" s="133"/>
      <c r="C484" s="133"/>
      <c r="D484" s="198" t="s">
        <v>2064</v>
      </c>
      <c r="E484" s="181" t="s">
        <v>2065</v>
      </c>
      <c r="F484" s="142" t="s">
        <v>2062</v>
      </c>
      <c r="G484" s="143" t="s">
        <v>30</v>
      </c>
      <c r="H484" s="144" t="s">
        <v>31</v>
      </c>
      <c r="I484" s="157"/>
    </row>
    <row r="485" ht="57" spans="1:9">
      <c r="A485" s="133"/>
      <c r="B485" s="133"/>
      <c r="C485" s="133"/>
      <c r="D485" s="198"/>
      <c r="E485" s="181" t="s">
        <v>2066</v>
      </c>
      <c r="F485" s="142" t="s">
        <v>2062</v>
      </c>
      <c r="G485" s="143" t="s">
        <v>30</v>
      </c>
      <c r="H485" s="144" t="s">
        <v>31</v>
      </c>
      <c r="I485" s="157"/>
    </row>
    <row r="486" ht="313.5" customHeight="true" spans="1:9">
      <c r="A486" s="133"/>
      <c r="B486" s="133"/>
      <c r="C486" s="133"/>
      <c r="D486" s="198" t="s">
        <v>2067</v>
      </c>
      <c r="E486" s="181" t="s">
        <v>2068</v>
      </c>
      <c r="F486" s="142" t="s">
        <v>2062</v>
      </c>
      <c r="G486" s="143" t="s">
        <v>30</v>
      </c>
      <c r="H486" s="144" t="s">
        <v>31</v>
      </c>
      <c r="I486" s="157"/>
    </row>
    <row r="487" ht="57" spans="1:9">
      <c r="A487" s="133"/>
      <c r="B487" s="133"/>
      <c r="C487" s="133"/>
      <c r="D487" s="198"/>
      <c r="E487" s="181" t="s">
        <v>2069</v>
      </c>
      <c r="F487" s="142" t="s">
        <v>2062</v>
      </c>
      <c r="G487" s="143" t="s">
        <v>30</v>
      </c>
      <c r="H487" s="144" t="s">
        <v>31</v>
      </c>
      <c r="I487" s="157"/>
    </row>
    <row r="488" ht="57" spans="1:9">
      <c r="A488" s="133"/>
      <c r="B488" s="133"/>
      <c r="C488" s="133"/>
      <c r="D488" s="198"/>
      <c r="E488" s="181" t="s">
        <v>2070</v>
      </c>
      <c r="F488" s="142" t="s">
        <v>2062</v>
      </c>
      <c r="G488" s="143" t="s">
        <v>30</v>
      </c>
      <c r="H488" s="144" t="s">
        <v>31</v>
      </c>
      <c r="I488" s="157"/>
    </row>
    <row r="489" ht="42.75" spans="1:9">
      <c r="A489" s="133"/>
      <c r="B489" s="133"/>
      <c r="C489" s="133"/>
      <c r="D489" s="198"/>
      <c r="E489" s="146" t="s">
        <v>908</v>
      </c>
      <c r="F489" s="146" t="s">
        <v>2071</v>
      </c>
      <c r="G489" s="143" t="s">
        <v>30</v>
      </c>
      <c r="H489" s="144" t="s">
        <v>31</v>
      </c>
      <c r="I489" s="157"/>
    </row>
    <row r="490" ht="42.75" spans="1:9">
      <c r="A490" s="133"/>
      <c r="B490" s="133"/>
      <c r="C490" s="133"/>
      <c r="D490" s="198"/>
      <c r="E490" s="146" t="s">
        <v>909</v>
      </c>
      <c r="F490" s="146" t="s">
        <v>2072</v>
      </c>
      <c r="G490" s="143" t="s">
        <v>30</v>
      </c>
      <c r="H490" s="144" t="s">
        <v>31</v>
      </c>
      <c r="I490" s="157"/>
    </row>
    <row r="491" ht="85.5" spans="1:9">
      <c r="A491" s="133"/>
      <c r="B491" s="133"/>
      <c r="C491" s="133"/>
      <c r="D491" s="199"/>
      <c r="E491" s="168" t="s">
        <v>2073</v>
      </c>
      <c r="F491" s="142" t="s">
        <v>2074</v>
      </c>
      <c r="G491" s="143" t="s">
        <v>30</v>
      </c>
      <c r="H491" s="144" t="s">
        <v>31</v>
      </c>
      <c r="I491" s="157"/>
    </row>
    <row r="492" ht="42.75" customHeight="true" spans="1:9">
      <c r="A492" s="159" t="s">
        <v>465</v>
      </c>
      <c r="B492" s="159" t="s">
        <v>14</v>
      </c>
      <c r="C492" s="159" t="s">
        <v>2075</v>
      </c>
      <c r="D492" s="159" t="s">
        <v>2076</v>
      </c>
      <c r="E492" s="201" t="s">
        <v>236</v>
      </c>
      <c r="F492" s="201" t="s">
        <v>2077</v>
      </c>
      <c r="G492" s="202" t="s">
        <v>227</v>
      </c>
      <c r="H492" s="185" t="s">
        <v>228</v>
      </c>
      <c r="I492" s="182" t="s">
        <v>2078</v>
      </c>
    </row>
    <row r="493" ht="28.5" customHeight="true" spans="1:9">
      <c r="A493" s="159"/>
      <c r="B493" s="159"/>
      <c r="C493" s="159"/>
      <c r="D493" s="159" t="s">
        <v>2079</v>
      </c>
      <c r="E493" s="201" t="s">
        <v>2080</v>
      </c>
      <c r="F493" s="201" t="s">
        <v>2081</v>
      </c>
      <c r="G493" s="202" t="s">
        <v>227</v>
      </c>
      <c r="H493" s="185" t="s">
        <v>228</v>
      </c>
      <c r="I493" s="182" t="s">
        <v>2078</v>
      </c>
    </row>
    <row r="494" ht="28.5" spans="1:9">
      <c r="A494" s="159"/>
      <c r="B494" s="159"/>
      <c r="C494" s="159"/>
      <c r="D494" s="159"/>
      <c r="E494" s="201" t="s">
        <v>2082</v>
      </c>
      <c r="F494" s="201" t="s">
        <v>2083</v>
      </c>
      <c r="G494" s="202" t="s">
        <v>227</v>
      </c>
      <c r="H494" s="185" t="s">
        <v>228</v>
      </c>
      <c r="I494" s="182" t="s">
        <v>2078</v>
      </c>
    </row>
    <row r="495" ht="28.5" customHeight="true" spans="1:9">
      <c r="A495" s="159"/>
      <c r="B495" s="159"/>
      <c r="C495" s="159"/>
      <c r="D495" s="159" t="s">
        <v>2084</v>
      </c>
      <c r="E495" s="201" t="s">
        <v>2085</v>
      </c>
      <c r="F495" s="201" t="s">
        <v>2086</v>
      </c>
      <c r="G495" s="202" t="s">
        <v>227</v>
      </c>
      <c r="H495" s="185" t="s">
        <v>228</v>
      </c>
      <c r="I495" s="182" t="s">
        <v>2078</v>
      </c>
    </row>
    <row r="496" ht="28.5" spans="1:9">
      <c r="A496" s="159"/>
      <c r="B496" s="159"/>
      <c r="C496" s="159"/>
      <c r="D496" s="159"/>
      <c r="E496" s="201" t="s">
        <v>2087</v>
      </c>
      <c r="F496" s="201" t="s">
        <v>2088</v>
      </c>
      <c r="G496" s="202" t="s">
        <v>227</v>
      </c>
      <c r="H496" s="185" t="s">
        <v>228</v>
      </c>
      <c r="I496" s="182" t="s">
        <v>2078</v>
      </c>
    </row>
    <row r="497" ht="28.5" spans="1:9">
      <c r="A497" s="159"/>
      <c r="B497" s="159"/>
      <c r="C497" s="159"/>
      <c r="D497" s="159" t="s">
        <v>2089</v>
      </c>
      <c r="E497" s="201" t="s">
        <v>233</v>
      </c>
      <c r="F497" s="201" t="s">
        <v>2090</v>
      </c>
      <c r="G497" s="202" t="s">
        <v>227</v>
      </c>
      <c r="H497" s="185" t="s">
        <v>228</v>
      </c>
      <c r="I497" s="182" t="s">
        <v>2078</v>
      </c>
    </row>
    <row r="498" ht="28.5" customHeight="true" spans="1:9">
      <c r="A498" s="159"/>
      <c r="B498" s="159"/>
      <c r="C498" s="159"/>
      <c r="D498" s="159" t="s">
        <v>2091</v>
      </c>
      <c r="E498" s="201" t="s">
        <v>2092</v>
      </c>
      <c r="F498" s="201" t="s">
        <v>2093</v>
      </c>
      <c r="G498" s="202" t="s">
        <v>227</v>
      </c>
      <c r="H498" s="185" t="s">
        <v>228</v>
      </c>
      <c r="I498" s="182" t="s">
        <v>2078</v>
      </c>
    </row>
    <row r="499" ht="28.5" spans="1:9">
      <c r="A499" s="159"/>
      <c r="B499" s="159"/>
      <c r="C499" s="159"/>
      <c r="D499" s="159"/>
      <c r="E499" s="201" t="s">
        <v>2094</v>
      </c>
      <c r="F499" s="201" t="s">
        <v>2095</v>
      </c>
      <c r="G499" s="202" t="s">
        <v>227</v>
      </c>
      <c r="H499" s="185" t="s">
        <v>228</v>
      </c>
      <c r="I499" s="182" t="s">
        <v>2078</v>
      </c>
    </row>
    <row r="500" ht="28.5" spans="1:9">
      <c r="A500" s="159"/>
      <c r="B500" s="159"/>
      <c r="C500" s="159"/>
      <c r="D500" s="159"/>
      <c r="E500" s="201" t="s">
        <v>2096</v>
      </c>
      <c r="F500" s="201" t="s">
        <v>2097</v>
      </c>
      <c r="G500" s="202" t="s">
        <v>227</v>
      </c>
      <c r="H500" s="185" t="s">
        <v>228</v>
      </c>
      <c r="I500" s="182" t="s">
        <v>2078</v>
      </c>
    </row>
    <row r="501" ht="299.25" customHeight="true" spans="1:9">
      <c r="A501" s="159" t="s">
        <v>475</v>
      </c>
      <c r="B501" s="159" t="s">
        <v>374</v>
      </c>
      <c r="C501" s="159" t="s">
        <v>2098</v>
      </c>
      <c r="D501" s="159" t="s">
        <v>2099</v>
      </c>
      <c r="E501" s="146" t="s">
        <v>2100</v>
      </c>
      <c r="F501" s="142" t="s">
        <v>2101</v>
      </c>
      <c r="G501" s="143" t="s">
        <v>488</v>
      </c>
      <c r="H501" s="144" t="s">
        <v>513</v>
      </c>
      <c r="I501" s="182" t="s">
        <v>1473</v>
      </c>
    </row>
    <row r="502" ht="57" spans="1:9">
      <c r="A502" s="159"/>
      <c r="B502" s="159"/>
      <c r="C502" s="159"/>
      <c r="D502" s="159"/>
      <c r="E502" s="146" t="s">
        <v>2102</v>
      </c>
      <c r="F502" s="142" t="s">
        <v>2103</v>
      </c>
      <c r="G502" s="143" t="s">
        <v>488</v>
      </c>
      <c r="H502" s="144" t="s">
        <v>513</v>
      </c>
      <c r="I502" s="182" t="s">
        <v>1473</v>
      </c>
    </row>
    <row r="503" ht="57" spans="1:9">
      <c r="A503" s="159"/>
      <c r="B503" s="159"/>
      <c r="C503" s="159"/>
      <c r="D503" s="159"/>
      <c r="E503" s="146" t="s">
        <v>2104</v>
      </c>
      <c r="F503" s="142" t="s">
        <v>2105</v>
      </c>
      <c r="G503" s="143" t="s">
        <v>488</v>
      </c>
      <c r="H503" s="144" t="s">
        <v>513</v>
      </c>
      <c r="I503" s="182" t="s">
        <v>1473</v>
      </c>
    </row>
    <row r="504" ht="57" spans="1:9">
      <c r="A504" s="159"/>
      <c r="B504" s="159"/>
      <c r="C504" s="159"/>
      <c r="D504" s="159" t="s">
        <v>2106</v>
      </c>
      <c r="E504" s="146" t="s">
        <v>2107</v>
      </c>
      <c r="F504" s="142" t="s">
        <v>2108</v>
      </c>
      <c r="G504" s="143" t="s">
        <v>488</v>
      </c>
      <c r="H504" s="144" t="s">
        <v>513</v>
      </c>
      <c r="I504" s="182" t="s">
        <v>1473</v>
      </c>
    </row>
    <row r="505" ht="25" customHeight="true" spans="1:9">
      <c r="A505" s="200" t="s">
        <v>2109</v>
      </c>
      <c r="B505" s="200" t="s">
        <v>936</v>
      </c>
      <c r="C505" s="200" t="s">
        <v>2110</v>
      </c>
      <c r="D505" s="139" t="s">
        <v>2111</v>
      </c>
      <c r="E505" s="146" t="s">
        <v>2112</v>
      </c>
      <c r="F505" s="142" t="s">
        <v>2113</v>
      </c>
      <c r="G505" s="182" t="s">
        <v>2114</v>
      </c>
      <c r="H505" s="185" t="s">
        <v>75</v>
      </c>
      <c r="I505" s="157"/>
    </row>
    <row r="506" ht="25" customHeight="true" spans="1:9">
      <c r="A506" s="200"/>
      <c r="B506" s="200"/>
      <c r="C506" s="200"/>
      <c r="D506" s="139"/>
      <c r="E506" s="146" t="s">
        <v>2115</v>
      </c>
      <c r="F506" s="142" t="s">
        <v>2113</v>
      </c>
      <c r="G506" s="182" t="s">
        <v>2114</v>
      </c>
      <c r="H506" s="185" t="s">
        <v>2116</v>
      </c>
      <c r="I506" s="157"/>
    </row>
    <row r="507" ht="25" customHeight="true" spans="1:9">
      <c r="A507" s="200"/>
      <c r="B507" s="200"/>
      <c r="C507" s="200"/>
      <c r="D507" s="139"/>
      <c r="E507" s="146" t="s">
        <v>2117</v>
      </c>
      <c r="F507" s="142" t="s">
        <v>2113</v>
      </c>
      <c r="G507" s="182" t="s">
        <v>2114</v>
      </c>
      <c r="H507" s="185" t="s">
        <v>2116</v>
      </c>
      <c r="I507" s="157"/>
    </row>
    <row r="508" ht="25" customHeight="true" spans="1:9">
      <c r="A508" s="200"/>
      <c r="B508" s="200"/>
      <c r="C508" s="200"/>
      <c r="D508" s="139"/>
      <c r="E508" s="146" t="s">
        <v>2118</v>
      </c>
      <c r="F508" s="142" t="s">
        <v>2119</v>
      </c>
      <c r="G508" s="182" t="s">
        <v>2114</v>
      </c>
      <c r="H508" s="185" t="s">
        <v>2120</v>
      </c>
      <c r="I508" s="157"/>
    </row>
    <row r="509" ht="25" customHeight="true" spans="1:9">
      <c r="A509" s="200"/>
      <c r="B509" s="200"/>
      <c r="C509" s="200"/>
      <c r="D509" s="139"/>
      <c r="E509" s="146" t="s">
        <v>2121</v>
      </c>
      <c r="F509" s="142" t="s">
        <v>2113</v>
      </c>
      <c r="G509" s="182" t="s">
        <v>2114</v>
      </c>
      <c r="H509" s="185" t="s">
        <v>2122</v>
      </c>
      <c r="I509" s="157"/>
    </row>
    <row r="510" ht="25" customHeight="true" spans="1:9">
      <c r="A510" s="200"/>
      <c r="B510" s="200"/>
      <c r="C510" s="200"/>
      <c r="D510" s="139"/>
      <c r="E510" s="146" t="s">
        <v>2123</v>
      </c>
      <c r="F510" s="142" t="s">
        <v>2113</v>
      </c>
      <c r="G510" s="182" t="s">
        <v>2114</v>
      </c>
      <c r="H510" s="185" t="s">
        <v>2122</v>
      </c>
      <c r="I510" s="157"/>
    </row>
    <row r="511" ht="25" customHeight="true" spans="1:9">
      <c r="A511" s="200"/>
      <c r="B511" s="200"/>
      <c r="C511" s="200"/>
      <c r="D511" s="139"/>
      <c r="E511" s="146" t="s">
        <v>2124</v>
      </c>
      <c r="F511" s="142" t="s">
        <v>2113</v>
      </c>
      <c r="G511" s="182" t="s">
        <v>2114</v>
      </c>
      <c r="H511" s="185" t="s">
        <v>2122</v>
      </c>
      <c r="I511" s="157"/>
    </row>
    <row r="512" ht="25" customHeight="true" spans="1:9">
      <c r="A512" s="200"/>
      <c r="B512" s="200"/>
      <c r="C512" s="200"/>
      <c r="D512" s="139"/>
      <c r="E512" s="146" t="s">
        <v>2125</v>
      </c>
      <c r="F512" s="142" t="s">
        <v>2113</v>
      </c>
      <c r="G512" s="182" t="s">
        <v>2114</v>
      </c>
      <c r="H512" s="185" t="s">
        <v>2126</v>
      </c>
      <c r="I512" s="157"/>
    </row>
    <row r="513" ht="25" customHeight="true" spans="1:9">
      <c r="A513" s="200"/>
      <c r="B513" s="200"/>
      <c r="C513" s="200"/>
      <c r="D513" s="139"/>
      <c r="E513" s="146" t="s">
        <v>2127</v>
      </c>
      <c r="F513" s="142" t="s">
        <v>2128</v>
      </c>
      <c r="G513" s="182" t="s">
        <v>2114</v>
      </c>
      <c r="H513" s="185" t="s">
        <v>2129</v>
      </c>
      <c r="I513" s="157"/>
    </row>
    <row r="514" ht="25" customHeight="true" spans="1:9">
      <c r="A514" s="200"/>
      <c r="B514" s="200"/>
      <c r="C514" s="200"/>
      <c r="D514" s="139"/>
      <c r="E514" s="146" t="s">
        <v>2130</v>
      </c>
      <c r="F514" s="142" t="s">
        <v>2128</v>
      </c>
      <c r="G514" s="182" t="s">
        <v>2114</v>
      </c>
      <c r="H514" s="185" t="s">
        <v>2131</v>
      </c>
      <c r="I514" s="157"/>
    </row>
    <row r="515" ht="25" customHeight="true" spans="1:9">
      <c r="A515" s="200"/>
      <c r="B515" s="200"/>
      <c r="C515" s="200"/>
      <c r="D515" s="139"/>
      <c r="E515" s="146" t="s">
        <v>2132</v>
      </c>
      <c r="F515" s="142" t="s">
        <v>2133</v>
      </c>
      <c r="G515" s="182" t="s">
        <v>2114</v>
      </c>
      <c r="H515" s="185" t="s">
        <v>2134</v>
      </c>
      <c r="I515" s="157"/>
    </row>
    <row r="516" ht="25" customHeight="true" spans="1:9">
      <c r="A516" s="200"/>
      <c r="B516" s="200"/>
      <c r="C516" s="200"/>
      <c r="D516" s="139"/>
      <c r="E516" s="146" t="s">
        <v>2135</v>
      </c>
      <c r="F516" s="142" t="s">
        <v>2119</v>
      </c>
      <c r="G516" s="182" t="s">
        <v>2114</v>
      </c>
      <c r="H516" s="185" t="s">
        <v>2134</v>
      </c>
      <c r="I516" s="157"/>
    </row>
    <row r="517" ht="25" customHeight="true" spans="1:9">
      <c r="A517" s="200"/>
      <c r="B517" s="200"/>
      <c r="C517" s="200"/>
      <c r="D517" s="139"/>
      <c r="E517" s="146" t="s">
        <v>2136</v>
      </c>
      <c r="F517" s="142" t="s">
        <v>2119</v>
      </c>
      <c r="G517" s="182" t="s">
        <v>2114</v>
      </c>
      <c r="H517" s="185" t="s">
        <v>2134</v>
      </c>
      <c r="I517" s="157"/>
    </row>
    <row r="518" ht="25" customHeight="true" spans="1:9">
      <c r="A518" s="200"/>
      <c r="B518" s="200"/>
      <c r="C518" s="200"/>
      <c r="D518" s="139"/>
      <c r="E518" s="146" t="s">
        <v>2137</v>
      </c>
      <c r="F518" s="142" t="s">
        <v>2138</v>
      </c>
      <c r="G518" s="182" t="s">
        <v>2114</v>
      </c>
      <c r="H518" s="185" t="s">
        <v>75</v>
      </c>
      <c r="I518" s="157"/>
    </row>
    <row r="519" ht="25" customHeight="true" spans="1:9">
      <c r="A519" s="200"/>
      <c r="B519" s="200"/>
      <c r="C519" s="200"/>
      <c r="D519" s="139"/>
      <c r="E519" s="146" t="s">
        <v>2139</v>
      </c>
      <c r="F519" s="142" t="s">
        <v>2140</v>
      </c>
      <c r="G519" s="182" t="s">
        <v>2114</v>
      </c>
      <c r="H519" s="185" t="s">
        <v>2141</v>
      </c>
      <c r="I519" s="157"/>
    </row>
    <row r="520" ht="25" customHeight="true" spans="1:9">
      <c r="A520" s="200"/>
      <c r="B520" s="200"/>
      <c r="C520" s="200"/>
      <c r="D520" s="139"/>
      <c r="E520" s="146" t="s">
        <v>2142</v>
      </c>
      <c r="F520" s="142" t="s">
        <v>2143</v>
      </c>
      <c r="G520" s="182" t="s">
        <v>2114</v>
      </c>
      <c r="H520" s="185" t="s">
        <v>2141</v>
      </c>
      <c r="I520" s="157"/>
    </row>
    <row r="521" ht="25" customHeight="true" spans="1:9">
      <c r="A521" s="200"/>
      <c r="B521" s="200"/>
      <c r="C521" s="200"/>
      <c r="D521" s="139"/>
      <c r="E521" s="146" t="s">
        <v>2144</v>
      </c>
      <c r="F521" s="142" t="s">
        <v>2145</v>
      </c>
      <c r="G521" s="182" t="s">
        <v>2114</v>
      </c>
      <c r="H521" s="185" t="s">
        <v>75</v>
      </c>
      <c r="I521" s="157"/>
    </row>
    <row r="522" ht="25" customHeight="true" spans="1:9">
      <c r="A522" s="200"/>
      <c r="B522" s="200"/>
      <c r="C522" s="200"/>
      <c r="D522" s="139"/>
      <c r="E522" s="146" t="s">
        <v>2146</v>
      </c>
      <c r="F522" s="142" t="s">
        <v>2113</v>
      </c>
      <c r="G522" s="182" t="s">
        <v>2114</v>
      </c>
      <c r="H522" s="185" t="s">
        <v>2147</v>
      </c>
      <c r="I522" s="157"/>
    </row>
    <row r="523" ht="25" customHeight="true" spans="1:9">
      <c r="A523" s="200"/>
      <c r="B523" s="200"/>
      <c r="C523" s="200"/>
      <c r="D523" s="139"/>
      <c r="E523" s="146" t="s">
        <v>2148</v>
      </c>
      <c r="F523" s="142" t="s">
        <v>2149</v>
      </c>
      <c r="G523" s="182" t="s">
        <v>2114</v>
      </c>
      <c r="H523" s="185" t="s">
        <v>75</v>
      </c>
      <c r="I523" s="157"/>
    </row>
    <row r="524" ht="25" customHeight="true" spans="1:9">
      <c r="A524" s="200"/>
      <c r="B524" s="200"/>
      <c r="C524" s="200"/>
      <c r="D524" s="139" t="s">
        <v>2150</v>
      </c>
      <c r="E524" s="146" t="s">
        <v>2151</v>
      </c>
      <c r="F524" s="142" t="s">
        <v>2145</v>
      </c>
      <c r="G524" s="182" t="s">
        <v>2114</v>
      </c>
      <c r="H524" s="185" t="s">
        <v>75</v>
      </c>
      <c r="I524" s="157"/>
    </row>
    <row r="525" ht="25" customHeight="true" spans="1:9">
      <c r="A525" s="200"/>
      <c r="B525" s="200"/>
      <c r="C525" s="200"/>
      <c r="D525" s="139"/>
      <c r="E525" s="146" t="s">
        <v>2152</v>
      </c>
      <c r="F525" s="142" t="s">
        <v>2145</v>
      </c>
      <c r="G525" s="182" t="s">
        <v>2114</v>
      </c>
      <c r="H525" s="185" t="s">
        <v>75</v>
      </c>
      <c r="I525" s="157"/>
    </row>
    <row r="526" ht="25" customHeight="true" spans="1:9">
      <c r="A526" s="200"/>
      <c r="B526" s="200"/>
      <c r="C526" s="200"/>
      <c r="D526" s="139"/>
      <c r="E526" s="146" t="s">
        <v>2153</v>
      </c>
      <c r="F526" s="142" t="s">
        <v>2145</v>
      </c>
      <c r="G526" s="182" t="s">
        <v>2114</v>
      </c>
      <c r="H526" s="185" t="s">
        <v>75</v>
      </c>
      <c r="I526" s="157"/>
    </row>
    <row r="527" ht="25" customHeight="true" spans="1:9">
      <c r="A527" s="200"/>
      <c r="B527" s="200"/>
      <c r="C527" s="200"/>
      <c r="D527" s="139"/>
      <c r="E527" s="146" t="s">
        <v>2154</v>
      </c>
      <c r="F527" s="142" t="s">
        <v>2145</v>
      </c>
      <c r="G527" s="182" t="s">
        <v>2114</v>
      </c>
      <c r="H527" s="185" t="s">
        <v>75</v>
      </c>
      <c r="I527" s="157"/>
    </row>
    <row r="528" ht="25" customHeight="true" spans="1:9">
      <c r="A528" s="200"/>
      <c r="B528" s="200"/>
      <c r="C528" s="200"/>
      <c r="D528" s="139"/>
      <c r="E528" s="146" t="s">
        <v>2155</v>
      </c>
      <c r="F528" s="142" t="s">
        <v>2145</v>
      </c>
      <c r="G528" s="182" t="s">
        <v>2114</v>
      </c>
      <c r="H528" s="185" t="s">
        <v>75</v>
      </c>
      <c r="I528" s="157"/>
    </row>
    <row r="529" ht="25" customHeight="true" spans="1:9">
      <c r="A529" s="200"/>
      <c r="B529" s="200"/>
      <c r="C529" s="200"/>
      <c r="D529" s="139"/>
      <c r="E529" s="146" t="s">
        <v>2156</v>
      </c>
      <c r="F529" s="142" t="s">
        <v>2145</v>
      </c>
      <c r="G529" s="182" t="s">
        <v>2114</v>
      </c>
      <c r="H529" s="185" t="s">
        <v>75</v>
      </c>
      <c r="I529" s="157"/>
    </row>
    <row r="530" ht="25" customHeight="true" spans="1:9">
      <c r="A530" s="200"/>
      <c r="B530" s="200"/>
      <c r="C530" s="200"/>
      <c r="D530" s="139"/>
      <c r="E530" s="146" t="s">
        <v>2157</v>
      </c>
      <c r="F530" s="142" t="s">
        <v>2145</v>
      </c>
      <c r="G530" s="182" t="s">
        <v>2114</v>
      </c>
      <c r="H530" s="185" t="s">
        <v>75</v>
      </c>
      <c r="I530" s="157"/>
    </row>
    <row r="531" ht="25" customHeight="true" spans="1:9">
      <c r="A531" s="200"/>
      <c r="B531" s="200"/>
      <c r="C531" s="200"/>
      <c r="D531" s="139"/>
      <c r="E531" s="146" t="s">
        <v>2158</v>
      </c>
      <c r="F531" s="142" t="s">
        <v>2159</v>
      </c>
      <c r="G531" s="182" t="s">
        <v>2114</v>
      </c>
      <c r="H531" s="185" t="s">
        <v>75</v>
      </c>
      <c r="I531" s="157"/>
    </row>
    <row r="532" ht="25" customHeight="true" spans="1:9">
      <c r="A532" s="200"/>
      <c r="B532" s="200"/>
      <c r="C532" s="200"/>
      <c r="D532" s="159" t="s">
        <v>2160</v>
      </c>
      <c r="E532" s="146" t="s">
        <v>2161</v>
      </c>
      <c r="F532" s="142" t="s">
        <v>2162</v>
      </c>
      <c r="G532" s="182" t="s">
        <v>2114</v>
      </c>
      <c r="H532" s="185" t="s">
        <v>75</v>
      </c>
      <c r="I532" s="157"/>
    </row>
    <row r="533" ht="25" customHeight="true" spans="1:9">
      <c r="A533" s="200"/>
      <c r="B533" s="200"/>
      <c r="C533" s="200"/>
      <c r="D533" s="159"/>
      <c r="E533" s="146" t="s">
        <v>2163</v>
      </c>
      <c r="F533" s="142" t="s">
        <v>2164</v>
      </c>
      <c r="G533" s="182" t="s">
        <v>2114</v>
      </c>
      <c r="H533" s="185" t="s">
        <v>75</v>
      </c>
      <c r="I533" s="157"/>
    </row>
    <row r="534" ht="25" customHeight="true" spans="1:9">
      <c r="A534" s="200"/>
      <c r="B534" s="200"/>
      <c r="C534" s="200"/>
      <c r="D534" s="159"/>
      <c r="E534" s="146" t="s">
        <v>2165</v>
      </c>
      <c r="F534" s="142" t="s">
        <v>2166</v>
      </c>
      <c r="G534" s="182" t="s">
        <v>2114</v>
      </c>
      <c r="H534" s="185" t="s">
        <v>75</v>
      </c>
      <c r="I534" s="157"/>
    </row>
    <row r="535" ht="25" customHeight="true" spans="1:9">
      <c r="A535" s="200"/>
      <c r="B535" s="200"/>
      <c r="C535" s="200"/>
      <c r="D535" s="159"/>
      <c r="E535" s="146" t="s">
        <v>2167</v>
      </c>
      <c r="F535" s="142" t="s">
        <v>2166</v>
      </c>
      <c r="G535" s="182" t="s">
        <v>2114</v>
      </c>
      <c r="H535" s="185" t="s">
        <v>75</v>
      </c>
      <c r="I535" s="157"/>
    </row>
    <row r="536" ht="25" customHeight="true" spans="1:9">
      <c r="A536" s="200"/>
      <c r="B536" s="200"/>
      <c r="C536" s="200"/>
      <c r="D536" s="159"/>
      <c r="E536" s="146" t="s">
        <v>2168</v>
      </c>
      <c r="F536" s="142" t="s">
        <v>2169</v>
      </c>
      <c r="G536" s="182" t="s">
        <v>2114</v>
      </c>
      <c r="H536" s="185" t="s">
        <v>75</v>
      </c>
      <c r="I536" s="157"/>
    </row>
    <row r="537" ht="25" customHeight="true" spans="1:9">
      <c r="A537" s="200"/>
      <c r="B537" s="200"/>
      <c r="C537" s="200"/>
      <c r="D537" s="159"/>
      <c r="E537" s="146" t="s">
        <v>2170</v>
      </c>
      <c r="F537" s="142" t="s">
        <v>2171</v>
      </c>
      <c r="G537" s="182" t="s">
        <v>2114</v>
      </c>
      <c r="H537" s="185" t="s">
        <v>75</v>
      </c>
      <c r="I537" s="157"/>
    </row>
    <row r="538" ht="25" customHeight="true" spans="1:9">
      <c r="A538" s="200"/>
      <c r="B538" s="200"/>
      <c r="C538" s="200"/>
      <c r="D538" s="159"/>
      <c r="E538" s="146" t="s">
        <v>2172</v>
      </c>
      <c r="F538" s="142" t="s">
        <v>2173</v>
      </c>
      <c r="G538" s="182" t="s">
        <v>2114</v>
      </c>
      <c r="H538" s="185" t="s">
        <v>75</v>
      </c>
      <c r="I538" s="157"/>
    </row>
    <row r="539" ht="25" customHeight="true" spans="1:9">
      <c r="A539" s="200"/>
      <c r="B539" s="200"/>
      <c r="C539" s="200"/>
      <c r="D539" s="159"/>
      <c r="E539" s="146" t="s">
        <v>2174</v>
      </c>
      <c r="F539" s="142" t="s">
        <v>2166</v>
      </c>
      <c r="G539" s="182" t="s">
        <v>2114</v>
      </c>
      <c r="H539" s="185" t="s">
        <v>75</v>
      </c>
      <c r="I539" s="157"/>
    </row>
    <row r="540" ht="25" customHeight="true" spans="1:9">
      <c r="A540" s="200"/>
      <c r="B540" s="200"/>
      <c r="C540" s="200"/>
      <c r="D540" s="159"/>
      <c r="E540" s="146" t="s">
        <v>2175</v>
      </c>
      <c r="F540" s="142" t="s">
        <v>2166</v>
      </c>
      <c r="G540" s="182" t="s">
        <v>2114</v>
      </c>
      <c r="H540" s="185" t="s">
        <v>75</v>
      </c>
      <c r="I540" s="157"/>
    </row>
    <row r="541" ht="25" customHeight="true" spans="1:9">
      <c r="A541" s="200"/>
      <c r="B541" s="200"/>
      <c r="C541" s="200"/>
      <c r="D541" s="159"/>
      <c r="E541" s="146" t="s">
        <v>2176</v>
      </c>
      <c r="F541" s="142" t="s">
        <v>2166</v>
      </c>
      <c r="G541" s="182" t="s">
        <v>2114</v>
      </c>
      <c r="H541" s="185" t="s">
        <v>75</v>
      </c>
      <c r="I541" s="157"/>
    </row>
    <row r="542" ht="25" customHeight="true" spans="1:9">
      <c r="A542" s="200"/>
      <c r="B542" s="200"/>
      <c r="C542" s="200"/>
      <c r="D542" s="159" t="s">
        <v>2177</v>
      </c>
      <c r="E542" s="146" t="s">
        <v>2178</v>
      </c>
      <c r="F542" s="142" t="s">
        <v>2179</v>
      </c>
      <c r="G542" s="182" t="s">
        <v>2114</v>
      </c>
      <c r="H542" s="185" t="s">
        <v>75</v>
      </c>
      <c r="I542" s="157"/>
    </row>
    <row r="543" ht="25" customHeight="true" spans="1:9">
      <c r="A543" s="200"/>
      <c r="B543" s="200"/>
      <c r="C543" s="200"/>
      <c r="D543" s="159"/>
      <c r="E543" s="146" t="s">
        <v>2180</v>
      </c>
      <c r="F543" s="142" t="s">
        <v>2181</v>
      </c>
      <c r="G543" s="182" t="s">
        <v>2114</v>
      </c>
      <c r="H543" s="185" t="s">
        <v>75</v>
      </c>
      <c r="I543" s="157"/>
    </row>
    <row r="544" ht="25" customHeight="true" spans="1:9">
      <c r="A544" s="200"/>
      <c r="B544" s="200"/>
      <c r="C544" s="200"/>
      <c r="D544" s="159"/>
      <c r="E544" s="146" t="s">
        <v>2182</v>
      </c>
      <c r="F544" s="142" t="s">
        <v>2183</v>
      </c>
      <c r="G544" s="182" t="s">
        <v>2114</v>
      </c>
      <c r="H544" s="185" t="s">
        <v>75</v>
      </c>
      <c r="I544" s="157"/>
    </row>
    <row r="545" ht="25" customHeight="true" spans="1:9">
      <c r="A545" s="200"/>
      <c r="B545" s="200"/>
      <c r="C545" s="200"/>
      <c r="D545" s="159"/>
      <c r="E545" s="146" t="s">
        <v>2184</v>
      </c>
      <c r="F545" s="142" t="s">
        <v>2185</v>
      </c>
      <c r="G545" s="182" t="s">
        <v>2114</v>
      </c>
      <c r="H545" s="185" t="s">
        <v>75</v>
      </c>
      <c r="I545" s="157"/>
    </row>
    <row r="546" ht="25" customHeight="true" spans="1:9">
      <c r="A546" s="200"/>
      <c r="B546" s="200"/>
      <c r="C546" s="200"/>
      <c r="D546" s="159" t="s">
        <v>2186</v>
      </c>
      <c r="E546" s="146" t="s">
        <v>2187</v>
      </c>
      <c r="F546" s="142" t="s">
        <v>2188</v>
      </c>
      <c r="G546" s="182" t="s">
        <v>2114</v>
      </c>
      <c r="H546" s="185" t="s">
        <v>75</v>
      </c>
      <c r="I546" s="157"/>
    </row>
    <row r="547" ht="25" customHeight="true" spans="1:9">
      <c r="A547" s="200"/>
      <c r="B547" s="200"/>
      <c r="C547" s="200"/>
      <c r="D547" s="159"/>
      <c r="E547" s="146" t="s">
        <v>2189</v>
      </c>
      <c r="F547" s="142" t="s">
        <v>1343</v>
      </c>
      <c r="G547" s="182" t="s">
        <v>2114</v>
      </c>
      <c r="H547" s="185" t="s">
        <v>75</v>
      </c>
      <c r="I547" s="157"/>
    </row>
    <row r="548" ht="25" customHeight="true" spans="1:9">
      <c r="A548" s="200"/>
      <c r="B548" s="200"/>
      <c r="C548" s="200"/>
      <c r="D548" s="159"/>
      <c r="E548" s="146" t="s">
        <v>2190</v>
      </c>
      <c r="F548" s="142" t="s">
        <v>2191</v>
      </c>
      <c r="G548" s="182" t="s">
        <v>2114</v>
      </c>
      <c r="H548" s="185" t="s">
        <v>75</v>
      </c>
      <c r="I548" s="157"/>
    </row>
    <row r="549" ht="25" customHeight="true" spans="1:9">
      <c r="A549" s="200"/>
      <c r="B549" s="200"/>
      <c r="C549" s="200"/>
      <c r="D549" s="159" t="s">
        <v>2192</v>
      </c>
      <c r="E549" s="146" t="s">
        <v>2193</v>
      </c>
      <c r="F549" s="142" t="s">
        <v>2166</v>
      </c>
      <c r="G549" s="182" t="s">
        <v>2114</v>
      </c>
      <c r="H549" s="185" t="s">
        <v>75</v>
      </c>
      <c r="I549" s="157"/>
    </row>
    <row r="550" ht="25" customHeight="true" spans="1:9">
      <c r="A550" s="200"/>
      <c r="B550" s="200"/>
      <c r="C550" s="200"/>
      <c r="D550" s="159"/>
      <c r="E550" s="146" t="s">
        <v>2194</v>
      </c>
      <c r="F550" s="142" t="s">
        <v>2166</v>
      </c>
      <c r="G550" s="182" t="s">
        <v>2114</v>
      </c>
      <c r="H550" s="185" t="s">
        <v>75</v>
      </c>
      <c r="I550" s="157"/>
    </row>
    <row r="551" ht="25" customHeight="true" spans="1:9">
      <c r="A551" s="200"/>
      <c r="B551" s="200"/>
      <c r="C551" s="200"/>
      <c r="D551" s="159" t="s">
        <v>2195</v>
      </c>
      <c r="E551" s="146" t="s">
        <v>2196</v>
      </c>
      <c r="F551" s="142" t="s">
        <v>2197</v>
      </c>
      <c r="G551" s="182" t="s">
        <v>2114</v>
      </c>
      <c r="H551" s="185" t="s">
        <v>75</v>
      </c>
      <c r="I551" s="157"/>
    </row>
    <row r="552" ht="25" customHeight="true" spans="1:9">
      <c r="A552" s="200"/>
      <c r="B552" s="200"/>
      <c r="C552" s="200"/>
      <c r="D552" s="159"/>
      <c r="E552" s="146" t="s">
        <v>2198</v>
      </c>
      <c r="F552" s="142" t="s">
        <v>2197</v>
      </c>
      <c r="G552" s="182" t="s">
        <v>2114</v>
      </c>
      <c r="H552" s="185" t="s">
        <v>75</v>
      </c>
      <c r="I552" s="157"/>
    </row>
    <row r="553" ht="25" customHeight="true" spans="1:9">
      <c r="A553" s="200"/>
      <c r="B553" s="200"/>
      <c r="C553" s="200"/>
      <c r="D553" s="159"/>
      <c r="E553" s="146" t="s">
        <v>2199</v>
      </c>
      <c r="F553" s="142" t="s">
        <v>2197</v>
      </c>
      <c r="G553" s="182" t="s">
        <v>2114</v>
      </c>
      <c r="H553" s="185" t="s">
        <v>75</v>
      </c>
      <c r="I553" s="157"/>
    </row>
    <row r="554" ht="25" customHeight="true" spans="1:9">
      <c r="A554" s="200"/>
      <c r="B554" s="200"/>
      <c r="C554" s="200"/>
      <c r="D554" s="159"/>
      <c r="E554" s="146" t="s">
        <v>2200</v>
      </c>
      <c r="F554" s="142" t="s">
        <v>2197</v>
      </c>
      <c r="G554" s="182" t="s">
        <v>2114</v>
      </c>
      <c r="H554" s="185" t="s">
        <v>1811</v>
      </c>
      <c r="I554" s="157"/>
    </row>
    <row r="555" ht="25" customHeight="true" spans="1:9">
      <c r="A555" s="200"/>
      <c r="B555" s="200"/>
      <c r="C555" s="200"/>
      <c r="D555" s="159"/>
      <c r="E555" s="146" t="s">
        <v>2201</v>
      </c>
      <c r="F555" s="142" t="s">
        <v>2197</v>
      </c>
      <c r="G555" s="182" t="s">
        <v>2114</v>
      </c>
      <c r="H555" s="185" t="s">
        <v>1811</v>
      </c>
      <c r="I555" s="157"/>
    </row>
    <row r="556" ht="25" customHeight="true" spans="1:9">
      <c r="A556" s="200"/>
      <c r="B556" s="200"/>
      <c r="C556" s="200"/>
      <c r="D556" s="159"/>
      <c r="E556" s="146" t="s">
        <v>2202</v>
      </c>
      <c r="F556" s="142" t="s">
        <v>2197</v>
      </c>
      <c r="G556" s="182" t="s">
        <v>2114</v>
      </c>
      <c r="H556" s="185" t="s">
        <v>1811</v>
      </c>
      <c r="I556" s="157"/>
    </row>
    <row r="557" ht="25" customHeight="true" spans="1:9">
      <c r="A557" s="200"/>
      <c r="B557" s="200"/>
      <c r="C557" s="200"/>
      <c r="D557" s="159"/>
      <c r="E557" s="146" t="s">
        <v>2203</v>
      </c>
      <c r="F557" s="142" t="s">
        <v>2197</v>
      </c>
      <c r="G557" s="182" t="s">
        <v>2114</v>
      </c>
      <c r="H557" s="185" t="s">
        <v>1811</v>
      </c>
      <c r="I557" s="157"/>
    </row>
    <row r="558" ht="25" customHeight="true" spans="1:9">
      <c r="A558" s="200"/>
      <c r="B558" s="200"/>
      <c r="C558" s="200"/>
      <c r="D558" s="159"/>
      <c r="E558" s="146" t="s">
        <v>2204</v>
      </c>
      <c r="F558" s="142" t="s">
        <v>2197</v>
      </c>
      <c r="G558" s="182" t="s">
        <v>2114</v>
      </c>
      <c r="H558" s="185" t="s">
        <v>1811</v>
      </c>
      <c r="I558" s="157"/>
    </row>
    <row r="559" ht="156.75" customHeight="true" spans="1:9">
      <c r="A559" s="130">
        <v>31</v>
      </c>
      <c r="B559" s="130" t="s">
        <v>936</v>
      </c>
      <c r="C559" s="130" t="s">
        <v>2205</v>
      </c>
      <c r="D559" s="130" t="s">
        <v>2206</v>
      </c>
      <c r="E559" s="139" t="s">
        <v>2207</v>
      </c>
      <c r="F559" s="139" t="s">
        <v>2208</v>
      </c>
      <c r="G559" s="130" t="s">
        <v>2209</v>
      </c>
      <c r="H559" s="138" t="s">
        <v>2210</v>
      </c>
      <c r="I559" s="139"/>
    </row>
    <row r="560" ht="57" spans="1:9">
      <c r="A560" s="130"/>
      <c r="B560" s="130"/>
      <c r="C560" s="130"/>
      <c r="D560" s="130" t="s">
        <v>2211</v>
      </c>
      <c r="E560" s="130" t="s">
        <v>2212</v>
      </c>
      <c r="F560" s="130" t="s">
        <v>1578</v>
      </c>
      <c r="G560" s="130" t="s">
        <v>2213</v>
      </c>
      <c r="H560" s="138" t="s">
        <v>1505</v>
      </c>
      <c r="I560" s="139"/>
    </row>
    <row r="561" ht="185.25" customHeight="true" spans="1:9">
      <c r="A561" s="130">
        <v>32</v>
      </c>
      <c r="B561" s="130" t="s">
        <v>14</v>
      </c>
      <c r="C561" s="130" t="s">
        <v>2214</v>
      </c>
      <c r="D561" s="130" t="s">
        <v>2215</v>
      </c>
      <c r="E561" s="130" t="s">
        <v>2216</v>
      </c>
      <c r="F561" s="130" t="s">
        <v>2217</v>
      </c>
      <c r="G561" s="130" t="s">
        <v>2218</v>
      </c>
      <c r="H561" s="138" t="s">
        <v>1125</v>
      </c>
      <c r="I561" s="157"/>
    </row>
    <row r="562" ht="42.75" spans="1:9">
      <c r="A562" s="130"/>
      <c r="B562" s="130"/>
      <c r="C562" s="130"/>
      <c r="D562" s="130"/>
      <c r="E562" s="130" t="s">
        <v>2219</v>
      </c>
      <c r="F562" s="130" t="s">
        <v>2220</v>
      </c>
      <c r="G562" s="130" t="s">
        <v>2218</v>
      </c>
      <c r="H562" s="138" t="s">
        <v>686</v>
      </c>
      <c r="I562" s="157"/>
    </row>
    <row r="563" ht="42.75" customHeight="true" spans="1:9">
      <c r="A563" s="130"/>
      <c r="B563" s="130"/>
      <c r="C563" s="130"/>
      <c r="D563" s="130" t="s">
        <v>2221</v>
      </c>
      <c r="E563" s="130" t="s">
        <v>2222</v>
      </c>
      <c r="F563" s="130" t="s">
        <v>2166</v>
      </c>
      <c r="G563" s="130" t="s">
        <v>1631</v>
      </c>
      <c r="H563" s="138" t="s">
        <v>1125</v>
      </c>
      <c r="I563" s="157"/>
    </row>
    <row r="564" ht="42.75" spans="1:9">
      <c r="A564" s="130"/>
      <c r="B564" s="130"/>
      <c r="C564" s="130"/>
      <c r="D564" s="130"/>
      <c r="E564" s="130" t="s">
        <v>2223</v>
      </c>
      <c r="F564" s="130" t="s">
        <v>2166</v>
      </c>
      <c r="G564" s="130" t="s">
        <v>1631</v>
      </c>
      <c r="H564" s="138" t="s">
        <v>1125</v>
      </c>
      <c r="I564" s="157"/>
    </row>
    <row r="565" ht="114" customHeight="true" spans="1:9">
      <c r="A565" s="159" t="s">
        <v>542</v>
      </c>
      <c r="B565" s="159" t="s">
        <v>374</v>
      </c>
      <c r="C565" s="159" t="s">
        <v>2224</v>
      </c>
      <c r="D565" s="178" t="s">
        <v>2225</v>
      </c>
      <c r="E565" s="178" t="s">
        <v>2225</v>
      </c>
      <c r="F565" s="169" t="s">
        <v>2226</v>
      </c>
      <c r="G565" s="143" t="s">
        <v>355</v>
      </c>
      <c r="H565" s="185" t="s">
        <v>377</v>
      </c>
      <c r="I565" s="157"/>
    </row>
    <row r="566" ht="85.5" spans="1:9">
      <c r="A566" s="159"/>
      <c r="B566" s="159"/>
      <c r="C566" s="159"/>
      <c r="D566" s="146" t="s">
        <v>2227</v>
      </c>
      <c r="E566" s="146" t="s">
        <v>2227</v>
      </c>
      <c r="F566" s="142" t="s">
        <v>2228</v>
      </c>
      <c r="G566" s="143" t="s">
        <v>355</v>
      </c>
      <c r="H566" s="144" t="s">
        <v>377</v>
      </c>
      <c r="I566" s="157"/>
    </row>
    <row r="567" ht="99.75" spans="1:9">
      <c r="A567" s="159"/>
      <c r="B567" s="159"/>
      <c r="C567" s="159"/>
      <c r="D567" s="146" t="s">
        <v>2229</v>
      </c>
      <c r="E567" s="146" t="s">
        <v>2229</v>
      </c>
      <c r="F567" s="142" t="s">
        <v>2230</v>
      </c>
      <c r="G567" s="143" t="s">
        <v>355</v>
      </c>
      <c r="H567" s="144" t="s">
        <v>377</v>
      </c>
      <c r="I567" s="157"/>
    </row>
    <row r="568" ht="57" customHeight="true" spans="1:9">
      <c r="A568" s="159" t="s">
        <v>561</v>
      </c>
      <c r="B568" s="159" t="s">
        <v>374</v>
      </c>
      <c r="C568" s="159" t="s">
        <v>2231</v>
      </c>
      <c r="D568" s="146" t="s">
        <v>2232</v>
      </c>
      <c r="E568" s="146" t="s">
        <v>2232</v>
      </c>
      <c r="F568" s="142" t="s">
        <v>2233</v>
      </c>
      <c r="G568" s="143" t="s">
        <v>355</v>
      </c>
      <c r="H568" s="144" t="s">
        <v>377</v>
      </c>
      <c r="I568" s="157"/>
    </row>
    <row r="569" ht="114" spans="1:9">
      <c r="A569" s="159"/>
      <c r="B569" s="159"/>
      <c r="C569" s="159"/>
      <c r="D569" s="146" t="s">
        <v>2234</v>
      </c>
      <c r="E569" s="146" t="s">
        <v>2234</v>
      </c>
      <c r="F569" s="142" t="s">
        <v>2235</v>
      </c>
      <c r="G569" s="143" t="s">
        <v>355</v>
      </c>
      <c r="H569" s="144" t="s">
        <v>377</v>
      </c>
      <c r="I569" s="157"/>
    </row>
    <row r="570" ht="57" spans="1:9">
      <c r="A570" s="159"/>
      <c r="B570" s="159"/>
      <c r="C570" s="159"/>
      <c r="D570" s="146" t="s">
        <v>2236</v>
      </c>
      <c r="E570" s="146" t="s">
        <v>2236</v>
      </c>
      <c r="F570" s="142" t="s">
        <v>2237</v>
      </c>
      <c r="G570" s="143" t="s">
        <v>355</v>
      </c>
      <c r="H570" s="144" t="s">
        <v>377</v>
      </c>
      <c r="I570" s="157"/>
    </row>
    <row r="571" ht="156.75" customHeight="true" spans="1:9">
      <c r="A571" s="130">
        <v>35</v>
      </c>
      <c r="B571" s="130" t="s">
        <v>14</v>
      </c>
      <c r="C571" s="130" t="s">
        <v>2238</v>
      </c>
      <c r="D571" s="130" t="s">
        <v>2239</v>
      </c>
      <c r="E571" s="130" t="s">
        <v>2240</v>
      </c>
      <c r="F571" s="130" t="s">
        <v>2241</v>
      </c>
      <c r="G571" s="130" t="s">
        <v>190</v>
      </c>
      <c r="H571" s="138" t="s">
        <v>191</v>
      </c>
      <c r="I571" s="139"/>
    </row>
    <row r="572" ht="114" customHeight="true" spans="1:9">
      <c r="A572" s="130"/>
      <c r="B572" s="130"/>
      <c r="C572" s="130"/>
      <c r="D572" s="130" t="s">
        <v>2242</v>
      </c>
      <c r="E572" s="130" t="s">
        <v>2243</v>
      </c>
      <c r="F572" s="130" t="s">
        <v>2244</v>
      </c>
      <c r="G572" s="130" t="s">
        <v>190</v>
      </c>
      <c r="H572" s="138" t="s">
        <v>191</v>
      </c>
      <c r="I572" s="139"/>
    </row>
    <row r="573" ht="42.75" spans="1:9">
      <c r="A573" s="130"/>
      <c r="B573" s="130"/>
      <c r="C573" s="130"/>
      <c r="D573" s="130"/>
      <c r="E573" s="130" t="s">
        <v>2245</v>
      </c>
      <c r="F573" s="130" t="s">
        <v>2246</v>
      </c>
      <c r="G573" s="130" t="s">
        <v>190</v>
      </c>
      <c r="H573" s="138" t="s">
        <v>191</v>
      </c>
      <c r="I573" s="139"/>
    </row>
    <row r="574" ht="42.75" spans="1:9">
      <c r="A574" s="130"/>
      <c r="B574" s="130"/>
      <c r="C574" s="130"/>
      <c r="D574" s="130"/>
      <c r="E574" s="130" t="s">
        <v>2247</v>
      </c>
      <c r="F574" s="130" t="s">
        <v>2248</v>
      </c>
      <c r="G574" s="130" t="s">
        <v>190</v>
      </c>
      <c r="H574" s="138" t="s">
        <v>191</v>
      </c>
      <c r="I574" s="139"/>
    </row>
    <row r="575" ht="42.75" spans="1:9">
      <c r="A575" s="130"/>
      <c r="B575" s="130"/>
      <c r="C575" s="130"/>
      <c r="D575" s="130"/>
      <c r="E575" s="130" t="s">
        <v>2249</v>
      </c>
      <c r="F575" s="130" t="s">
        <v>2250</v>
      </c>
      <c r="G575" s="130" t="s">
        <v>190</v>
      </c>
      <c r="H575" s="138" t="s">
        <v>191</v>
      </c>
      <c r="I575" s="139"/>
    </row>
    <row r="576" ht="42.75" customHeight="true" spans="1:9">
      <c r="A576" s="130"/>
      <c r="B576" s="130"/>
      <c r="C576" s="130"/>
      <c r="D576" s="130" t="s">
        <v>2251</v>
      </c>
      <c r="E576" s="130" t="s">
        <v>2252</v>
      </c>
      <c r="F576" s="130" t="s">
        <v>2253</v>
      </c>
      <c r="G576" s="130" t="s">
        <v>190</v>
      </c>
      <c r="H576" s="138" t="s">
        <v>191</v>
      </c>
      <c r="I576" s="139"/>
    </row>
    <row r="577" ht="42.75" spans="1:9">
      <c r="A577" s="130"/>
      <c r="B577" s="130"/>
      <c r="C577" s="130"/>
      <c r="D577" s="130"/>
      <c r="E577" s="130" t="s">
        <v>2254</v>
      </c>
      <c r="F577" s="130"/>
      <c r="G577" s="130" t="s">
        <v>190</v>
      </c>
      <c r="H577" s="138" t="s">
        <v>191</v>
      </c>
      <c r="I577" s="139"/>
    </row>
    <row r="578" ht="42.75" spans="1:9">
      <c r="A578" s="130"/>
      <c r="B578" s="130"/>
      <c r="C578" s="130"/>
      <c r="D578" s="130"/>
      <c r="E578" s="130" t="s">
        <v>2255</v>
      </c>
      <c r="F578" s="130"/>
      <c r="G578" s="130" t="s">
        <v>190</v>
      </c>
      <c r="H578" s="138" t="s">
        <v>191</v>
      </c>
      <c r="I578" s="139"/>
    </row>
    <row r="579" ht="42.75" spans="1:9">
      <c r="A579" s="130"/>
      <c r="B579" s="130"/>
      <c r="C579" s="130"/>
      <c r="D579" s="130"/>
      <c r="E579" s="130" t="s">
        <v>2256</v>
      </c>
      <c r="F579" s="130"/>
      <c r="G579" s="130" t="s">
        <v>190</v>
      </c>
      <c r="H579" s="138" t="s">
        <v>191</v>
      </c>
      <c r="I579" s="139"/>
    </row>
    <row r="580" ht="42.75" spans="1:9">
      <c r="A580" s="130"/>
      <c r="B580" s="130"/>
      <c r="C580" s="130"/>
      <c r="D580" s="130"/>
      <c r="E580" s="130" t="s">
        <v>2257</v>
      </c>
      <c r="F580" s="130" t="s">
        <v>2258</v>
      </c>
      <c r="G580" s="130" t="s">
        <v>190</v>
      </c>
      <c r="H580" s="138" t="s">
        <v>191</v>
      </c>
      <c r="I580" s="139"/>
    </row>
    <row r="581" ht="242.25" customHeight="true" spans="1:9">
      <c r="A581" s="130"/>
      <c r="B581" s="130"/>
      <c r="C581" s="130"/>
      <c r="D581" s="130"/>
      <c r="E581" s="130" t="s">
        <v>2259</v>
      </c>
      <c r="F581" s="130" t="s">
        <v>2260</v>
      </c>
      <c r="G581" s="130" t="s">
        <v>190</v>
      </c>
      <c r="H581" s="138" t="s">
        <v>191</v>
      </c>
      <c r="I581" s="139"/>
    </row>
    <row r="582" ht="42.75" spans="1:9">
      <c r="A582" s="130"/>
      <c r="B582" s="130"/>
      <c r="C582" s="130"/>
      <c r="D582" s="130"/>
      <c r="E582" s="130" t="s">
        <v>2261</v>
      </c>
      <c r="F582" s="130"/>
      <c r="G582" s="130" t="s">
        <v>190</v>
      </c>
      <c r="H582" s="138" t="s">
        <v>191</v>
      </c>
      <c r="I582" s="139"/>
    </row>
    <row r="583" ht="42.75" spans="1:9">
      <c r="A583" s="130"/>
      <c r="B583" s="130"/>
      <c r="C583" s="130"/>
      <c r="D583" s="130"/>
      <c r="E583" s="130" t="s">
        <v>2262</v>
      </c>
      <c r="F583" s="130" t="s">
        <v>2263</v>
      </c>
      <c r="G583" s="130" t="s">
        <v>190</v>
      </c>
      <c r="H583" s="138" t="s">
        <v>191</v>
      </c>
      <c r="I583" s="139"/>
    </row>
    <row r="584" ht="42.75" spans="1:9">
      <c r="A584" s="130"/>
      <c r="B584" s="130"/>
      <c r="C584" s="130"/>
      <c r="D584" s="130"/>
      <c r="E584" s="130" t="s">
        <v>2264</v>
      </c>
      <c r="F584" s="130" t="s">
        <v>2265</v>
      </c>
      <c r="G584" s="130" t="s">
        <v>190</v>
      </c>
      <c r="H584" s="138" t="s">
        <v>191</v>
      </c>
      <c r="I584" s="139"/>
    </row>
    <row r="585" ht="409.5" customHeight="true" spans="1:9">
      <c r="A585" s="130">
        <v>36</v>
      </c>
      <c r="B585" s="130" t="s">
        <v>14</v>
      </c>
      <c r="C585" s="130" t="s">
        <v>2266</v>
      </c>
      <c r="D585" s="130" t="s">
        <v>2267</v>
      </c>
      <c r="E585" s="130" t="s">
        <v>635</v>
      </c>
      <c r="F585" s="130" t="s">
        <v>2268</v>
      </c>
      <c r="G585" s="130" t="s">
        <v>2269</v>
      </c>
      <c r="H585" s="138" t="s">
        <v>2270</v>
      </c>
      <c r="I585" s="139"/>
    </row>
    <row r="586" ht="42.75" spans="1:9">
      <c r="A586" s="130"/>
      <c r="B586" s="130"/>
      <c r="C586" s="130"/>
      <c r="D586" s="130"/>
      <c r="E586" s="130" t="s">
        <v>170</v>
      </c>
      <c r="F586" s="130" t="s">
        <v>2271</v>
      </c>
      <c r="G586" s="130" t="s">
        <v>2269</v>
      </c>
      <c r="H586" s="138" t="s">
        <v>2270</v>
      </c>
      <c r="I586" s="139"/>
    </row>
    <row r="587" ht="42.75" spans="1:9">
      <c r="A587" s="130"/>
      <c r="B587" s="130"/>
      <c r="C587" s="130"/>
      <c r="D587" s="130"/>
      <c r="E587" s="130" t="s">
        <v>2272</v>
      </c>
      <c r="F587" s="130" t="s">
        <v>2273</v>
      </c>
      <c r="G587" s="130" t="s">
        <v>2269</v>
      </c>
      <c r="H587" s="138" t="s">
        <v>2270</v>
      </c>
      <c r="I587" s="139"/>
    </row>
    <row r="588" ht="57" spans="1:9">
      <c r="A588" s="130"/>
      <c r="B588" s="130"/>
      <c r="C588" s="130"/>
      <c r="D588" s="130"/>
      <c r="E588" s="130" t="s">
        <v>647</v>
      </c>
      <c r="F588" s="130" t="s">
        <v>2274</v>
      </c>
      <c r="G588" s="130" t="s">
        <v>2269</v>
      </c>
      <c r="H588" s="138" t="s">
        <v>2270</v>
      </c>
      <c r="I588" s="139"/>
    </row>
    <row r="589" ht="42.75" spans="1:9">
      <c r="A589" s="130"/>
      <c r="B589" s="130"/>
      <c r="C589" s="130"/>
      <c r="D589" s="130"/>
      <c r="E589" s="130" t="s">
        <v>134</v>
      </c>
      <c r="F589" s="130" t="s">
        <v>2275</v>
      </c>
      <c r="G589" s="130" t="s">
        <v>2269</v>
      </c>
      <c r="H589" s="138" t="s">
        <v>2270</v>
      </c>
      <c r="I589" s="203"/>
    </row>
    <row r="590" ht="99.75" customHeight="true" spans="1:9">
      <c r="A590" s="130"/>
      <c r="B590" s="130"/>
      <c r="C590" s="130"/>
      <c r="D590" s="130" t="s">
        <v>2276</v>
      </c>
      <c r="E590" s="130" t="s">
        <v>2277</v>
      </c>
      <c r="F590" s="130" t="s">
        <v>2278</v>
      </c>
      <c r="G590" s="139" t="s">
        <v>2269</v>
      </c>
      <c r="H590" s="140" t="s">
        <v>2270</v>
      </c>
      <c r="I590" s="139"/>
    </row>
    <row r="591" ht="42.75" spans="1:9">
      <c r="A591" s="130"/>
      <c r="B591" s="130"/>
      <c r="C591" s="130"/>
      <c r="D591" s="130"/>
      <c r="E591" s="130" t="s">
        <v>2279</v>
      </c>
      <c r="F591" s="130" t="s">
        <v>2280</v>
      </c>
      <c r="G591" s="130" t="s">
        <v>2269</v>
      </c>
      <c r="H591" s="138" t="s">
        <v>2270</v>
      </c>
      <c r="I591" s="139"/>
    </row>
    <row r="592" ht="57" spans="1:9">
      <c r="A592" s="130"/>
      <c r="B592" s="130"/>
      <c r="C592" s="130"/>
      <c r="D592" s="130"/>
      <c r="E592" s="130" t="s">
        <v>2281</v>
      </c>
      <c r="F592" s="130" t="s">
        <v>2282</v>
      </c>
      <c r="G592" s="139" t="s">
        <v>2269</v>
      </c>
      <c r="H592" s="140" t="s">
        <v>2270</v>
      </c>
      <c r="I592" s="139"/>
    </row>
    <row r="593" ht="85.5" spans="1:9">
      <c r="A593" s="130"/>
      <c r="B593" s="130"/>
      <c r="C593" s="130"/>
      <c r="D593" s="130"/>
      <c r="E593" s="130" t="s">
        <v>2283</v>
      </c>
      <c r="F593" s="130" t="s">
        <v>2268</v>
      </c>
      <c r="G593" s="130" t="s">
        <v>2269</v>
      </c>
      <c r="H593" s="138" t="s">
        <v>2270</v>
      </c>
      <c r="I593" s="139"/>
    </row>
    <row r="594" ht="270.75" customHeight="true" spans="1:9">
      <c r="A594" s="130">
        <v>37</v>
      </c>
      <c r="B594" s="130" t="s">
        <v>14</v>
      </c>
      <c r="C594" s="130" t="s">
        <v>2284</v>
      </c>
      <c r="D594" s="130" t="s">
        <v>2285</v>
      </c>
      <c r="E594" s="130" t="s">
        <v>2286</v>
      </c>
      <c r="F594" s="130" t="s">
        <v>2287</v>
      </c>
      <c r="G594" s="139" t="s">
        <v>2269</v>
      </c>
      <c r="H594" s="140" t="s">
        <v>2270</v>
      </c>
      <c r="I594" s="139"/>
    </row>
    <row r="595" ht="42.75" spans="1:9">
      <c r="A595" s="130"/>
      <c r="B595" s="130"/>
      <c r="C595" s="130"/>
      <c r="D595" s="130"/>
      <c r="E595" s="130" t="s">
        <v>2288</v>
      </c>
      <c r="F595" s="130" t="s">
        <v>2289</v>
      </c>
      <c r="G595" s="139" t="s">
        <v>2269</v>
      </c>
      <c r="H595" s="140" t="s">
        <v>2270</v>
      </c>
      <c r="I595" s="139"/>
    </row>
    <row r="596" ht="71.25" customHeight="true" spans="1:9">
      <c r="A596" s="130"/>
      <c r="B596" s="130"/>
      <c r="C596" s="130"/>
      <c r="D596" s="130" t="s">
        <v>2290</v>
      </c>
      <c r="E596" s="130" t="s">
        <v>2291</v>
      </c>
      <c r="F596" s="130" t="s">
        <v>2292</v>
      </c>
      <c r="G596" s="130" t="s">
        <v>2269</v>
      </c>
      <c r="H596" s="138" t="s">
        <v>673</v>
      </c>
      <c r="I596" s="139"/>
    </row>
    <row r="597" ht="42.75" spans="1:9">
      <c r="A597" s="130"/>
      <c r="B597" s="130"/>
      <c r="C597" s="130"/>
      <c r="D597" s="130"/>
      <c r="E597" s="130" t="s">
        <v>2293</v>
      </c>
      <c r="F597" s="130"/>
      <c r="G597" s="130" t="s">
        <v>2269</v>
      </c>
      <c r="H597" s="138" t="s">
        <v>673</v>
      </c>
      <c r="I597" s="139"/>
    </row>
    <row r="598" ht="42.75" spans="1:9">
      <c r="A598" s="130"/>
      <c r="B598" s="130"/>
      <c r="C598" s="130"/>
      <c r="D598" s="130" t="s">
        <v>2294</v>
      </c>
      <c r="E598" s="130" t="s">
        <v>2295</v>
      </c>
      <c r="F598" s="130" t="s">
        <v>2296</v>
      </c>
      <c r="G598" s="130" t="s">
        <v>2269</v>
      </c>
      <c r="H598" s="138" t="s">
        <v>2297</v>
      </c>
      <c r="I598" s="203"/>
    </row>
    <row r="599" ht="85.5" customHeight="true" spans="1:9">
      <c r="A599" s="130">
        <v>38</v>
      </c>
      <c r="B599" s="130" t="s">
        <v>14</v>
      </c>
      <c r="C599" s="130" t="s">
        <v>2298</v>
      </c>
      <c r="D599" s="130" t="s">
        <v>2299</v>
      </c>
      <c r="E599" s="130" t="s">
        <v>2300</v>
      </c>
      <c r="F599" s="139" t="s">
        <v>2301</v>
      </c>
      <c r="G599" s="139" t="s">
        <v>2269</v>
      </c>
      <c r="H599" s="140" t="s">
        <v>2302</v>
      </c>
      <c r="I599" s="139" t="s">
        <v>2303</v>
      </c>
    </row>
    <row r="600" ht="42.75" spans="1:9">
      <c r="A600" s="130"/>
      <c r="B600" s="130"/>
      <c r="C600" s="130"/>
      <c r="D600" s="130"/>
      <c r="E600" s="130" t="s">
        <v>2304</v>
      </c>
      <c r="F600" s="130" t="s">
        <v>2301</v>
      </c>
      <c r="G600" s="130" t="s">
        <v>2269</v>
      </c>
      <c r="H600" s="138" t="s">
        <v>2302</v>
      </c>
      <c r="I600" s="139" t="s">
        <v>2303</v>
      </c>
    </row>
    <row r="601" ht="42.75" spans="1:9">
      <c r="A601" s="130"/>
      <c r="B601" s="130"/>
      <c r="C601" s="130"/>
      <c r="D601" s="130"/>
      <c r="E601" s="130" t="s">
        <v>2305</v>
      </c>
      <c r="F601" s="130" t="s">
        <v>2301</v>
      </c>
      <c r="G601" s="130" t="s">
        <v>2269</v>
      </c>
      <c r="H601" s="138" t="s">
        <v>2302</v>
      </c>
      <c r="I601" s="139" t="s">
        <v>2303</v>
      </c>
    </row>
    <row r="602" ht="128.25" customHeight="true" spans="1:9">
      <c r="A602" s="130"/>
      <c r="B602" s="130"/>
      <c r="C602" s="130"/>
      <c r="D602" s="130" t="s">
        <v>2306</v>
      </c>
      <c r="E602" s="130" t="s">
        <v>2307</v>
      </c>
      <c r="F602" s="139" t="s">
        <v>2308</v>
      </c>
      <c r="G602" s="130" t="s">
        <v>2269</v>
      </c>
      <c r="H602" s="138" t="s">
        <v>2270</v>
      </c>
      <c r="I602" s="130" t="s">
        <v>2303</v>
      </c>
    </row>
    <row r="603" ht="42.75" spans="1:9">
      <c r="A603" s="130"/>
      <c r="B603" s="130"/>
      <c r="C603" s="130"/>
      <c r="D603" s="130"/>
      <c r="E603" s="130" t="s">
        <v>2309</v>
      </c>
      <c r="F603" s="139"/>
      <c r="G603" s="130" t="s">
        <v>2269</v>
      </c>
      <c r="H603" s="138" t="s">
        <v>2270</v>
      </c>
      <c r="I603" s="130" t="s">
        <v>2303</v>
      </c>
    </row>
    <row r="604" ht="42.75" spans="1:9">
      <c r="A604" s="130">
        <v>39</v>
      </c>
      <c r="B604" s="130" t="s">
        <v>14</v>
      </c>
      <c r="C604" s="130" t="s">
        <v>2310</v>
      </c>
      <c r="D604" s="130" t="s">
        <v>2311</v>
      </c>
      <c r="E604" s="130" t="s">
        <v>2312</v>
      </c>
      <c r="F604" s="139" t="s">
        <v>2313</v>
      </c>
      <c r="G604" s="130" t="s">
        <v>2269</v>
      </c>
      <c r="H604" s="138" t="s">
        <v>2270</v>
      </c>
      <c r="I604" s="139"/>
    </row>
    <row r="605" ht="128.25" customHeight="true" spans="1:9">
      <c r="A605" s="130">
        <v>40</v>
      </c>
      <c r="B605" s="130" t="s">
        <v>14</v>
      </c>
      <c r="C605" s="130" t="s">
        <v>2314</v>
      </c>
      <c r="D605" s="130" t="s">
        <v>2315</v>
      </c>
      <c r="E605" s="139" t="s">
        <v>2316</v>
      </c>
      <c r="F605" s="139" t="s">
        <v>2317</v>
      </c>
      <c r="G605" s="139" t="s">
        <v>2218</v>
      </c>
      <c r="H605" s="138" t="s">
        <v>686</v>
      </c>
      <c r="I605" s="139" t="s">
        <v>2303</v>
      </c>
    </row>
    <row r="606" ht="285" customHeight="true" spans="1:9">
      <c r="A606" s="130"/>
      <c r="B606" s="130"/>
      <c r="C606" s="130"/>
      <c r="D606" s="130" t="s">
        <v>2318</v>
      </c>
      <c r="E606" s="139" t="s">
        <v>2319</v>
      </c>
      <c r="F606" s="139" t="s">
        <v>2320</v>
      </c>
      <c r="G606" s="139" t="s">
        <v>2218</v>
      </c>
      <c r="H606" s="138" t="s">
        <v>686</v>
      </c>
      <c r="I606" s="139" t="s">
        <v>2303</v>
      </c>
    </row>
    <row r="607" ht="42.75" spans="1:9">
      <c r="A607" s="130"/>
      <c r="B607" s="130"/>
      <c r="C607" s="130"/>
      <c r="D607" s="130"/>
      <c r="E607" s="130" t="s">
        <v>2321</v>
      </c>
      <c r="F607" s="130" t="s">
        <v>2317</v>
      </c>
      <c r="G607" s="139" t="s">
        <v>2218</v>
      </c>
      <c r="H607" s="138" t="s">
        <v>686</v>
      </c>
      <c r="I607" s="139"/>
    </row>
    <row r="608" ht="42.75" spans="1:9">
      <c r="A608" s="130"/>
      <c r="B608" s="130"/>
      <c r="C608" s="130"/>
      <c r="D608" s="130" t="s">
        <v>2322</v>
      </c>
      <c r="E608" s="139" t="s">
        <v>2323</v>
      </c>
      <c r="F608" s="130" t="s">
        <v>2324</v>
      </c>
      <c r="G608" s="130" t="s">
        <v>2218</v>
      </c>
      <c r="H608" s="138" t="s">
        <v>686</v>
      </c>
      <c r="I608" s="139" t="s">
        <v>2303</v>
      </c>
    </row>
    <row r="609" ht="57" spans="1:9">
      <c r="A609" s="130"/>
      <c r="B609" s="130"/>
      <c r="C609" s="130"/>
      <c r="D609" s="130" t="s">
        <v>2325</v>
      </c>
      <c r="E609" s="130" t="s">
        <v>2326</v>
      </c>
      <c r="F609" s="130" t="s">
        <v>2327</v>
      </c>
      <c r="G609" s="130" t="s">
        <v>2218</v>
      </c>
      <c r="H609" s="138" t="s">
        <v>686</v>
      </c>
      <c r="I609" s="139" t="s">
        <v>2303</v>
      </c>
    </row>
    <row r="610" ht="128.25" customHeight="true" spans="1:9">
      <c r="A610" s="130">
        <v>41</v>
      </c>
      <c r="B610" s="130" t="s">
        <v>14</v>
      </c>
      <c r="C610" s="130" t="s">
        <v>2328</v>
      </c>
      <c r="D610" s="130" t="s">
        <v>2329</v>
      </c>
      <c r="E610" s="130" t="s">
        <v>2330</v>
      </c>
      <c r="F610" s="130" t="s">
        <v>2331</v>
      </c>
      <c r="G610" s="130" t="s">
        <v>2218</v>
      </c>
      <c r="H610" s="138" t="s">
        <v>686</v>
      </c>
      <c r="I610" s="139" t="s">
        <v>2303</v>
      </c>
    </row>
    <row r="611" ht="409.5" customHeight="true" spans="1:9">
      <c r="A611" s="130"/>
      <c r="B611" s="130"/>
      <c r="C611" s="130"/>
      <c r="D611" s="130" t="s">
        <v>2332</v>
      </c>
      <c r="E611" s="130" t="s">
        <v>2333</v>
      </c>
      <c r="F611" s="130" t="s">
        <v>2334</v>
      </c>
      <c r="G611" s="130" t="s">
        <v>2218</v>
      </c>
      <c r="H611" s="138" t="s">
        <v>686</v>
      </c>
      <c r="I611" s="139" t="s">
        <v>2303</v>
      </c>
    </row>
    <row r="612" ht="57" spans="1:9">
      <c r="A612" s="130"/>
      <c r="B612" s="130"/>
      <c r="C612" s="130"/>
      <c r="D612" s="130"/>
      <c r="E612" s="130" t="s">
        <v>2335</v>
      </c>
      <c r="F612" s="130" t="s">
        <v>1116</v>
      </c>
      <c r="G612" s="130" t="s">
        <v>2336</v>
      </c>
      <c r="H612" s="138" t="s">
        <v>2337</v>
      </c>
      <c r="I612" s="139" t="s">
        <v>2303</v>
      </c>
    </row>
    <row r="613" ht="128.25" customHeight="true" spans="1:9">
      <c r="A613" s="130"/>
      <c r="B613" s="130"/>
      <c r="C613" s="130"/>
      <c r="D613" s="130" t="s">
        <v>2338</v>
      </c>
      <c r="E613" s="139" t="s">
        <v>2339</v>
      </c>
      <c r="F613" s="130" t="s">
        <v>2340</v>
      </c>
      <c r="G613" s="130" t="s">
        <v>2336</v>
      </c>
      <c r="H613" s="138" t="s">
        <v>686</v>
      </c>
      <c r="I613" s="139" t="s">
        <v>2303</v>
      </c>
    </row>
    <row r="614" ht="57" spans="1:9">
      <c r="A614" s="130"/>
      <c r="B614" s="130"/>
      <c r="C614" s="130"/>
      <c r="D614" s="130"/>
      <c r="E614" s="130" t="s">
        <v>2341</v>
      </c>
      <c r="F614" s="130" t="s">
        <v>2342</v>
      </c>
      <c r="G614" s="130" t="s">
        <v>2336</v>
      </c>
      <c r="H614" s="138" t="s">
        <v>686</v>
      </c>
      <c r="I614" s="139" t="s">
        <v>2303</v>
      </c>
    </row>
    <row r="615" ht="114" customHeight="true" spans="1:9">
      <c r="A615" s="130">
        <v>42</v>
      </c>
      <c r="B615" s="130" t="s">
        <v>14</v>
      </c>
      <c r="C615" s="130" t="s">
        <v>2343</v>
      </c>
      <c r="D615" s="130" t="s">
        <v>2344</v>
      </c>
      <c r="E615" s="130" t="s">
        <v>2345</v>
      </c>
      <c r="F615" s="130" t="s">
        <v>2346</v>
      </c>
      <c r="G615" s="130" t="s">
        <v>2218</v>
      </c>
      <c r="H615" s="138" t="s">
        <v>686</v>
      </c>
      <c r="I615" s="139"/>
    </row>
    <row r="616" ht="57" spans="1:9">
      <c r="A616" s="130"/>
      <c r="B616" s="130"/>
      <c r="C616" s="130"/>
      <c r="D616" s="130"/>
      <c r="E616" s="130" t="s">
        <v>2347</v>
      </c>
      <c r="F616" s="130" t="s">
        <v>2348</v>
      </c>
      <c r="G616" s="130" t="s">
        <v>2218</v>
      </c>
      <c r="H616" s="138" t="s">
        <v>686</v>
      </c>
      <c r="I616" s="139"/>
    </row>
    <row r="617" ht="42.75" spans="1:9">
      <c r="A617" s="130"/>
      <c r="B617" s="130"/>
      <c r="C617" s="130"/>
      <c r="D617" s="130"/>
      <c r="E617" s="130" t="s">
        <v>2349</v>
      </c>
      <c r="F617" s="130" t="s">
        <v>2350</v>
      </c>
      <c r="G617" s="130" t="s">
        <v>2218</v>
      </c>
      <c r="H617" s="138" t="s">
        <v>686</v>
      </c>
      <c r="I617" s="139"/>
    </row>
    <row r="618" ht="42.75" spans="1:9">
      <c r="A618" s="130"/>
      <c r="B618" s="130"/>
      <c r="C618" s="130"/>
      <c r="D618" s="130"/>
      <c r="E618" s="130" t="s">
        <v>2351</v>
      </c>
      <c r="F618" s="130" t="s">
        <v>2352</v>
      </c>
      <c r="G618" s="130" t="s">
        <v>2218</v>
      </c>
      <c r="H618" s="138" t="s">
        <v>686</v>
      </c>
      <c r="I618" s="139"/>
    </row>
    <row r="619" ht="57" spans="1:9">
      <c r="A619" s="130"/>
      <c r="B619" s="130"/>
      <c r="C619" s="130"/>
      <c r="D619" s="130" t="s">
        <v>2353</v>
      </c>
      <c r="E619" s="130" t="s">
        <v>2354</v>
      </c>
      <c r="F619" s="130" t="s">
        <v>2355</v>
      </c>
      <c r="G619" s="130" t="s">
        <v>2218</v>
      </c>
      <c r="H619" s="138" t="s">
        <v>686</v>
      </c>
      <c r="I619" s="139"/>
    </row>
    <row r="620" ht="213.75" spans="1:9">
      <c r="A620" s="130"/>
      <c r="B620" s="130"/>
      <c r="C620" s="130"/>
      <c r="D620" s="130" t="s">
        <v>750</v>
      </c>
      <c r="E620" s="130" t="s">
        <v>750</v>
      </c>
      <c r="F620" s="176" t="s">
        <v>2356</v>
      </c>
      <c r="G620" s="130" t="s">
        <v>2218</v>
      </c>
      <c r="H620" s="138" t="s">
        <v>686</v>
      </c>
      <c r="I620" s="139"/>
    </row>
    <row r="621" ht="42.75" spans="1:9">
      <c r="A621" s="130"/>
      <c r="B621" s="130"/>
      <c r="C621" s="130"/>
      <c r="D621" s="130" t="s">
        <v>2357</v>
      </c>
      <c r="E621" s="130" t="s">
        <v>2358</v>
      </c>
      <c r="F621" s="130" t="s">
        <v>2359</v>
      </c>
      <c r="G621" s="130" t="s">
        <v>2218</v>
      </c>
      <c r="H621" s="138" t="s">
        <v>686</v>
      </c>
      <c r="I621" s="139"/>
    </row>
    <row r="622" ht="114" customHeight="true" spans="1:9">
      <c r="A622" s="130">
        <v>43</v>
      </c>
      <c r="B622" s="130" t="s">
        <v>14</v>
      </c>
      <c r="C622" s="130" t="s">
        <v>2360</v>
      </c>
      <c r="D622" s="130" t="s">
        <v>778</v>
      </c>
      <c r="E622" s="130" t="s">
        <v>778</v>
      </c>
      <c r="F622" s="130" t="s">
        <v>2361</v>
      </c>
      <c r="G622" s="130" t="s">
        <v>2362</v>
      </c>
      <c r="H622" s="138" t="s">
        <v>686</v>
      </c>
      <c r="I622" s="139"/>
    </row>
    <row r="623" ht="42.75" spans="1:9">
      <c r="A623" s="130"/>
      <c r="B623" s="130"/>
      <c r="C623" s="130"/>
      <c r="D623" s="130" t="s">
        <v>2363</v>
      </c>
      <c r="E623" s="130" t="s">
        <v>2363</v>
      </c>
      <c r="F623" s="130" t="s">
        <v>2364</v>
      </c>
      <c r="G623" s="130" t="s">
        <v>2218</v>
      </c>
      <c r="H623" s="138" t="s">
        <v>686</v>
      </c>
      <c r="I623" s="139"/>
    </row>
    <row r="624" ht="71.25" customHeight="true" spans="1:9">
      <c r="A624" s="130">
        <v>44</v>
      </c>
      <c r="B624" s="130" t="s">
        <v>14</v>
      </c>
      <c r="C624" s="130" t="s">
        <v>2365</v>
      </c>
      <c r="D624" s="130" t="s">
        <v>2366</v>
      </c>
      <c r="E624" s="130" t="s">
        <v>2367</v>
      </c>
      <c r="F624" s="130" t="s">
        <v>2367</v>
      </c>
      <c r="G624" s="130" t="s">
        <v>2218</v>
      </c>
      <c r="H624" s="138" t="s">
        <v>686</v>
      </c>
      <c r="I624" s="139" t="s">
        <v>2303</v>
      </c>
    </row>
    <row r="625" ht="42.75" spans="1:9">
      <c r="A625" s="130"/>
      <c r="B625" s="130"/>
      <c r="C625" s="130"/>
      <c r="D625" s="130" t="s">
        <v>2368</v>
      </c>
      <c r="E625" s="130" t="s">
        <v>2369</v>
      </c>
      <c r="F625" s="130" t="s">
        <v>2370</v>
      </c>
      <c r="G625" s="130" t="s">
        <v>2218</v>
      </c>
      <c r="H625" s="138" t="s">
        <v>686</v>
      </c>
      <c r="I625" s="139" t="s">
        <v>2303</v>
      </c>
    </row>
    <row r="626" ht="114" customHeight="true" spans="1:9">
      <c r="A626" s="130"/>
      <c r="B626" s="130"/>
      <c r="C626" s="130"/>
      <c r="D626" s="130" t="s">
        <v>2371</v>
      </c>
      <c r="E626" s="130" t="s">
        <v>2372</v>
      </c>
      <c r="F626" s="130" t="s">
        <v>2373</v>
      </c>
      <c r="G626" s="130" t="s">
        <v>1631</v>
      </c>
      <c r="H626" s="138" t="s">
        <v>1632</v>
      </c>
      <c r="I626" s="139" t="s">
        <v>2303</v>
      </c>
    </row>
    <row r="627" ht="42.75" spans="1:9">
      <c r="A627" s="130"/>
      <c r="B627" s="130"/>
      <c r="C627" s="130"/>
      <c r="D627" s="130"/>
      <c r="E627" s="130" t="s">
        <v>2374</v>
      </c>
      <c r="F627" s="130" t="s">
        <v>2373</v>
      </c>
      <c r="G627" s="130" t="s">
        <v>1631</v>
      </c>
      <c r="H627" s="138" t="s">
        <v>1632</v>
      </c>
      <c r="I627" s="139" t="s">
        <v>2303</v>
      </c>
    </row>
    <row r="628" ht="185.25" customHeight="true" spans="1:9">
      <c r="A628" s="130"/>
      <c r="B628" s="130"/>
      <c r="C628" s="130"/>
      <c r="D628" s="130" t="s">
        <v>2375</v>
      </c>
      <c r="E628" s="130" t="s">
        <v>2376</v>
      </c>
      <c r="F628" s="130" t="s">
        <v>2377</v>
      </c>
      <c r="G628" s="130" t="s">
        <v>2378</v>
      </c>
      <c r="H628" s="138" t="s">
        <v>1915</v>
      </c>
      <c r="I628" s="139" t="s">
        <v>2303</v>
      </c>
    </row>
    <row r="629" ht="42.75" spans="1:9">
      <c r="A629" s="130"/>
      <c r="B629" s="130"/>
      <c r="C629" s="130"/>
      <c r="D629" s="130"/>
      <c r="E629" s="130" t="s">
        <v>2379</v>
      </c>
      <c r="F629" s="130" t="s">
        <v>2377</v>
      </c>
      <c r="G629" s="130" t="s">
        <v>1078</v>
      </c>
      <c r="H629" s="138" t="s">
        <v>1915</v>
      </c>
      <c r="I629" s="139" t="s">
        <v>2303</v>
      </c>
    </row>
    <row r="630" ht="28.5" spans="1:9">
      <c r="A630" s="130"/>
      <c r="B630" s="130"/>
      <c r="C630" s="130"/>
      <c r="D630" s="130"/>
      <c r="E630" s="130" t="s">
        <v>2380</v>
      </c>
      <c r="F630" s="130" t="s">
        <v>2381</v>
      </c>
      <c r="G630" s="130" t="s">
        <v>281</v>
      </c>
      <c r="H630" s="138" t="s">
        <v>1340</v>
      </c>
      <c r="I630" s="139"/>
    </row>
    <row r="631" ht="114" customHeight="true" spans="1:9">
      <c r="A631" s="130"/>
      <c r="B631" s="130"/>
      <c r="C631" s="130"/>
      <c r="D631" s="130" t="s">
        <v>2382</v>
      </c>
      <c r="E631" s="130" t="s">
        <v>2383</v>
      </c>
      <c r="F631" s="130" t="s">
        <v>2384</v>
      </c>
      <c r="G631" s="130" t="s">
        <v>2218</v>
      </c>
      <c r="H631" s="138" t="s">
        <v>686</v>
      </c>
      <c r="I631" s="139" t="s">
        <v>2303</v>
      </c>
    </row>
    <row r="632" ht="42.75" spans="1:9">
      <c r="A632" s="130"/>
      <c r="B632" s="130"/>
      <c r="C632" s="130"/>
      <c r="D632" s="130"/>
      <c r="E632" s="130" t="s">
        <v>2385</v>
      </c>
      <c r="F632" s="130" t="s">
        <v>2386</v>
      </c>
      <c r="G632" s="130" t="s">
        <v>2218</v>
      </c>
      <c r="H632" s="138" t="s">
        <v>686</v>
      </c>
      <c r="I632" s="139"/>
    </row>
    <row r="633" ht="42.75" spans="1:9">
      <c r="A633" s="130"/>
      <c r="B633" s="130"/>
      <c r="C633" s="130"/>
      <c r="D633" s="130"/>
      <c r="E633" s="130" t="s">
        <v>2387</v>
      </c>
      <c r="F633" s="130" t="s">
        <v>2388</v>
      </c>
      <c r="G633" s="130" t="s">
        <v>2218</v>
      </c>
      <c r="H633" s="138" t="s">
        <v>686</v>
      </c>
      <c r="I633" s="139"/>
    </row>
    <row r="634" ht="71.25" customHeight="true" spans="1:9">
      <c r="A634" s="159" t="s">
        <v>2389</v>
      </c>
      <c r="B634" s="159" t="s">
        <v>14</v>
      </c>
      <c r="C634" s="159" t="s">
        <v>2390</v>
      </c>
      <c r="D634" s="159" t="s">
        <v>2391</v>
      </c>
      <c r="E634" s="146" t="s">
        <v>2392</v>
      </c>
      <c r="F634" s="142" t="s">
        <v>2393</v>
      </c>
      <c r="G634" s="182" t="s">
        <v>2394</v>
      </c>
      <c r="H634" s="185" t="s">
        <v>2395</v>
      </c>
      <c r="I634" s="203"/>
    </row>
    <row r="635" ht="71.25" spans="1:9">
      <c r="A635" s="159"/>
      <c r="B635" s="159"/>
      <c r="C635" s="159"/>
      <c r="D635" s="159"/>
      <c r="E635" s="146" t="s">
        <v>2396</v>
      </c>
      <c r="F635" s="142" t="s">
        <v>2397</v>
      </c>
      <c r="G635" s="182" t="s">
        <v>2394</v>
      </c>
      <c r="H635" s="185" t="s">
        <v>2395</v>
      </c>
      <c r="I635" s="203"/>
    </row>
    <row r="636" ht="71.25" spans="1:9">
      <c r="A636" s="159"/>
      <c r="B636" s="159"/>
      <c r="C636" s="159"/>
      <c r="D636" s="159"/>
      <c r="E636" s="146" t="s">
        <v>2398</v>
      </c>
      <c r="F636" s="142" t="s">
        <v>1974</v>
      </c>
      <c r="G636" s="182" t="s">
        <v>2394</v>
      </c>
      <c r="H636" s="185" t="s">
        <v>2395</v>
      </c>
      <c r="I636" s="203"/>
    </row>
    <row r="637" ht="71.25" spans="1:9">
      <c r="A637" s="159"/>
      <c r="B637" s="159"/>
      <c r="C637" s="159"/>
      <c r="D637" s="159"/>
      <c r="E637" s="146" t="s">
        <v>2399</v>
      </c>
      <c r="F637" s="142" t="s">
        <v>2400</v>
      </c>
      <c r="G637" s="182" t="s">
        <v>2394</v>
      </c>
      <c r="H637" s="185" t="s">
        <v>2395</v>
      </c>
      <c r="I637" s="203"/>
    </row>
    <row r="638" ht="71.25" spans="1:9">
      <c r="A638" s="159"/>
      <c r="B638" s="159"/>
      <c r="C638" s="159"/>
      <c r="D638" s="159"/>
      <c r="E638" s="146" t="s">
        <v>2401</v>
      </c>
      <c r="F638" s="142" t="s">
        <v>2393</v>
      </c>
      <c r="G638" s="182" t="s">
        <v>2394</v>
      </c>
      <c r="H638" s="185" t="s">
        <v>2395</v>
      </c>
      <c r="I638" s="203"/>
    </row>
    <row r="639" ht="71.25" spans="1:9">
      <c r="A639" s="159"/>
      <c r="B639" s="159"/>
      <c r="C639" s="159"/>
      <c r="D639" s="159"/>
      <c r="E639" s="146" t="s">
        <v>2402</v>
      </c>
      <c r="F639" s="142" t="s">
        <v>2403</v>
      </c>
      <c r="G639" s="182" t="s">
        <v>2394</v>
      </c>
      <c r="H639" s="185" t="s">
        <v>2395</v>
      </c>
      <c r="I639" s="203"/>
    </row>
    <row r="640" ht="409.5" customHeight="true" spans="1:9">
      <c r="A640" s="159"/>
      <c r="B640" s="159"/>
      <c r="C640" s="159"/>
      <c r="D640" s="159" t="s">
        <v>2404</v>
      </c>
      <c r="E640" s="146" t="s">
        <v>2405</v>
      </c>
      <c r="F640" s="142" t="s">
        <v>2406</v>
      </c>
      <c r="G640" s="182" t="s">
        <v>2394</v>
      </c>
      <c r="H640" s="185" t="s">
        <v>2395</v>
      </c>
      <c r="I640" s="203"/>
    </row>
    <row r="641" ht="71.25" spans="1:9">
      <c r="A641" s="159"/>
      <c r="B641" s="159"/>
      <c r="C641" s="159"/>
      <c r="D641" s="159"/>
      <c r="E641" s="146" t="s">
        <v>2407</v>
      </c>
      <c r="F641" s="142" t="s">
        <v>2408</v>
      </c>
      <c r="G641" s="182" t="s">
        <v>2394</v>
      </c>
      <c r="H641" s="185" t="s">
        <v>2395</v>
      </c>
      <c r="I641" s="203"/>
    </row>
    <row r="642" ht="71.25" spans="1:9">
      <c r="A642" s="159"/>
      <c r="B642" s="159"/>
      <c r="C642" s="159"/>
      <c r="D642" s="159"/>
      <c r="E642" s="146" t="s">
        <v>2409</v>
      </c>
      <c r="F642" s="142" t="s">
        <v>2410</v>
      </c>
      <c r="G642" s="182" t="s">
        <v>2394</v>
      </c>
      <c r="H642" s="185" t="s">
        <v>2395</v>
      </c>
      <c r="I642" s="203"/>
    </row>
    <row r="643" ht="71.25" spans="1:9">
      <c r="A643" s="159"/>
      <c r="B643" s="159"/>
      <c r="C643" s="159"/>
      <c r="D643" s="159"/>
      <c r="E643" s="146" t="s">
        <v>2411</v>
      </c>
      <c r="F643" s="142" t="s">
        <v>2412</v>
      </c>
      <c r="G643" s="182" t="s">
        <v>2394</v>
      </c>
      <c r="H643" s="185" t="s">
        <v>2395</v>
      </c>
      <c r="I643" s="203"/>
    </row>
    <row r="644" ht="409.5" customHeight="true" spans="1:9">
      <c r="A644" s="159"/>
      <c r="B644" s="159"/>
      <c r="C644" s="159"/>
      <c r="D644" s="161" t="s">
        <v>2413</v>
      </c>
      <c r="E644" s="146" t="s">
        <v>2414</v>
      </c>
      <c r="F644" s="142" t="s">
        <v>2415</v>
      </c>
      <c r="G644" s="182" t="s">
        <v>2394</v>
      </c>
      <c r="H644" s="185" t="s">
        <v>2395</v>
      </c>
      <c r="I644" s="203"/>
    </row>
    <row r="645" ht="71.25" spans="1:9">
      <c r="A645" s="159"/>
      <c r="B645" s="159"/>
      <c r="C645" s="159"/>
      <c r="D645" s="161"/>
      <c r="E645" s="146" t="s">
        <v>2416</v>
      </c>
      <c r="F645" s="142" t="s">
        <v>2417</v>
      </c>
      <c r="G645" s="182" t="s">
        <v>2394</v>
      </c>
      <c r="H645" s="185" t="s">
        <v>2395</v>
      </c>
      <c r="I645" s="203"/>
    </row>
    <row r="646" ht="71.25" spans="1:9">
      <c r="A646" s="159"/>
      <c r="B646" s="159"/>
      <c r="C646" s="159"/>
      <c r="D646" s="161"/>
      <c r="E646" s="146" t="s">
        <v>2418</v>
      </c>
      <c r="F646" s="142" t="s">
        <v>2419</v>
      </c>
      <c r="G646" s="182" t="s">
        <v>2394</v>
      </c>
      <c r="H646" s="185" t="s">
        <v>2395</v>
      </c>
      <c r="I646" s="203"/>
    </row>
    <row r="647" ht="71.25" spans="1:9">
      <c r="A647" s="159"/>
      <c r="B647" s="159"/>
      <c r="C647" s="159"/>
      <c r="D647" s="161"/>
      <c r="E647" s="146" t="s">
        <v>2420</v>
      </c>
      <c r="F647" s="142" t="s">
        <v>2421</v>
      </c>
      <c r="G647" s="182" t="s">
        <v>2394</v>
      </c>
      <c r="H647" s="185" t="s">
        <v>2395</v>
      </c>
      <c r="I647" s="203"/>
    </row>
    <row r="648" ht="71.25" spans="1:9">
      <c r="A648" s="159"/>
      <c r="B648" s="159"/>
      <c r="C648" s="159"/>
      <c r="D648" s="161"/>
      <c r="E648" s="146" t="s">
        <v>2422</v>
      </c>
      <c r="F648" s="142" t="s">
        <v>2423</v>
      </c>
      <c r="G648" s="182" t="s">
        <v>2394</v>
      </c>
      <c r="H648" s="185" t="s">
        <v>2395</v>
      </c>
      <c r="I648" s="203"/>
    </row>
    <row r="649" ht="71.25" spans="1:9">
      <c r="A649" s="159"/>
      <c r="B649" s="159"/>
      <c r="C649" s="159"/>
      <c r="D649" s="161"/>
      <c r="E649" s="146" t="s">
        <v>2424</v>
      </c>
      <c r="F649" s="142" t="s">
        <v>2425</v>
      </c>
      <c r="G649" s="182" t="s">
        <v>2394</v>
      </c>
      <c r="H649" s="185" t="s">
        <v>2395</v>
      </c>
      <c r="I649" s="203"/>
    </row>
    <row r="650" ht="71.25" spans="1:9">
      <c r="A650" s="159"/>
      <c r="B650" s="159"/>
      <c r="C650" s="159"/>
      <c r="D650" s="161"/>
      <c r="E650" s="146" t="s">
        <v>2426</v>
      </c>
      <c r="F650" s="142" t="s">
        <v>2427</v>
      </c>
      <c r="G650" s="182" t="s">
        <v>2394</v>
      </c>
      <c r="H650" s="185" t="s">
        <v>2395</v>
      </c>
      <c r="I650" s="203"/>
    </row>
    <row r="651" ht="71.25" spans="1:9">
      <c r="A651" s="159"/>
      <c r="B651" s="159"/>
      <c r="C651" s="159"/>
      <c r="D651" s="161"/>
      <c r="E651" s="146" t="s">
        <v>2428</v>
      </c>
      <c r="F651" s="142" t="s">
        <v>2429</v>
      </c>
      <c r="G651" s="182" t="s">
        <v>2394</v>
      </c>
      <c r="H651" s="185" t="s">
        <v>2395</v>
      </c>
      <c r="I651" s="203"/>
    </row>
    <row r="652" ht="71.25" spans="1:9">
      <c r="A652" s="159"/>
      <c r="B652" s="159"/>
      <c r="C652" s="159"/>
      <c r="D652" s="161"/>
      <c r="E652" s="146" t="s">
        <v>2430</v>
      </c>
      <c r="F652" s="142" t="s">
        <v>2431</v>
      </c>
      <c r="G652" s="182" t="s">
        <v>2394</v>
      </c>
      <c r="H652" s="185" t="s">
        <v>2395</v>
      </c>
      <c r="I652" s="203"/>
    </row>
    <row r="653" ht="327.75" customHeight="true" spans="1:9">
      <c r="A653" s="159"/>
      <c r="B653" s="159"/>
      <c r="C653" s="159"/>
      <c r="D653" s="161" t="s">
        <v>2432</v>
      </c>
      <c r="E653" s="146" t="s">
        <v>2433</v>
      </c>
      <c r="F653" s="142" t="s">
        <v>2434</v>
      </c>
      <c r="G653" s="182" t="s">
        <v>2394</v>
      </c>
      <c r="H653" s="185" t="s">
        <v>2395</v>
      </c>
      <c r="I653" s="203"/>
    </row>
    <row r="654" ht="71.25" spans="1:9">
      <c r="A654" s="159"/>
      <c r="B654" s="159"/>
      <c r="C654" s="159"/>
      <c r="D654" s="161"/>
      <c r="E654" s="146" t="s">
        <v>2435</v>
      </c>
      <c r="F654" s="142" t="s">
        <v>2436</v>
      </c>
      <c r="G654" s="182" t="s">
        <v>2394</v>
      </c>
      <c r="H654" s="185" t="s">
        <v>2395</v>
      </c>
      <c r="I654" s="203"/>
    </row>
    <row r="655" ht="71.25" spans="1:9">
      <c r="A655" s="159"/>
      <c r="B655" s="159"/>
      <c r="C655" s="159"/>
      <c r="D655" s="161"/>
      <c r="E655" s="146" t="s">
        <v>2437</v>
      </c>
      <c r="F655" s="142" t="s">
        <v>2438</v>
      </c>
      <c r="G655" s="182" t="s">
        <v>2394</v>
      </c>
      <c r="H655" s="185" t="s">
        <v>2395</v>
      </c>
      <c r="I655" s="203"/>
    </row>
    <row r="656" ht="71.25" spans="1:9">
      <c r="A656" s="159"/>
      <c r="B656" s="159"/>
      <c r="C656" s="159"/>
      <c r="D656" s="159" t="s">
        <v>2439</v>
      </c>
      <c r="E656" s="146" t="s">
        <v>2440</v>
      </c>
      <c r="F656" s="142" t="s">
        <v>2441</v>
      </c>
      <c r="G656" s="182" t="s">
        <v>2394</v>
      </c>
      <c r="H656" s="185" t="s">
        <v>2395</v>
      </c>
      <c r="I656" s="203"/>
    </row>
    <row r="657" ht="171" customHeight="true" spans="1:9">
      <c r="A657" s="159" t="s">
        <v>2442</v>
      </c>
      <c r="B657" s="159" t="s">
        <v>14</v>
      </c>
      <c r="C657" s="159" t="s">
        <v>2443</v>
      </c>
      <c r="D657" s="161" t="s">
        <v>2444</v>
      </c>
      <c r="E657" s="146" t="s">
        <v>2445</v>
      </c>
      <c r="F657" s="142" t="s">
        <v>2419</v>
      </c>
      <c r="G657" s="182" t="s">
        <v>2394</v>
      </c>
      <c r="H657" s="185" t="s">
        <v>2395</v>
      </c>
      <c r="I657" s="203"/>
    </row>
    <row r="658" ht="71.25" spans="1:9">
      <c r="A658" s="159"/>
      <c r="B658" s="159"/>
      <c r="C658" s="159"/>
      <c r="D658" s="161"/>
      <c r="E658" s="146" t="s">
        <v>2446</v>
      </c>
      <c r="F658" s="142" t="s">
        <v>2447</v>
      </c>
      <c r="G658" s="182" t="s">
        <v>2394</v>
      </c>
      <c r="H658" s="185" t="s">
        <v>2395</v>
      </c>
      <c r="I658" s="203"/>
    </row>
    <row r="659" ht="71.25" spans="1:9">
      <c r="A659" s="159"/>
      <c r="B659" s="159"/>
      <c r="C659" s="159"/>
      <c r="D659" s="161"/>
      <c r="E659" s="146" t="s">
        <v>2448</v>
      </c>
      <c r="F659" s="142" t="s">
        <v>2449</v>
      </c>
      <c r="G659" s="182" t="s">
        <v>2394</v>
      </c>
      <c r="H659" s="185" t="s">
        <v>2395</v>
      </c>
      <c r="I659" s="203"/>
    </row>
    <row r="660" ht="71.25" spans="1:9">
      <c r="A660" s="159"/>
      <c r="B660" s="159"/>
      <c r="C660" s="159"/>
      <c r="D660" s="161"/>
      <c r="E660" s="146" t="s">
        <v>2450</v>
      </c>
      <c r="F660" s="142" t="s">
        <v>2451</v>
      </c>
      <c r="G660" s="182" t="s">
        <v>2394</v>
      </c>
      <c r="H660" s="185" t="s">
        <v>2395</v>
      </c>
      <c r="I660" s="203"/>
    </row>
    <row r="661" ht="71.25" spans="1:9">
      <c r="A661" s="159"/>
      <c r="B661" s="159"/>
      <c r="C661" s="159"/>
      <c r="D661" s="161"/>
      <c r="E661" s="146" t="s">
        <v>2452</v>
      </c>
      <c r="F661" s="142" t="s">
        <v>2453</v>
      </c>
      <c r="G661" s="182" t="s">
        <v>2394</v>
      </c>
      <c r="H661" s="185" t="s">
        <v>2395</v>
      </c>
      <c r="I661" s="203"/>
    </row>
    <row r="662" ht="71.25" spans="1:9">
      <c r="A662" s="159"/>
      <c r="B662" s="159"/>
      <c r="C662" s="159"/>
      <c r="D662" s="161"/>
      <c r="E662" s="146" t="s">
        <v>2454</v>
      </c>
      <c r="F662" s="142" t="s">
        <v>2455</v>
      </c>
      <c r="G662" s="182" t="s">
        <v>2394</v>
      </c>
      <c r="H662" s="185" t="s">
        <v>1801</v>
      </c>
      <c r="I662" s="203"/>
    </row>
    <row r="663" ht="71.25" spans="1:9">
      <c r="A663" s="159"/>
      <c r="B663" s="159"/>
      <c r="C663" s="159"/>
      <c r="D663" s="161"/>
      <c r="E663" s="146" t="s">
        <v>2456</v>
      </c>
      <c r="F663" s="142" t="s">
        <v>2457</v>
      </c>
      <c r="G663" s="182" t="s">
        <v>2394</v>
      </c>
      <c r="H663" s="185" t="s">
        <v>2395</v>
      </c>
      <c r="I663" s="203"/>
    </row>
    <row r="664" ht="71.25" spans="1:9">
      <c r="A664" s="159"/>
      <c r="B664" s="159"/>
      <c r="C664" s="159"/>
      <c r="D664" s="161"/>
      <c r="E664" s="146" t="s">
        <v>2458</v>
      </c>
      <c r="F664" s="142" t="s">
        <v>2459</v>
      </c>
      <c r="G664" s="182" t="s">
        <v>2394</v>
      </c>
      <c r="H664" s="185" t="s">
        <v>2395</v>
      </c>
      <c r="I664" s="203"/>
    </row>
    <row r="665" ht="71.25" customHeight="true" spans="1:9">
      <c r="A665" s="159"/>
      <c r="B665" s="159"/>
      <c r="C665" s="159"/>
      <c r="D665" s="159" t="s">
        <v>2460</v>
      </c>
      <c r="E665" s="146" t="s">
        <v>2461</v>
      </c>
      <c r="F665" s="142" t="s">
        <v>2462</v>
      </c>
      <c r="G665" s="182" t="s">
        <v>2394</v>
      </c>
      <c r="H665" s="185" t="s">
        <v>2395</v>
      </c>
      <c r="I665" s="203"/>
    </row>
    <row r="666" ht="71.25" spans="1:9">
      <c r="A666" s="159"/>
      <c r="B666" s="159"/>
      <c r="C666" s="159"/>
      <c r="D666" s="159"/>
      <c r="E666" s="146" t="s">
        <v>2463</v>
      </c>
      <c r="F666" s="142" t="s">
        <v>2464</v>
      </c>
      <c r="G666" s="182" t="s">
        <v>2394</v>
      </c>
      <c r="H666" s="185" t="s">
        <v>2395</v>
      </c>
      <c r="I666" s="203"/>
    </row>
    <row r="667" ht="228" customHeight="true" spans="1:9">
      <c r="A667" s="204" t="s">
        <v>2465</v>
      </c>
      <c r="B667" s="204" t="s">
        <v>50</v>
      </c>
      <c r="C667" s="204" t="s">
        <v>2466</v>
      </c>
      <c r="D667" s="146" t="s">
        <v>2467</v>
      </c>
      <c r="E667" s="146" t="s">
        <v>2468</v>
      </c>
      <c r="F667" s="142" t="s">
        <v>2469</v>
      </c>
      <c r="G667" s="182" t="s">
        <v>281</v>
      </c>
      <c r="H667" s="185" t="s">
        <v>282</v>
      </c>
      <c r="I667" s="182" t="s">
        <v>2078</v>
      </c>
    </row>
    <row r="668" ht="28.5" spans="1:9">
      <c r="A668" s="204"/>
      <c r="B668" s="204"/>
      <c r="C668" s="204"/>
      <c r="D668" s="146"/>
      <c r="E668" s="146" t="s">
        <v>2470</v>
      </c>
      <c r="F668" s="142" t="s">
        <v>2471</v>
      </c>
      <c r="G668" s="182" t="s">
        <v>281</v>
      </c>
      <c r="H668" s="185" t="s">
        <v>282</v>
      </c>
      <c r="I668" s="182" t="s">
        <v>2078</v>
      </c>
    </row>
    <row r="669" ht="28.5" spans="1:9">
      <c r="A669" s="204"/>
      <c r="B669" s="204"/>
      <c r="C669" s="204"/>
      <c r="D669" s="146" t="s">
        <v>2472</v>
      </c>
      <c r="E669" s="146" t="s">
        <v>2472</v>
      </c>
      <c r="F669" s="142" t="s">
        <v>2473</v>
      </c>
      <c r="G669" s="182" t="s">
        <v>281</v>
      </c>
      <c r="H669" s="185" t="s">
        <v>282</v>
      </c>
      <c r="I669" s="182" t="s">
        <v>2078</v>
      </c>
    </row>
    <row r="670" ht="285" customHeight="true" spans="1:9">
      <c r="A670" s="170" t="s">
        <v>2474</v>
      </c>
      <c r="B670" s="170" t="s">
        <v>50</v>
      </c>
      <c r="C670" s="170" t="s">
        <v>2475</v>
      </c>
      <c r="D670" s="160" t="s">
        <v>2476</v>
      </c>
      <c r="E670" s="178" t="s">
        <v>2477</v>
      </c>
      <c r="F670" s="142" t="s">
        <v>2478</v>
      </c>
      <c r="G670" s="182" t="s">
        <v>281</v>
      </c>
      <c r="H670" s="185" t="s">
        <v>282</v>
      </c>
      <c r="I670" s="182" t="s">
        <v>2078</v>
      </c>
    </row>
    <row r="671" ht="57" spans="1:9">
      <c r="A671" s="170"/>
      <c r="B671" s="170"/>
      <c r="C671" s="170"/>
      <c r="D671" s="160"/>
      <c r="E671" s="146" t="s">
        <v>2479</v>
      </c>
      <c r="F671" s="142" t="s">
        <v>2480</v>
      </c>
      <c r="G671" s="182" t="s">
        <v>281</v>
      </c>
      <c r="H671" s="185" t="s">
        <v>282</v>
      </c>
      <c r="I671" s="182" t="s">
        <v>2078</v>
      </c>
    </row>
    <row r="672" ht="409.5" customHeight="true" spans="1:9">
      <c r="A672" s="170"/>
      <c r="B672" s="170"/>
      <c r="C672" s="170"/>
      <c r="D672" s="159" t="s">
        <v>2481</v>
      </c>
      <c r="E672" s="146" t="s">
        <v>2482</v>
      </c>
      <c r="F672" s="142" t="s">
        <v>2483</v>
      </c>
      <c r="G672" s="182" t="s">
        <v>281</v>
      </c>
      <c r="H672" s="185" t="s">
        <v>282</v>
      </c>
      <c r="I672" s="182" t="s">
        <v>2078</v>
      </c>
    </row>
    <row r="673" ht="85.5" spans="1:9">
      <c r="A673" s="170"/>
      <c r="B673" s="170"/>
      <c r="C673" s="170"/>
      <c r="D673" s="159"/>
      <c r="E673" s="146" t="s">
        <v>2484</v>
      </c>
      <c r="F673" s="142" t="s">
        <v>2485</v>
      </c>
      <c r="G673" s="182" t="s">
        <v>281</v>
      </c>
      <c r="H673" s="185" t="s">
        <v>282</v>
      </c>
      <c r="I673" s="182" t="s">
        <v>2078</v>
      </c>
    </row>
    <row r="674" ht="199.5" customHeight="true" spans="1:9">
      <c r="A674" s="159" t="s">
        <v>2486</v>
      </c>
      <c r="B674" s="159" t="s">
        <v>50</v>
      </c>
      <c r="C674" s="159" t="s">
        <v>2487</v>
      </c>
      <c r="D674" s="159" t="s">
        <v>2488</v>
      </c>
      <c r="E674" s="146" t="s">
        <v>2489</v>
      </c>
      <c r="F674" s="142" t="s">
        <v>2490</v>
      </c>
      <c r="G674" s="182" t="s">
        <v>281</v>
      </c>
      <c r="H674" s="185" t="s">
        <v>282</v>
      </c>
      <c r="I674" s="182" t="s">
        <v>2078</v>
      </c>
    </row>
    <row r="675" ht="28.5" spans="1:9">
      <c r="A675" s="159"/>
      <c r="B675" s="159"/>
      <c r="C675" s="159"/>
      <c r="D675" s="159"/>
      <c r="E675" s="146" t="s">
        <v>2491</v>
      </c>
      <c r="F675" s="142" t="s">
        <v>2492</v>
      </c>
      <c r="G675" s="182" t="s">
        <v>281</v>
      </c>
      <c r="H675" s="185" t="s">
        <v>282</v>
      </c>
      <c r="I675" s="182" t="s">
        <v>2078</v>
      </c>
    </row>
    <row r="676" ht="171" customHeight="true" spans="1:9">
      <c r="A676" s="159"/>
      <c r="B676" s="159"/>
      <c r="C676" s="159"/>
      <c r="D676" s="159" t="s">
        <v>2493</v>
      </c>
      <c r="E676" s="146" t="s">
        <v>2494</v>
      </c>
      <c r="F676" s="142" t="s">
        <v>2495</v>
      </c>
      <c r="G676" s="182" t="s">
        <v>281</v>
      </c>
      <c r="H676" s="185" t="s">
        <v>282</v>
      </c>
      <c r="I676" s="182" t="s">
        <v>2078</v>
      </c>
    </row>
    <row r="677" ht="28.5" spans="1:9">
      <c r="A677" s="159"/>
      <c r="B677" s="159"/>
      <c r="C677" s="159"/>
      <c r="D677" s="159"/>
      <c r="E677" s="146" t="s">
        <v>2496</v>
      </c>
      <c r="F677" s="142" t="s">
        <v>2497</v>
      </c>
      <c r="G677" s="143" t="s">
        <v>281</v>
      </c>
      <c r="H677" s="144" t="s">
        <v>282</v>
      </c>
      <c r="I677" s="182" t="s">
        <v>2078</v>
      </c>
    </row>
    <row r="678" ht="71.25" spans="1:9">
      <c r="A678" s="159"/>
      <c r="B678" s="159"/>
      <c r="C678" s="159"/>
      <c r="D678" s="159" t="s">
        <v>2498</v>
      </c>
      <c r="E678" s="146" t="s">
        <v>2499</v>
      </c>
      <c r="F678" s="142" t="s">
        <v>2500</v>
      </c>
      <c r="G678" s="143" t="s">
        <v>281</v>
      </c>
      <c r="H678" s="144" t="s">
        <v>282</v>
      </c>
      <c r="I678" s="182" t="s">
        <v>2078</v>
      </c>
    </row>
    <row r="679" ht="171" customHeight="true" spans="1:9">
      <c r="A679" s="159"/>
      <c r="B679" s="159"/>
      <c r="C679" s="159"/>
      <c r="D679" s="159" t="s">
        <v>2501</v>
      </c>
      <c r="E679" s="146" t="s">
        <v>2502</v>
      </c>
      <c r="F679" s="142" t="s">
        <v>2503</v>
      </c>
      <c r="G679" s="143" t="s">
        <v>281</v>
      </c>
      <c r="H679" s="144" t="s">
        <v>282</v>
      </c>
      <c r="I679" s="182" t="s">
        <v>2078</v>
      </c>
    </row>
    <row r="680" ht="28.5" spans="1:9">
      <c r="A680" s="159"/>
      <c r="B680" s="159"/>
      <c r="C680" s="159"/>
      <c r="D680" s="159"/>
      <c r="E680" s="146" t="s">
        <v>2504</v>
      </c>
      <c r="F680" s="142" t="s">
        <v>2505</v>
      </c>
      <c r="G680" s="143" t="s">
        <v>281</v>
      </c>
      <c r="H680" s="144" t="s">
        <v>282</v>
      </c>
      <c r="I680" s="182" t="s">
        <v>2078</v>
      </c>
    </row>
    <row r="681" ht="14.25" spans="1:9">
      <c r="A681" s="159"/>
      <c r="B681" s="159"/>
      <c r="C681" s="159"/>
      <c r="D681" s="205"/>
      <c r="E681" s="205"/>
      <c r="F681" s="205"/>
      <c r="G681" s="205"/>
      <c r="H681" s="205"/>
      <c r="I681" s="203"/>
    </row>
    <row r="682" ht="242.25" customHeight="true" spans="1:9">
      <c r="A682" s="159"/>
      <c r="B682" s="159"/>
      <c r="C682" s="159"/>
      <c r="D682" s="159" t="s">
        <v>2506</v>
      </c>
      <c r="E682" s="146" t="s">
        <v>2507</v>
      </c>
      <c r="F682" s="142" t="s">
        <v>2508</v>
      </c>
      <c r="G682" s="143" t="s">
        <v>281</v>
      </c>
      <c r="H682" s="144" t="s">
        <v>282</v>
      </c>
      <c r="I682" s="182" t="s">
        <v>2078</v>
      </c>
    </row>
    <row r="683" ht="128.25" spans="1:9">
      <c r="A683" s="159"/>
      <c r="B683" s="159"/>
      <c r="C683" s="159"/>
      <c r="D683" s="159"/>
      <c r="E683" s="146" t="s">
        <v>2509</v>
      </c>
      <c r="F683" s="142" t="s">
        <v>2510</v>
      </c>
      <c r="G683" s="143" t="s">
        <v>281</v>
      </c>
      <c r="H683" s="144" t="s">
        <v>282</v>
      </c>
      <c r="I683" s="182" t="s">
        <v>2078</v>
      </c>
    </row>
    <row r="684" ht="409.5" customHeight="true" spans="1:9">
      <c r="A684" s="200" t="s">
        <v>2511</v>
      </c>
      <c r="B684" s="200" t="s">
        <v>50</v>
      </c>
      <c r="C684" s="200" t="s">
        <v>2512</v>
      </c>
      <c r="D684" s="159" t="s">
        <v>2513</v>
      </c>
      <c r="E684" s="159" t="s">
        <v>2513</v>
      </c>
      <c r="F684" s="206" t="s">
        <v>2514</v>
      </c>
      <c r="G684" s="143" t="s">
        <v>281</v>
      </c>
      <c r="H684" s="144" t="s">
        <v>282</v>
      </c>
      <c r="I684" s="182" t="s">
        <v>2078</v>
      </c>
    </row>
    <row r="685" ht="14.25" spans="1:9">
      <c r="A685" s="200"/>
      <c r="B685" s="200"/>
      <c r="C685" s="200"/>
      <c r="D685" s="146" t="s">
        <v>2515</v>
      </c>
      <c r="E685" s="146" t="s">
        <v>2515</v>
      </c>
      <c r="F685" s="206"/>
      <c r="G685" s="143"/>
      <c r="H685" s="144"/>
      <c r="I685" s="182"/>
    </row>
    <row r="686" ht="185.25" customHeight="true" spans="1:9">
      <c r="A686" s="159" t="s">
        <v>2516</v>
      </c>
      <c r="B686" s="159" t="s">
        <v>50</v>
      </c>
      <c r="C686" s="159" t="s">
        <v>2517</v>
      </c>
      <c r="D686" s="159" t="s">
        <v>2518</v>
      </c>
      <c r="E686" s="146" t="s">
        <v>2519</v>
      </c>
      <c r="F686" s="142" t="s">
        <v>2520</v>
      </c>
      <c r="G686" s="143" t="s">
        <v>281</v>
      </c>
      <c r="H686" s="144" t="s">
        <v>2521</v>
      </c>
      <c r="I686" s="182" t="s">
        <v>2078</v>
      </c>
    </row>
    <row r="687" ht="42.75" spans="1:9">
      <c r="A687" s="159"/>
      <c r="B687" s="159"/>
      <c r="C687" s="159"/>
      <c r="D687" s="159"/>
      <c r="E687" s="146" t="s">
        <v>2522</v>
      </c>
      <c r="F687" s="142" t="s">
        <v>2523</v>
      </c>
      <c r="G687" s="143" t="s">
        <v>281</v>
      </c>
      <c r="H687" s="144" t="s">
        <v>326</v>
      </c>
      <c r="I687" s="182" t="s">
        <v>2078</v>
      </c>
    </row>
    <row r="688" ht="409.5" customHeight="true" spans="1:9">
      <c r="A688" s="159"/>
      <c r="B688" s="159"/>
      <c r="C688" s="159"/>
      <c r="D688" s="159" t="s">
        <v>2524</v>
      </c>
      <c r="E688" s="146" t="s">
        <v>2525</v>
      </c>
      <c r="F688" s="142" t="s">
        <v>2526</v>
      </c>
      <c r="G688" s="143" t="s">
        <v>281</v>
      </c>
      <c r="H688" s="144" t="s">
        <v>2527</v>
      </c>
      <c r="I688" s="182" t="s">
        <v>2078</v>
      </c>
    </row>
    <row r="689" ht="42.75" spans="1:9">
      <c r="A689" s="159"/>
      <c r="B689" s="159"/>
      <c r="C689" s="159"/>
      <c r="D689" s="159"/>
      <c r="E689" s="146" t="s">
        <v>2528</v>
      </c>
      <c r="F689" s="142" t="s">
        <v>2529</v>
      </c>
      <c r="G689" s="143" t="s">
        <v>281</v>
      </c>
      <c r="H689" s="144" t="s">
        <v>326</v>
      </c>
      <c r="I689" s="182" t="s">
        <v>2078</v>
      </c>
    </row>
    <row r="690" ht="28.5" spans="1:9">
      <c r="A690" s="159"/>
      <c r="B690" s="159"/>
      <c r="C690" s="159"/>
      <c r="D690" s="159"/>
      <c r="E690" s="146" t="s">
        <v>2530</v>
      </c>
      <c r="F690" s="142" t="s">
        <v>2531</v>
      </c>
      <c r="G690" s="143" t="s">
        <v>281</v>
      </c>
      <c r="H690" s="144" t="s">
        <v>326</v>
      </c>
      <c r="I690" s="182" t="s">
        <v>2078</v>
      </c>
    </row>
    <row r="691" ht="409.5" customHeight="true" spans="1:9">
      <c r="A691" s="159"/>
      <c r="B691" s="159"/>
      <c r="C691" s="159"/>
      <c r="D691" s="159" t="s">
        <v>2532</v>
      </c>
      <c r="E691" s="146" t="s">
        <v>2533</v>
      </c>
      <c r="F691" s="142" t="s">
        <v>2534</v>
      </c>
      <c r="G691" s="143" t="s">
        <v>281</v>
      </c>
      <c r="H691" s="144" t="s">
        <v>326</v>
      </c>
      <c r="I691" s="182" t="s">
        <v>2078</v>
      </c>
    </row>
    <row r="692" ht="99.75" spans="1:9">
      <c r="A692" s="159"/>
      <c r="B692" s="159"/>
      <c r="C692" s="159"/>
      <c r="D692" s="159"/>
      <c r="E692" s="146" t="s">
        <v>2535</v>
      </c>
      <c r="F692" s="142" t="s">
        <v>2536</v>
      </c>
      <c r="G692" s="143" t="s">
        <v>281</v>
      </c>
      <c r="H692" s="144" t="s">
        <v>326</v>
      </c>
      <c r="I692" s="182" t="s">
        <v>2078</v>
      </c>
    </row>
    <row r="693" ht="42.75" spans="1:9">
      <c r="A693" s="159"/>
      <c r="B693" s="159"/>
      <c r="C693" s="159"/>
      <c r="D693" s="159"/>
      <c r="E693" s="146" t="s">
        <v>2537</v>
      </c>
      <c r="F693" s="142" t="s">
        <v>2538</v>
      </c>
      <c r="G693" s="143" t="s">
        <v>281</v>
      </c>
      <c r="H693" s="144" t="s">
        <v>326</v>
      </c>
      <c r="I693" s="182" t="s">
        <v>2078</v>
      </c>
    </row>
    <row r="694" ht="142.5" spans="1:9">
      <c r="A694" s="159"/>
      <c r="B694" s="159"/>
      <c r="C694" s="159"/>
      <c r="D694" s="159" t="s">
        <v>2539</v>
      </c>
      <c r="E694" s="146" t="s">
        <v>2540</v>
      </c>
      <c r="F694" s="142" t="s">
        <v>2541</v>
      </c>
      <c r="G694" s="143" t="s">
        <v>281</v>
      </c>
      <c r="H694" s="144" t="s">
        <v>326</v>
      </c>
      <c r="I694" s="182" t="s">
        <v>2078</v>
      </c>
    </row>
    <row r="695" ht="114" spans="1:9">
      <c r="A695" s="159"/>
      <c r="B695" s="159"/>
      <c r="C695" s="159"/>
      <c r="D695" s="159" t="s">
        <v>2542</v>
      </c>
      <c r="E695" s="146" t="s">
        <v>2542</v>
      </c>
      <c r="F695" s="142" t="s">
        <v>2543</v>
      </c>
      <c r="G695" s="143" t="s">
        <v>281</v>
      </c>
      <c r="H695" s="144" t="s">
        <v>326</v>
      </c>
      <c r="I695" s="182" t="s">
        <v>2078</v>
      </c>
    </row>
    <row r="696" ht="28.5" spans="1:9">
      <c r="A696" s="159"/>
      <c r="B696" s="159"/>
      <c r="C696" s="159"/>
      <c r="D696" s="159" t="s">
        <v>2544</v>
      </c>
      <c r="E696" s="146" t="s">
        <v>2545</v>
      </c>
      <c r="F696" s="142" t="s">
        <v>2546</v>
      </c>
      <c r="G696" s="143" t="s">
        <v>281</v>
      </c>
      <c r="H696" s="144" t="s">
        <v>326</v>
      </c>
      <c r="I696" s="182" t="s">
        <v>2078</v>
      </c>
    </row>
    <row r="697" ht="409.5" customHeight="true" spans="1:9">
      <c r="A697" s="159"/>
      <c r="B697" s="159"/>
      <c r="C697" s="159"/>
      <c r="D697" s="159" t="s">
        <v>2547</v>
      </c>
      <c r="E697" s="146" t="s">
        <v>2548</v>
      </c>
      <c r="F697" s="142" t="s">
        <v>2549</v>
      </c>
      <c r="G697" s="182" t="s">
        <v>281</v>
      </c>
      <c r="H697" s="185" t="s">
        <v>326</v>
      </c>
      <c r="I697" s="182" t="s">
        <v>2078</v>
      </c>
    </row>
    <row r="698" ht="42.75" spans="1:9">
      <c r="A698" s="159"/>
      <c r="B698" s="159"/>
      <c r="C698" s="159"/>
      <c r="D698" s="159"/>
      <c r="E698" s="146" t="s">
        <v>2550</v>
      </c>
      <c r="F698" s="142" t="s">
        <v>2551</v>
      </c>
      <c r="G698" s="182" t="s">
        <v>281</v>
      </c>
      <c r="H698" s="185" t="s">
        <v>326</v>
      </c>
      <c r="I698" s="182" t="s">
        <v>2078</v>
      </c>
    </row>
    <row r="699" ht="42.75" spans="1:9">
      <c r="A699" s="159"/>
      <c r="B699" s="159"/>
      <c r="C699" s="159"/>
      <c r="D699" s="159"/>
      <c r="E699" s="146" t="s">
        <v>2552</v>
      </c>
      <c r="F699" s="142" t="s">
        <v>2553</v>
      </c>
      <c r="G699" s="182" t="s">
        <v>281</v>
      </c>
      <c r="H699" s="185" t="s">
        <v>326</v>
      </c>
      <c r="I699" s="182" t="s">
        <v>2078</v>
      </c>
    </row>
    <row r="700" ht="42.75" spans="1:9">
      <c r="A700" s="159"/>
      <c r="B700" s="159"/>
      <c r="C700" s="159"/>
      <c r="D700" s="159"/>
      <c r="E700" s="146" t="s">
        <v>2554</v>
      </c>
      <c r="F700" s="142" t="s">
        <v>2555</v>
      </c>
      <c r="G700" s="182" t="s">
        <v>281</v>
      </c>
      <c r="H700" s="185" t="s">
        <v>326</v>
      </c>
      <c r="I700" s="182" t="s">
        <v>2078</v>
      </c>
    </row>
    <row r="701" ht="42.75" spans="1:9">
      <c r="A701" s="159"/>
      <c r="B701" s="159"/>
      <c r="C701" s="159"/>
      <c r="D701" s="159"/>
      <c r="E701" s="146" t="s">
        <v>2556</v>
      </c>
      <c r="F701" s="142" t="s">
        <v>2557</v>
      </c>
      <c r="G701" s="182" t="s">
        <v>281</v>
      </c>
      <c r="H701" s="185" t="s">
        <v>326</v>
      </c>
      <c r="I701" s="182" t="s">
        <v>2078</v>
      </c>
    </row>
    <row r="702" ht="71.25" customHeight="true" spans="1:9">
      <c r="A702" s="131">
        <v>52</v>
      </c>
      <c r="B702" s="131" t="s">
        <v>374</v>
      </c>
      <c r="C702" s="131" t="s">
        <v>2558</v>
      </c>
      <c r="D702" s="130" t="s">
        <v>2559</v>
      </c>
      <c r="E702" s="139" t="s">
        <v>2560</v>
      </c>
      <c r="F702" s="130" t="s">
        <v>2561</v>
      </c>
      <c r="G702" s="130" t="s">
        <v>437</v>
      </c>
      <c r="H702" s="138" t="s">
        <v>2562</v>
      </c>
      <c r="I702" s="203"/>
    </row>
    <row r="703" ht="85.5" customHeight="true" spans="1:9">
      <c r="A703" s="131"/>
      <c r="B703" s="131"/>
      <c r="C703" s="131"/>
      <c r="D703" s="130" t="s">
        <v>2563</v>
      </c>
      <c r="E703" s="139" t="s">
        <v>2564</v>
      </c>
      <c r="F703" s="139" t="s">
        <v>2565</v>
      </c>
      <c r="G703" s="130" t="s">
        <v>437</v>
      </c>
      <c r="H703" s="138" t="s">
        <v>2562</v>
      </c>
      <c r="I703" s="203"/>
    </row>
    <row r="704" ht="42.75" spans="1:9">
      <c r="A704" s="131"/>
      <c r="B704" s="131"/>
      <c r="C704" s="131"/>
      <c r="D704" s="130"/>
      <c r="E704" s="139" t="s">
        <v>2566</v>
      </c>
      <c r="F704" s="130" t="s">
        <v>2567</v>
      </c>
      <c r="G704" s="130" t="s">
        <v>437</v>
      </c>
      <c r="H704" s="138" t="s">
        <v>2562</v>
      </c>
      <c r="I704" s="203"/>
    </row>
    <row r="705" ht="156.75" spans="1:9">
      <c r="A705" s="131"/>
      <c r="B705" s="131"/>
      <c r="C705" s="131"/>
      <c r="D705" s="130" t="s">
        <v>2568</v>
      </c>
      <c r="E705" s="139" t="s">
        <v>2569</v>
      </c>
      <c r="F705" s="139" t="s">
        <v>2570</v>
      </c>
      <c r="G705" s="130" t="s">
        <v>437</v>
      </c>
      <c r="H705" s="138" t="s">
        <v>2562</v>
      </c>
      <c r="I705" s="203"/>
    </row>
    <row r="706" ht="42.75" spans="1:9">
      <c r="A706" s="131"/>
      <c r="B706" s="131"/>
      <c r="C706" s="131"/>
      <c r="D706" s="130" t="s">
        <v>2571</v>
      </c>
      <c r="E706" s="139" t="s">
        <v>2572</v>
      </c>
      <c r="F706" s="139" t="s">
        <v>2573</v>
      </c>
      <c r="G706" s="130" t="s">
        <v>437</v>
      </c>
      <c r="H706" s="138" t="s">
        <v>2562</v>
      </c>
      <c r="I706" s="203"/>
    </row>
    <row r="707" ht="409.5" customHeight="true" spans="1:9">
      <c r="A707" s="131"/>
      <c r="B707" s="131"/>
      <c r="C707" s="131"/>
      <c r="D707" s="130" t="s">
        <v>2574</v>
      </c>
      <c r="E707" s="139" t="s">
        <v>2575</v>
      </c>
      <c r="F707" s="139" t="s">
        <v>2576</v>
      </c>
      <c r="G707" s="130" t="s">
        <v>437</v>
      </c>
      <c r="H707" s="138" t="s">
        <v>2562</v>
      </c>
      <c r="I707" s="203"/>
    </row>
    <row r="708" ht="85.5" spans="1:9">
      <c r="A708" s="131"/>
      <c r="B708" s="131"/>
      <c r="C708" s="131"/>
      <c r="D708" s="130"/>
      <c r="E708" s="139" t="s">
        <v>2577</v>
      </c>
      <c r="F708" s="139" t="s">
        <v>2578</v>
      </c>
      <c r="G708" s="130" t="s">
        <v>437</v>
      </c>
      <c r="H708" s="138" t="s">
        <v>2562</v>
      </c>
      <c r="I708" s="203"/>
    </row>
    <row r="709" ht="171" customHeight="true" spans="1:9">
      <c r="A709" s="131">
        <v>53</v>
      </c>
      <c r="B709" s="131" t="s">
        <v>374</v>
      </c>
      <c r="C709" s="131" t="s">
        <v>2579</v>
      </c>
      <c r="D709" s="130" t="s">
        <v>989</v>
      </c>
      <c r="E709" s="130" t="s">
        <v>989</v>
      </c>
      <c r="F709" s="139" t="s">
        <v>2580</v>
      </c>
      <c r="G709" s="130" t="s">
        <v>437</v>
      </c>
      <c r="H709" s="138" t="s">
        <v>2581</v>
      </c>
      <c r="I709" s="203"/>
    </row>
    <row r="710" ht="42.75" spans="1:9">
      <c r="A710" s="131"/>
      <c r="B710" s="131"/>
      <c r="C710" s="131"/>
      <c r="D710" s="130" t="s">
        <v>990</v>
      </c>
      <c r="E710" s="139" t="s">
        <v>990</v>
      </c>
      <c r="F710" s="139" t="s">
        <v>2580</v>
      </c>
      <c r="G710" s="130" t="s">
        <v>437</v>
      </c>
      <c r="H710" s="138" t="s">
        <v>2581</v>
      </c>
      <c r="I710" s="203"/>
    </row>
    <row r="711" ht="42.75" spans="1:9">
      <c r="A711" s="131"/>
      <c r="B711" s="131"/>
      <c r="C711" s="131"/>
      <c r="D711" s="130" t="s">
        <v>991</v>
      </c>
      <c r="E711" s="130" t="s">
        <v>991</v>
      </c>
      <c r="F711" s="139" t="s">
        <v>2580</v>
      </c>
      <c r="G711" s="130" t="s">
        <v>437</v>
      </c>
      <c r="H711" s="138" t="s">
        <v>2581</v>
      </c>
      <c r="I711" s="203"/>
    </row>
    <row r="712" ht="57" spans="1:9">
      <c r="A712" s="131"/>
      <c r="B712" s="131"/>
      <c r="C712" s="131"/>
      <c r="D712" s="130" t="s">
        <v>992</v>
      </c>
      <c r="E712" s="130" t="s">
        <v>992</v>
      </c>
      <c r="F712" s="139" t="s">
        <v>2580</v>
      </c>
      <c r="G712" s="130" t="s">
        <v>437</v>
      </c>
      <c r="H712" s="138" t="s">
        <v>2582</v>
      </c>
      <c r="I712" s="203"/>
    </row>
    <row r="713" ht="42.75" spans="1:9">
      <c r="A713" s="131"/>
      <c r="B713" s="131"/>
      <c r="C713" s="131"/>
      <c r="D713" s="130" t="s">
        <v>993</v>
      </c>
      <c r="E713" s="130" t="s">
        <v>993</v>
      </c>
      <c r="F713" s="139" t="s">
        <v>2580</v>
      </c>
      <c r="G713" s="130" t="s">
        <v>437</v>
      </c>
      <c r="H713" s="138" t="s">
        <v>2581</v>
      </c>
      <c r="I713" s="203"/>
    </row>
    <row r="714" ht="171" customHeight="true" spans="1:9">
      <c r="A714" s="131">
        <v>54</v>
      </c>
      <c r="B714" s="131" t="s">
        <v>374</v>
      </c>
      <c r="C714" s="131" t="s">
        <v>2583</v>
      </c>
      <c r="D714" s="130" t="s">
        <v>984</v>
      </c>
      <c r="E714" s="130" t="s">
        <v>984</v>
      </c>
      <c r="F714" s="130" t="s">
        <v>2584</v>
      </c>
      <c r="G714" s="130" t="s">
        <v>437</v>
      </c>
      <c r="H714" s="138" t="s">
        <v>2562</v>
      </c>
      <c r="I714" s="203"/>
    </row>
    <row r="715" ht="42.75" spans="1:9">
      <c r="A715" s="131"/>
      <c r="B715" s="131"/>
      <c r="C715" s="131"/>
      <c r="D715" s="130" t="s">
        <v>985</v>
      </c>
      <c r="E715" s="130" t="s">
        <v>985</v>
      </c>
      <c r="F715" s="130" t="s">
        <v>2584</v>
      </c>
      <c r="G715" s="130" t="s">
        <v>437</v>
      </c>
      <c r="H715" s="138" t="s">
        <v>2562</v>
      </c>
      <c r="I715" s="203"/>
    </row>
    <row r="716" ht="42.75" spans="1:9">
      <c r="A716" s="131"/>
      <c r="B716" s="131"/>
      <c r="C716" s="131"/>
      <c r="D716" s="130" t="s">
        <v>987</v>
      </c>
      <c r="E716" s="130" t="s">
        <v>987</v>
      </c>
      <c r="F716" s="130" t="s">
        <v>2584</v>
      </c>
      <c r="G716" s="130" t="s">
        <v>437</v>
      </c>
      <c r="H716" s="138" t="s">
        <v>2562</v>
      </c>
      <c r="I716" s="203"/>
    </row>
    <row r="717" ht="42.75" spans="1:9">
      <c r="A717" s="131"/>
      <c r="B717" s="131"/>
      <c r="C717" s="131"/>
      <c r="D717" s="130" t="s">
        <v>988</v>
      </c>
      <c r="E717" s="130" t="s">
        <v>988</v>
      </c>
      <c r="F717" s="130" t="s">
        <v>2584</v>
      </c>
      <c r="G717" s="130" t="s">
        <v>437</v>
      </c>
      <c r="H717" s="138" t="s">
        <v>2562</v>
      </c>
      <c r="I717" s="203"/>
    </row>
    <row r="718" ht="57" spans="1:9">
      <c r="A718" s="131"/>
      <c r="B718" s="131"/>
      <c r="C718" s="131"/>
      <c r="D718" s="130" t="s">
        <v>994</v>
      </c>
      <c r="E718" s="130" t="s">
        <v>994</v>
      </c>
      <c r="F718" s="130" t="s">
        <v>2584</v>
      </c>
      <c r="G718" s="130" t="s">
        <v>437</v>
      </c>
      <c r="H718" s="138" t="s">
        <v>2562</v>
      </c>
      <c r="I718" s="203"/>
    </row>
    <row r="719" ht="42.75" spans="1:9">
      <c r="A719" s="131"/>
      <c r="B719" s="131"/>
      <c r="C719" s="131"/>
      <c r="D719" s="130" t="s">
        <v>995</v>
      </c>
      <c r="E719" s="130" t="s">
        <v>995</v>
      </c>
      <c r="F719" s="130" t="s">
        <v>2584</v>
      </c>
      <c r="G719" s="130" t="s">
        <v>437</v>
      </c>
      <c r="H719" s="138" t="s">
        <v>2562</v>
      </c>
      <c r="I719" s="203"/>
    </row>
    <row r="720" ht="42.75" spans="1:9">
      <c r="A720" s="131"/>
      <c r="B720" s="131"/>
      <c r="C720" s="131"/>
      <c r="D720" s="130" t="s">
        <v>996</v>
      </c>
      <c r="E720" s="130" t="s">
        <v>996</v>
      </c>
      <c r="F720" s="130" t="s">
        <v>2584</v>
      </c>
      <c r="G720" s="130" t="s">
        <v>437</v>
      </c>
      <c r="H720" s="138" t="s">
        <v>2562</v>
      </c>
      <c r="I720" s="203"/>
    </row>
    <row r="721" ht="42.75" spans="1:9">
      <c r="A721" s="131"/>
      <c r="B721" s="131"/>
      <c r="C721" s="131"/>
      <c r="D721" s="130" t="s">
        <v>997</v>
      </c>
      <c r="E721" s="130" t="s">
        <v>997</v>
      </c>
      <c r="F721" s="130" t="s">
        <v>2584</v>
      </c>
      <c r="G721" s="130" t="s">
        <v>437</v>
      </c>
      <c r="H721" s="138" t="s">
        <v>2562</v>
      </c>
      <c r="I721" s="203"/>
    </row>
    <row r="722" ht="42.75" spans="1:9">
      <c r="A722" s="131"/>
      <c r="B722" s="131"/>
      <c r="C722" s="131"/>
      <c r="D722" s="130" t="s">
        <v>998</v>
      </c>
      <c r="E722" s="130" t="s">
        <v>998</v>
      </c>
      <c r="F722" s="130" t="s">
        <v>2584</v>
      </c>
      <c r="G722" s="130" t="s">
        <v>437</v>
      </c>
      <c r="H722" s="138" t="s">
        <v>2562</v>
      </c>
      <c r="I722" s="203"/>
    </row>
    <row r="723" ht="57" spans="1:9">
      <c r="A723" s="131"/>
      <c r="B723" s="131"/>
      <c r="C723" s="131"/>
      <c r="D723" s="130" t="s">
        <v>999</v>
      </c>
      <c r="E723" s="130" t="s">
        <v>999</v>
      </c>
      <c r="F723" s="130" t="s">
        <v>2584</v>
      </c>
      <c r="G723" s="130" t="s">
        <v>437</v>
      </c>
      <c r="H723" s="138" t="s">
        <v>2562</v>
      </c>
      <c r="I723" s="203"/>
    </row>
    <row r="724" ht="42.75" spans="1:9">
      <c r="A724" s="131"/>
      <c r="B724" s="131"/>
      <c r="C724" s="131"/>
      <c r="D724" s="130" t="s">
        <v>1000</v>
      </c>
      <c r="E724" s="130" t="s">
        <v>1000</v>
      </c>
      <c r="F724" s="130" t="s">
        <v>2584</v>
      </c>
      <c r="G724" s="130" t="s">
        <v>437</v>
      </c>
      <c r="H724" s="138" t="s">
        <v>2562</v>
      </c>
      <c r="I724" s="203"/>
    </row>
    <row r="725" ht="99.75" customHeight="true" spans="1:9">
      <c r="A725" s="131">
        <v>55</v>
      </c>
      <c r="B725" s="131" t="s">
        <v>374</v>
      </c>
      <c r="C725" s="131" t="s">
        <v>2585</v>
      </c>
      <c r="D725" s="130" t="s">
        <v>1035</v>
      </c>
      <c r="E725" s="130" t="s">
        <v>1035</v>
      </c>
      <c r="F725" s="139" t="s">
        <v>2586</v>
      </c>
      <c r="G725" s="130" t="s">
        <v>2587</v>
      </c>
      <c r="H725" s="138" t="s">
        <v>2588</v>
      </c>
      <c r="I725" s="203"/>
    </row>
    <row r="726" ht="71.25" spans="1:9">
      <c r="A726" s="131"/>
      <c r="B726" s="131"/>
      <c r="C726" s="131"/>
      <c r="D726" s="130" t="s">
        <v>2589</v>
      </c>
      <c r="E726" s="130" t="s">
        <v>2589</v>
      </c>
      <c r="F726" s="139"/>
      <c r="G726" s="130" t="s">
        <v>2587</v>
      </c>
      <c r="H726" s="138" t="s">
        <v>2588</v>
      </c>
      <c r="I726" s="203"/>
    </row>
    <row r="727" ht="71.25" spans="1:9">
      <c r="A727" s="131"/>
      <c r="B727" s="131"/>
      <c r="C727" s="131"/>
      <c r="D727" s="130" t="s">
        <v>2590</v>
      </c>
      <c r="E727" s="130" t="s">
        <v>2590</v>
      </c>
      <c r="F727" s="139"/>
      <c r="G727" s="130" t="s">
        <v>2587</v>
      </c>
      <c r="H727" s="138" t="s">
        <v>2588</v>
      </c>
      <c r="I727" s="203"/>
    </row>
    <row r="728" ht="71.25" spans="1:9">
      <c r="A728" s="131"/>
      <c r="B728" s="131"/>
      <c r="C728" s="131"/>
      <c r="D728" s="130" t="s">
        <v>2591</v>
      </c>
      <c r="E728" s="130" t="s">
        <v>2591</v>
      </c>
      <c r="F728" s="139"/>
      <c r="G728" s="130" t="s">
        <v>2587</v>
      </c>
      <c r="H728" s="138" t="s">
        <v>2588</v>
      </c>
      <c r="I728" s="203"/>
    </row>
    <row r="729" ht="71.25" spans="1:9">
      <c r="A729" s="131"/>
      <c r="B729" s="131"/>
      <c r="C729" s="131"/>
      <c r="D729" s="130" t="s">
        <v>1037</v>
      </c>
      <c r="E729" s="130" t="s">
        <v>1037</v>
      </c>
      <c r="F729" s="139"/>
      <c r="G729" s="130" t="s">
        <v>2587</v>
      </c>
      <c r="H729" s="138" t="s">
        <v>2588</v>
      </c>
      <c r="I729" s="203"/>
    </row>
    <row r="730" ht="71.25" spans="1:9">
      <c r="A730" s="131"/>
      <c r="B730" s="131"/>
      <c r="C730" s="131"/>
      <c r="D730" s="130" t="s">
        <v>1039</v>
      </c>
      <c r="E730" s="130" t="s">
        <v>1039</v>
      </c>
      <c r="F730" s="139"/>
      <c r="G730" s="130" t="s">
        <v>2587</v>
      </c>
      <c r="H730" s="138" t="s">
        <v>2588</v>
      </c>
      <c r="I730" s="203"/>
    </row>
    <row r="731" ht="71.25" spans="1:9">
      <c r="A731" s="131"/>
      <c r="B731" s="131"/>
      <c r="C731" s="131"/>
      <c r="D731" s="130" t="s">
        <v>1040</v>
      </c>
      <c r="E731" s="130" t="s">
        <v>1040</v>
      </c>
      <c r="F731" s="139"/>
      <c r="G731" s="130" t="s">
        <v>2587</v>
      </c>
      <c r="H731" s="138" t="s">
        <v>2588</v>
      </c>
      <c r="I731" s="203"/>
    </row>
    <row r="732" ht="71.25" spans="1:9">
      <c r="A732" s="131"/>
      <c r="B732" s="131"/>
      <c r="C732" s="131"/>
      <c r="D732" s="130" t="s">
        <v>1041</v>
      </c>
      <c r="E732" s="130" t="s">
        <v>1041</v>
      </c>
      <c r="F732" s="139"/>
      <c r="G732" s="130" t="s">
        <v>2587</v>
      </c>
      <c r="H732" s="138" t="s">
        <v>2588</v>
      </c>
      <c r="I732" s="203"/>
    </row>
    <row r="733" ht="185.25" customHeight="true" spans="1:9">
      <c r="A733" s="131">
        <v>56</v>
      </c>
      <c r="B733" s="131" t="s">
        <v>374</v>
      </c>
      <c r="C733" s="131" t="s">
        <v>2592</v>
      </c>
      <c r="D733" s="130" t="s">
        <v>1001</v>
      </c>
      <c r="E733" s="130" t="s">
        <v>1001</v>
      </c>
      <c r="F733" s="130" t="s">
        <v>2593</v>
      </c>
      <c r="G733" s="130" t="s">
        <v>2587</v>
      </c>
      <c r="H733" s="138"/>
      <c r="I733" s="203"/>
    </row>
    <row r="734" ht="71.25" spans="1:9">
      <c r="A734" s="131"/>
      <c r="B734" s="131"/>
      <c r="C734" s="131"/>
      <c r="D734" s="130" t="s">
        <v>1002</v>
      </c>
      <c r="E734" s="130" t="s">
        <v>1002</v>
      </c>
      <c r="F734" s="130"/>
      <c r="G734" s="130" t="s">
        <v>2587</v>
      </c>
      <c r="H734" s="138"/>
      <c r="I734" s="203"/>
    </row>
    <row r="735" ht="71.25" spans="1:9">
      <c r="A735" s="131"/>
      <c r="B735" s="131"/>
      <c r="C735" s="131"/>
      <c r="D735" s="130" t="s">
        <v>1003</v>
      </c>
      <c r="E735" s="130" t="s">
        <v>1003</v>
      </c>
      <c r="F735" s="130"/>
      <c r="G735" s="130" t="s">
        <v>2587</v>
      </c>
      <c r="H735" s="138"/>
      <c r="I735" s="203"/>
    </row>
    <row r="736" ht="71.25" spans="1:9">
      <c r="A736" s="131"/>
      <c r="B736" s="131"/>
      <c r="C736" s="131"/>
      <c r="D736" s="130" t="s">
        <v>1004</v>
      </c>
      <c r="E736" s="130" t="s">
        <v>1004</v>
      </c>
      <c r="F736" s="130"/>
      <c r="G736" s="130" t="s">
        <v>2587</v>
      </c>
      <c r="H736" s="138"/>
      <c r="I736" s="203"/>
    </row>
    <row r="737" ht="71.25" spans="1:9">
      <c r="A737" s="131"/>
      <c r="B737" s="131"/>
      <c r="C737" s="131"/>
      <c r="D737" s="130" t="s">
        <v>1005</v>
      </c>
      <c r="E737" s="130" t="s">
        <v>1005</v>
      </c>
      <c r="F737" s="130"/>
      <c r="G737" s="130" t="s">
        <v>2587</v>
      </c>
      <c r="H737" s="138"/>
      <c r="I737" s="203"/>
    </row>
    <row r="738" ht="71.25" spans="1:9">
      <c r="A738" s="131"/>
      <c r="B738" s="131"/>
      <c r="C738" s="131"/>
      <c r="D738" s="130" t="s">
        <v>1006</v>
      </c>
      <c r="E738" s="130" t="s">
        <v>1006</v>
      </c>
      <c r="F738" s="130"/>
      <c r="G738" s="130" t="s">
        <v>2587</v>
      </c>
      <c r="H738" s="138"/>
      <c r="I738" s="203"/>
    </row>
    <row r="739" ht="71.25" spans="1:9">
      <c r="A739" s="131"/>
      <c r="B739" s="131"/>
      <c r="C739" s="131"/>
      <c r="D739" s="130" t="s">
        <v>1007</v>
      </c>
      <c r="E739" s="130" t="s">
        <v>1007</v>
      </c>
      <c r="F739" s="130"/>
      <c r="G739" s="130" t="s">
        <v>2587</v>
      </c>
      <c r="H739" s="138"/>
      <c r="I739" s="203"/>
    </row>
    <row r="740" ht="71.25" spans="1:9">
      <c r="A740" s="131"/>
      <c r="B740" s="131"/>
      <c r="C740" s="131"/>
      <c r="D740" s="130" t="s">
        <v>1009</v>
      </c>
      <c r="E740" s="130" t="s">
        <v>1009</v>
      </c>
      <c r="F740" s="130"/>
      <c r="G740" s="130" t="s">
        <v>2587</v>
      </c>
      <c r="H740" s="138"/>
      <c r="I740" s="203"/>
    </row>
    <row r="741" ht="71.25" spans="1:9">
      <c r="A741" s="131"/>
      <c r="B741" s="131"/>
      <c r="C741" s="131"/>
      <c r="D741" s="130" t="s">
        <v>1010</v>
      </c>
      <c r="E741" s="130" t="s">
        <v>1010</v>
      </c>
      <c r="F741" s="130"/>
      <c r="G741" s="130" t="s">
        <v>2587</v>
      </c>
      <c r="H741" s="138"/>
      <c r="I741" s="203"/>
    </row>
    <row r="742" ht="71.25" spans="1:9">
      <c r="A742" s="131"/>
      <c r="B742" s="131"/>
      <c r="C742" s="131"/>
      <c r="D742" s="130" t="s">
        <v>1011</v>
      </c>
      <c r="E742" s="130" t="s">
        <v>1011</v>
      </c>
      <c r="F742" s="130"/>
      <c r="G742" s="130" t="s">
        <v>2587</v>
      </c>
      <c r="H742" s="138"/>
      <c r="I742" s="203"/>
    </row>
    <row r="743" ht="71.25" spans="1:9">
      <c r="A743" s="131"/>
      <c r="B743" s="131"/>
      <c r="C743" s="131"/>
      <c r="D743" s="130" t="s">
        <v>1012</v>
      </c>
      <c r="E743" s="130" t="s">
        <v>1012</v>
      </c>
      <c r="F743" s="130"/>
      <c r="G743" s="130" t="s">
        <v>2587</v>
      </c>
      <c r="H743" s="138"/>
      <c r="I743" s="203"/>
    </row>
    <row r="744" ht="71.25" spans="1:9">
      <c r="A744" s="131"/>
      <c r="B744" s="131"/>
      <c r="C744" s="131"/>
      <c r="D744" s="130" t="s">
        <v>1014</v>
      </c>
      <c r="E744" s="130" t="s">
        <v>1014</v>
      </c>
      <c r="F744" s="130"/>
      <c r="G744" s="130" t="s">
        <v>2587</v>
      </c>
      <c r="H744" s="138"/>
      <c r="I744" s="203"/>
    </row>
    <row r="745" ht="71.25" spans="1:9">
      <c r="A745" s="131"/>
      <c r="B745" s="131"/>
      <c r="C745" s="131"/>
      <c r="D745" s="130" t="s">
        <v>1018</v>
      </c>
      <c r="E745" s="130" t="s">
        <v>1018</v>
      </c>
      <c r="F745" s="130"/>
      <c r="G745" s="130" t="s">
        <v>2587</v>
      </c>
      <c r="H745" s="138"/>
      <c r="I745" s="203"/>
    </row>
    <row r="746" ht="71.25" spans="1:9">
      <c r="A746" s="131"/>
      <c r="B746" s="131"/>
      <c r="C746" s="131"/>
      <c r="D746" s="130" t="s">
        <v>1019</v>
      </c>
      <c r="E746" s="130" t="s">
        <v>1019</v>
      </c>
      <c r="F746" s="130"/>
      <c r="G746" s="130" t="s">
        <v>2587</v>
      </c>
      <c r="H746" s="138"/>
      <c r="I746" s="203"/>
    </row>
    <row r="747" ht="71.25" spans="1:9">
      <c r="A747" s="131"/>
      <c r="B747" s="131"/>
      <c r="C747" s="131"/>
      <c r="D747" s="130" t="s">
        <v>1020</v>
      </c>
      <c r="E747" s="130" t="s">
        <v>1020</v>
      </c>
      <c r="F747" s="130"/>
      <c r="G747" s="130" t="s">
        <v>2587</v>
      </c>
      <c r="H747" s="138"/>
      <c r="I747" s="203"/>
    </row>
    <row r="748" ht="85.5" spans="1:9">
      <c r="A748" s="131"/>
      <c r="B748" s="131"/>
      <c r="C748" s="131"/>
      <c r="D748" s="130" t="s">
        <v>1021</v>
      </c>
      <c r="E748" s="130" t="s">
        <v>1021</v>
      </c>
      <c r="F748" s="130"/>
      <c r="G748" s="130" t="s">
        <v>2587</v>
      </c>
      <c r="H748" s="138"/>
      <c r="I748" s="203"/>
    </row>
    <row r="749" ht="71.25" spans="1:9">
      <c r="A749" s="131"/>
      <c r="B749" s="131"/>
      <c r="C749" s="131"/>
      <c r="D749" s="130" t="s">
        <v>1022</v>
      </c>
      <c r="E749" s="130" t="s">
        <v>1022</v>
      </c>
      <c r="F749" s="130"/>
      <c r="G749" s="130" t="s">
        <v>2587</v>
      </c>
      <c r="H749" s="138"/>
      <c r="I749" s="203"/>
    </row>
    <row r="750" ht="71.25" spans="1:9">
      <c r="A750" s="131"/>
      <c r="B750" s="131"/>
      <c r="C750" s="131"/>
      <c r="D750" s="130" t="s">
        <v>1023</v>
      </c>
      <c r="E750" s="130" t="s">
        <v>1023</v>
      </c>
      <c r="F750" s="130"/>
      <c r="G750" s="130" t="s">
        <v>2587</v>
      </c>
      <c r="H750" s="138"/>
      <c r="I750" s="203"/>
    </row>
    <row r="751" ht="71.25" spans="1:9">
      <c r="A751" s="131"/>
      <c r="B751" s="131"/>
      <c r="C751" s="131"/>
      <c r="D751" s="130" t="s">
        <v>1024</v>
      </c>
      <c r="E751" s="130" t="s">
        <v>1024</v>
      </c>
      <c r="F751" s="130"/>
      <c r="G751" s="130" t="s">
        <v>2587</v>
      </c>
      <c r="H751" s="138"/>
      <c r="I751" s="203"/>
    </row>
    <row r="752" ht="71.25" spans="1:9">
      <c r="A752" s="131"/>
      <c r="B752" s="131"/>
      <c r="C752" s="131"/>
      <c r="D752" s="130" t="s">
        <v>1025</v>
      </c>
      <c r="E752" s="130" t="s">
        <v>1025</v>
      </c>
      <c r="F752" s="130"/>
      <c r="G752" s="130" t="s">
        <v>2587</v>
      </c>
      <c r="H752" s="138"/>
      <c r="I752" s="203"/>
    </row>
    <row r="753" ht="185.25" customHeight="true" spans="1:9">
      <c r="A753" s="130">
        <v>57</v>
      </c>
      <c r="B753" s="130" t="s">
        <v>50</v>
      </c>
      <c r="C753" s="130" t="s">
        <v>2594</v>
      </c>
      <c r="D753" s="130" t="s">
        <v>2595</v>
      </c>
      <c r="E753" s="139" t="s">
        <v>2596</v>
      </c>
      <c r="F753" s="139" t="s">
        <v>2597</v>
      </c>
      <c r="G753" s="139" t="s">
        <v>281</v>
      </c>
      <c r="H753" s="140" t="s">
        <v>2598</v>
      </c>
      <c r="I753" s="139" t="s">
        <v>2303</v>
      </c>
    </row>
    <row r="754" ht="14.25" spans="1:9">
      <c r="A754" s="130"/>
      <c r="B754" s="130"/>
      <c r="C754" s="130"/>
      <c r="D754" s="130"/>
      <c r="E754" s="130" t="s">
        <v>2599</v>
      </c>
      <c r="F754" s="130" t="s">
        <v>2600</v>
      </c>
      <c r="G754" s="139" t="s">
        <v>2601</v>
      </c>
      <c r="H754" s="140" t="s">
        <v>53</v>
      </c>
      <c r="I754" s="139"/>
    </row>
    <row r="755" ht="14.25" spans="1:9">
      <c r="A755" s="130"/>
      <c r="B755" s="130"/>
      <c r="C755" s="130"/>
      <c r="D755" s="130"/>
      <c r="E755" s="130" t="s">
        <v>2602</v>
      </c>
      <c r="F755" s="130" t="s">
        <v>2600</v>
      </c>
      <c r="G755" s="139" t="s">
        <v>2601</v>
      </c>
      <c r="H755" s="140" t="s">
        <v>53</v>
      </c>
      <c r="I755" s="139"/>
    </row>
    <row r="756" ht="242.25" customHeight="true" spans="1:9">
      <c r="A756" s="130"/>
      <c r="B756" s="130"/>
      <c r="C756" s="130"/>
      <c r="D756" s="130" t="s">
        <v>2603</v>
      </c>
      <c r="E756" s="139" t="s">
        <v>2604</v>
      </c>
      <c r="F756" s="130" t="s">
        <v>2605</v>
      </c>
      <c r="G756" s="130" t="s">
        <v>2606</v>
      </c>
      <c r="H756" s="138" t="s">
        <v>228</v>
      </c>
      <c r="I756" s="139"/>
    </row>
    <row r="757" ht="57" spans="1:9">
      <c r="A757" s="130"/>
      <c r="B757" s="130"/>
      <c r="C757" s="130"/>
      <c r="D757" s="130"/>
      <c r="E757" s="139" t="s">
        <v>2607</v>
      </c>
      <c r="F757" s="139" t="s">
        <v>2608</v>
      </c>
      <c r="G757" s="130" t="s">
        <v>2606</v>
      </c>
      <c r="H757" s="138" t="s">
        <v>228</v>
      </c>
      <c r="I757" s="139"/>
    </row>
    <row r="758" ht="57" spans="1:9">
      <c r="A758" s="130"/>
      <c r="B758" s="130"/>
      <c r="C758" s="130"/>
      <c r="D758" s="130"/>
      <c r="E758" s="130" t="s">
        <v>2609</v>
      </c>
      <c r="F758" s="130" t="s">
        <v>2597</v>
      </c>
      <c r="G758" s="130" t="s">
        <v>281</v>
      </c>
      <c r="H758" s="138" t="s">
        <v>2598</v>
      </c>
      <c r="I758" s="139" t="s">
        <v>2303</v>
      </c>
    </row>
    <row r="759" ht="14.25" spans="1:9">
      <c r="A759" s="130"/>
      <c r="B759" s="130"/>
      <c r="C759" s="130"/>
      <c r="D759" s="130"/>
      <c r="E759" s="130" t="s">
        <v>2610</v>
      </c>
      <c r="F759" s="130" t="s">
        <v>2600</v>
      </c>
      <c r="G759" s="139" t="s">
        <v>2601</v>
      </c>
      <c r="H759" s="140" t="s">
        <v>53</v>
      </c>
      <c r="I759" s="139"/>
    </row>
    <row r="760" ht="57" spans="1:9">
      <c r="A760" s="130"/>
      <c r="B760" s="130"/>
      <c r="C760" s="130"/>
      <c r="D760" s="130"/>
      <c r="E760" s="130" t="s">
        <v>2611</v>
      </c>
      <c r="F760" s="130" t="s">
        <v>2597</v>
      </c>
      <c r="G760" s="130" t="s">
        <v>281</v>
      </c>
      <c r="H760" s="138" t="s">
        <v>2598</v>
      </c>
      <c r="I760" s="139" t="s">
        <v>2303</v>
      </c>
    </row>
    <row r="761" ht="409.5" customHeight="true" spans="1:9">
      <c r="A761" s="139" t="s">
        <v>2612</v>
      </c>
      <c r="B761" s="139" t="s">
        <v>50</v>
      </c>
      <c r="C761" s="139" t="s">
        <v>2613</v>
      </c>
      <c r="D761" s="207" t="s">
        <v>2614</v>
      </c>
      <c r="E761" s="207" t="s">
        <v>2614</v>
      </c>
      <c r="F761" s="139" t="s">
        <v>2615</v>
      </c>
      <c r="G761" s="139" t="s">
        <v>281</v>
      </c>
      <c r="H761" s="140" t="s">
        <v>2616</v>
      </c>
      <c r="I761" s="139" t="s">
        <v>2303</v>
      </c>
    </row>
    <row r="762" ht="42.75" spans="1:9">
      <c r="A762" s="139"/>
      <c r="B762" s="139"/>
      <c r="C762" s="139"/>
      <c r="D762" s="207" t="s">
        <v>2617</v>
      </c>
      <c r="E762" s="207" t="s">
        <v>2617</v>
      </c>
      <c r="F762" s="139" t="s">
        <v>2618</v>
      </c>
      <c r="G762" s="139" t="s">
        <v>281</v>
      </c>
      <c r="H762" s="140" t="s">
        <v>2616</v>
      </c>
      <c r="I762" s="139" t="s">
        <v>2303</v>
      </c>
    </row>
    <row r="763" ht="99.75" customHeight="true" spans="1:9">
      <c r="A763" s="208">
        <v>59</v>
      </c>
      <c r="B763" s="208" t="s">
        <v>50</v>
      </c>
      <c r="C763" s="208" t="s">
        <v>2619</v>
      </c>
      <c r="D763" s="130" t="s">
        <v>2620</v>
      </c>
      <c r="E763" s="130" t="s">
        <v>2621</v>
      </c>
      <c r="F763" s="130" t="s">
        <v>2622</v>
      </c>
      <c r="G763" s="130" t="s">
        <v>281</v>
      </c>
      <c r="H763" s="138" t="s">
        <v>326</v>
      </c>
      <c r="I763" s="139" t="s">
        <v>2303</v>
      </c>
    </row>
    <row r="764" ht="28.5" spans="1:9">
      <c r="A764" s="208"/>
      <c r="B764" s="208"/>
      <c r="C764" s="208"/>
      <c r="D764" s="130"/>
      <c r="E764" s="130" t="s">
        <v>2623</v>
      </c>
      <c r="F764" s="130" t="s">
        <v>2624</v>
      </c>
      <c r="G764" s="130" t="s">
        <v>281</v>
      </c>
      <c r="H764" s="138" t="s">
        <v>326</v>
      </c>
      <c r="I764" s="139" t="s">
        <v>2303</v>
      </c>
    </row>
    <row r="765" ht="28.5" spans="1:9">
      <c r="A765" s="208"/>
      <c r="B765" s="208"/>
      <c r="C765" s="208"/>
      <c r="D765" s="130"/>
      <c r="E765" s="130" t="s">
        <v>2625</v>
      </c>
      <c r="F765" s="139" t="s">
        <v>2626</v>
      </c>
      <c r="G765" s="130" t="s">
        <v>281</v>
      </c>
      <c r="H765" s="138" t="s">
        <v>326</v>
      </c>
      <c r="I765" s="139" t="s">
        <v>2303</v>
      </c>
    </row>
    <row r="766" ht="85.5" customHeight="true" spans="1:9">
      <c r="A766" s="208"/>
      <c r="B766" s="208"/>
      <c r="C766" s="208"/>
      <c r="D766" s="183" t="s">
        <v>2627</v>
      </c>
      <c r="E766" s="195" t="s">
        <v>2628</v>
      </c>
      <c r="F766" s="130" t="s">
        <v>2629</v>
      </c>
      <c r="G766" s="130" t="s">
        <v>281</v>
      </c>
      <c r="H766" s="138" t="s">
        <v>326</v>
      </c>
      <c r="I766" s="139" t="s">
        <v>2303</v>
      </c>
    </row>
    <row r="767" ht="28.5" spans="1:9">
      <c r="A767" s="208"/>
      <c r="B767" s="208"/>
      <c r="C767" s="208"/>
      <c r="D767" s="183"/>
      <c r="E767" s="195" t="s">
        <v>2630</v>
      </c>
      <c r="F767" s="130" t="s">
        <v>2631</v>
      </c>
      <c r="G767" s="130" t="s">
        <v>281</v>
      </c>
      <c r="H767" s="138" t="s">
        <v>326</v>
      </c>
      <c r="I767" s="139" t="s">
        <v>2303</v>
      </c>
    </row>
    <row r="768" ht="28.5" spans="1:9">
      <c r="A768" s="208"/>
      <c r="B768" s="208"/>
      <c r="C768" s="208"/>
      <c r="D768" s="183"/>
      <c r="E768" s="195" t="s">
        <v>2632</v>
      </c>
      <c r="F768" s="130" t="s">
        <v>2633</v>
      </c>
      <c r="G768" s="130" t="s">
        <v>281</v>
      </c>
      <c r="H768" s="138" t="s">
        <v>326</v>
      </c>
      <c r="I768" s="139" t="s">
        <v>2303</v>
      </c>
    </row>
    <row r="769" ht="28.5" spans="1:9">
      <c r="A769" s="208"/>
      <c r="B769" s="208"/>
      <c r="C769" s="208"/>
      <c r="D769" s="183"/>
      <c r="E769" s="195" t="s">
        <v>2634</v>
      </c>
      <c r="F769" s="130" t="s">
        <v>2635</v>
      </c>
      <c r="G769" s="130" t="s">
        <v>281</v>
      </c>
      <c r="H769" s="138" t="s">
        <v>326</v>
      </c>
      <c r="I769" s="139" t="s">
        <v>2303</v>
      </c>
    </row>
    <row r="770" ht="28.5" spans="1:9">
      <c r="A770" s="208"/>
      <c r="B770" s="208"/>
      <c r="C770" s="208"/>
      <c r="D770" s="183"/>
      <c r="E770" s="195" t="s">
        <v>2636</v>
      </c>
      <c r="F770" s="130" t="s">
        <v>2633</v>
      </c>
      <c r="G770" s="130" t="s">
        <v>281</v>
      </c>
      <c r="H770" s="138" t="s">
        <v>326</v>
      </c>
      <c r="I770" s="139" t="s">
        <v>2303</v>
      </c>
    </row>
    <row r="771" ht="71.25" customHeight="true" spans="1:9">
      <c r="A771" s="183">
        <v>60</v>
      </c>
      <c r="B771" s="183" t="s">
        <v>50</v>
      </c>
      <c r="C771" s="183" t="s">
        <v>2637</v>
      </c>
      <c r="D771" s="130" t="s">
        <v>2638</v>
      </c>
      <c r="E771" s="130" t="s">
        <v>2639</v>
      </c>
      <c r="F771" s="130" t="s">
        <v>2639</v>
      </c>
      <c r="G771" s="130" t="s">
        <v>2640</v>
      </c>
      <c r="H771" s="138" t="s">
        <v>228</v>
      </c>
      <c r="I771" s="203"/>
    </row>
    <row r="772" ht="156.75" spans="1:9">
      <c r="A772" s="183"/>
      <c r="B772" s="183"/>
      <c r="C772" s="183"/>
      <c r="D772" s="130"/>
      <c r="E772" s="139" t="s">
        <v>2641</v>
      </c>
      <c r="F772" s="139" t="s">
        <v>2642</v>
      </c>
      <c r="G772" s="130" t="s">
        <v>2606</v>
      </c>
      <c r="H772" s="138" t="s">
        <v>228</v>
      </c>
      <c r="I772" s="203"/>
    </row>
    <row r="773" ht="57" spans="1:9">
      <c r="A773" s="183"/>
      <c r="B773" s="183"/>
      <c r="C773" s="183"/>
      <c r="D773" s="130"/>
      <c r="E773" s="130" t="s">
        <v>2643</v>
      </c>
      <c r="F773" s="130" t="s">
        <v>2644</v>
      </c>
      <c r="G773" s="130" t="s">
        <v>2606</v>
      </c>
      <c r="H773" s="138" t="s">
        <v>228</v>
      </c>
      <c r="I773" s="203"/>
    </row>
    <row r="774" ht="28.5" spans="1:9">
      <c r="A774" s="183"/>
      <c r="B774" s="183"/>
      <c r="C774" s="183"/>
      <c r="D774" s="130" t="s">
        <v>2645</v>
      </c>
      <c r="E774" s="130" t="s">
        <v>2645</v>
      </c>
      <c r="F774" s="130" t="s">
        <v>2646</v>
      </c>
      <c r="G774" s="130" t="s">
        <v>281</v>
      </c>
      <c r="H774" s="138" t="s">
        <v>1340</v>
      </c>
      <c r="I774" s="139"/>
    </row>
    <row r="775" ht="14.25" spans="1:9">
      <c r="A775" s="183"/>
      <c r="B775" s="183"/>
      <c r="C775" s="183"/>
      <c r="D775" s="130" t="s">
        <v>2647</v>
      </c>
      <c r="E775" s="139" t="s">
        <v>2648</v>
      </c>
      <c r="F775" s="139" t="s">
        <v>2649</v>
      </c>
      <c r="G775" s="139" t="s">
        <v>2601</v>
      </c>
      <c r="H775" s="140" t="s">
        <v>53</v>
      </c>
      <c r="I775" s="139"/>
    </row>
    <row r="776" ht="71.25" customHeight="true" spans="1:9">
      <c r="A776" s="183"/>
      <c r="B776" s="183"/>
      <c r="C776" s="183"/>
      <c r="D776" s="130" t="s">
        <v>2650</v>
      </c>
      <c r="E776" s="130" t="s">
        <v>2651</v>
      </c>
      <c r="F776" s="130" t="s">
        <v>2600</v>
      </c>
      <c r="G776" s="130" t="s">
        <v>281</v>
      </c>
      <c r="H776" s="138" t="s">
        <v>53</v>
      </c>
      <c r="I776" s="139"/>
    </row>
    <row r="777" ht="28.5" spans="1:9">
      <c r="A777" s="183"/>
      <c r="B777" s="183"/>
      <c r="C777" s="183"/>
      <c r="D777" s="130"/>
      <c r="E777" s="130" t="s">
        <v>2652</v>
      </c>
      <c r="F777" s="130" t="s">
        <v>2600</v>
      </c>
      <c r="G777" s="130" t="s">
        <v>281</v>
      </c>
      <c r="H777" s="138" t="s">
        <v>53</v>
      </c>
      <c r="I777" s="139"/>
    </row>
    <row r="778" ht="28.5" spans="1:9">
      <c r="A778" s="183"/>
      <c r="B778" s="183"/>
      <c r="C778" s="183"/>
      <c r="D778" s="130"/>
      <c r="E778" s="130" t="s">
        <v>2653</v>
      </c>
      <c r="F778" s="130" t="s">
        <v>2600</v>
      </c>
      <c r="G778" s="130" t="s">
        <v>281</v>
      </c>
      <c r="H778" s="138" t="s">
        <v>53</v>
      </c>
      <c r="I778" s="139"/>
    </row>
    <row r="779" ht="28.5" spans="1:9">
      <c r="A779" s="183"/>
      <c r="B779" s="183"/>
      <c r="C779" s="183"/>
      <c r="D779" s="130"/>
      <c r="E779" s="130" t="s">
        <v>2654</v>
      </c>
      <c r="F779" s="130" t="s">
        <v>2600</v>
      </c>
      <c r="G779" s="130" t="s">
        <v>281</v>
      </c>
      <c r="H779" s="138" t="s">
        <v>53</v>
      </c>
      <c r="I779" s="139"/>
    </row>
    <row r="780" ht="28.5" spans="1:9">
      <c r="A780" s="183"/>
      <c r="B780" s="183"/>
      <c r="C780" s="183"/>
      <c r="D780" s="130"/>
      <c r="E780" s="130" t="s">
        <v>2655</v>
      </c>
      <c r="F780" s="130" t="s">
        <v>2600</v>
      </c>
      <c r="G780" s="130" t="s">
        <v>281</v>
      </c>
      <c r="H780" s="138" t="s">
        <v>53</v>
      </c>
      <c r="I780" s="139"/>
    </row>
    <row r="781" ht="28.5" spans="1:9">
      <c r="A781" s="183"/>
      <c r="B781" s="183"/>
      <c r="C781" s="183"/>
      <c r="D781" s="130"/>
      <c r="E781" s="130" t="s">
        <v>2656</v>
      </c>
      <c r="F781" s="130" t="s">
        <v>2600</v>
      </c>
      <c r="G781" s="130" t="s">
        <v>281</v>
      </c>
      <c r="H781" s="138" t="s">
        <v>53</v>
      </c>
      <c r="I781" s="139"/>
    </row>
    <row r="782" ht="28.5" spans="1:9">
      <c r="A782" s="183"/>
      <c r="B782" s="183"/>
      <c r="C782" s="183"/>
      <c r="D782" s="130"/>
      <c r="E782" s="130" t="s">
        <v>2657</v>
      </c>
      <c r="F782" s="130" t="s">
        <v>2600</v>
      </c>
      <c r="G782" s="130" t="s">
        <v>281</v>
      </c>
      <c r="H782" s="138" t="s">
        <v>53</v>
      </c>
      <c r="I782" s="139"/>
    </row>
    <row r="783" ht="28.5" spans="1:9">
      <c r="A783" s="183"/>
      <c r="B783" s="183"/>
      <c r="C783" s="183"/>
      <c r="D783" s="130"/>
      <c r="E783" s="130" t="s">
        <v>2658</v>
      </c>
      <c r="F783" s="130" t="s">
        <v>2600</v>
      </c>
      <c r="G783" s="130" t="s">
        <v>281</v>
      </c>
      <c r="H783" s="138" t="s">
        <v>53</v>
      </c>
      <c r="I783" s="139"/>
    </row>
    <row r="784" ht="28.5" spans="1:9">
      <c r="A784" s="183"/>
      <c r="B784" s="183"/>
      <c r="C784" s="183"/>
      <c r="D784" s="130"/>
      <c r="E784" s="130" t="s">
        <v>2659</v>
      </c>
      <c r="F784" s="130" t="s">
        <v>2600</v>
      </c>
      <c r="G784" s="130" t="s">
        <v>281</v>
      </c>
      <c r="H784" s="138" t="s">
        <v>53</v>
      </c>
      <c r="I784" s="139"/>
    </row>
    <row r="785" ht="28.5" spans="1:9">
      <c r="A785" s="183"/>
      <c r="B785" s="183"/>
      <c r="C785" s="183"/>
      <c r="D785" s="130"/>
      <c r="E785" s="130" t="s">
        <v>2660</v>
      </c>
      <c r="F785" s="130" t="s">
        <v>2600</v>
      </c>
      <c r="G785" s="130" t="s">
        <v>281</v>
      </c>
      <c r="H785" s="138" t="s">
        <v>53</v>
      </c>
      <c r="I785" s="203"/>
    </row>
    <row r="786" ht="128.25" customHeight="true" spans="1:9">
      <c r="A786" s="149">
        <v>61</v>
      </c>
      <c r="B786" s="149" t="s">
        <v>62</v>
      </c>
      <c r="C786" s="149" t="s">
        <v>2661</v>
      </c>
      <c r="D786" s="149" t="s">
        <v>2662</v>
      </c>
      <c r="E786" s="149" t="s">
        <v>2663</v>
      </c>
      <c r="F786" s="153" t="s">
        <v>2664</v>
      </c>
      <c r="G786" s="213" t="s">
        <v>2665</v>
      </c>
      <c r="H786" s="214" t="s">
        <v>66</v>
      </c>
      <c r="I786" s="203"/>
    </row>
    <row r="787" ht="42.75" spans="1:9">
      <c r="A787" s="149"/>
      <c r="B787" s="149"/>
      <c r="C787" s="149"/>
      <c r="D787" s="149"/>
      <c r="E787" s="148" t="s">
        <v>2666</v>
      </c>
      <c r="F787" s="148" t="s">
        <v>2667</v>
      </c>
      <c r="G787" s="213" t="s">
        <v>2665</v>
      </c>
      <c r="H787" s="214" t="s">
        <v>66</v>
      </c>
      <c r="I787" s="203"/>
    </row>
    <row r="788" ht="42.75" spans="1:9">
      <c r="A788" s="149"/>
      <c r="B788" s="149"/>
      <c r="C788" s="149"/>
      <c r="D788" s="149"/>
      <c r="E788" s="148" t="s">
        <v>2668</v>
      </c>
      <c r="F788" s="148" t="s">
        <v>2669</v>
      </c>
      <c r="G788" s="213" t="s">
        <v>2665</v>
      </c>
      <c r="H788" s="214" t="s">
        <v>66</v>
      </c>
      <c r="I788" s="203"/>
    </row>
    <row r="789" ht="42.75" spans="1:9">
      <c r="A789" s="149"/>
      <c r="B789" s="149"/>
      <c r="C789" s="149"/>
      <c r="D789" s="149"/>
      <c r="E789" s="148" t="s">
        <v>2670</v>
      </c>
      <c r="F789" s="148" t="s">
        <v>2667</v>
      </c>
      <c r="G789" s="213" t="s">
        <v>2665</v>
      </c>
      <c r="H789" s="214" t="s">
        <v>66</v>
      </c>
      <c r="I789" s="203"/>
    </row>
    <row r="790" ht="42.75" spans="1:9">
      <c r="A790" s="149"/>
      <c r="B790" s="149"/>
      <c r="C790" s="149"/>
      <c r="D790" s="149"/>
      <c r="E790" s="148" t="s">
        <v>2671</v>
      </c>
      <c r="F790" s="148" t="s">
        <v>2667</v>
      </c>
      <c r="G790" s="213" t="s">
        <v>2665</v>
      </c>
      <c r="H790" s="214" t="s">
        <v>66</v>
      </c>
      <c r="I790" s="203"/>
    </row>
    <row r="791" ht="156.75" customHeight="true" spans="1:9">
      <c r="A791" s="160" t="s">
        <v>2672</v>
      </c>
      <c r="B791" s="160" t="s">
        <v>62</v>
      </c>
      <c r="C791" s="160" t="s">
        <v>2673</v>
      </c>
      <c r="D791" s="160" t="s">
        <v>2674</v>
      </c>
      <c r="E791" s="178" t="s">
        <v>2675</v>
      </c>
      <c r="F791" s="142" t="s">
        <v>2676</v>
      </c>
      <c r="G791" s="182" t="s">
        <v>2114</v>
      </c>
      <c r="H791" s="185" t="s">
        <v>66</v>
      </c>
      <c r="I791" s="203"/>
    </row>
    <row r="792" ht="57" spans="1:9">
      <c r="A792" s="160"/>
      <c r="B792" s="160"/>
      <c r="C792" s="160"/>
      <c r="D792" s="160"/>
      <c r="E792" s="146" t="s">
        <v>2677</v>
      </c>
      <c r="F792" s="142" t="s">
        <v>2678</v>
      </c>
      <c r="G792" s="182" t="s">
        <v>2114</v>
      </c>
      <c r="H792" s="185" t="s">
        <v>66</v>
      </c>
      <c r="I792" s="203"/>
    </row>
    <row r="793" ht="57" spans="1:9">
      <c r="A793" s="160"/>
      <c r="B793" s="160"/>
      <c r="C793" s="160"/>
      <c r="D793" s="160"/>
      <c r="E793" s="146" t="s">
        <v>2679</v>
      </c>
      <c r="F793" s="142" t="s">
        <v>2678</v>
      </c>
      <c r="G793" s="182" t="s">
        <v>2114</v>
      </c>
      <c r="H793" s="185" t="s">
        <v>66</v>
      </c>
      <c r="I793" s="203"/>
    </row>
    <row r="794" ht="57" spans="1:9">
      <c r="A794" s="160"/>
      <c r="B794" s="160"/>
      <c r="C794" s="160"/>
      <c r="D794" s="160"/>
      <c r="E794" s="146" t="s">
        <v>2680</v>
      </c>
      <c r="F794" s="142" t="s">
        <v>2678</v>
      </c>
      <c r="G794" s="182" t="s">
        <v>2114</v>
      </c>
      <c r="H794" s="185" t="s">
        <v>66</v>
      </c>
      <c r="I794" s="203"/>
    </row>
    <row r="795" ht="57" spans="1:9">
      <c r="A795" s="160"/>
      <c r="B795" s="160"/>
      <c r="C795" s="160"/>
      <c r="D795" s="160"/>
      <c r="E795" s="146" t="s">
        <v>2681</v>
      </c>
      <c r="F795" s="142" t="s">
        <v>2678</v>
      </c>
      <c r="G795" s="182" t="s">
        <v>2114</v>
      </c>
      <c r="H795" s="185" t="s">
        <v>66</v>
      </c>
      <c r="I795" s="203"/>
    </row>
    <row r="796" ht="57" spans="1:9">
      <c r="A796" s="160"/>
      <c r="B796" s="160"/>
      <c r="C796" s="160"/>
      <c r="D796" s="160"/>
      <c r="E796" s="146" t="s">
        <v>2682</v>
      </c>
      <c r="F796" s="142" t="s">
        <v>2678</v>
      </c>
      <c r="G796" s="182" t="s">
        <v>2114</v>
      </c>
      <c r="H796" s="185" t="s">
        <v>66</v>
      </c>
      <c r="I796" s="203"/>
    </row>
    <row r="797" ht="57" spans="1:9">
      <c r="A797" s="160"/>
      <c r="B797" s="160"/>
      <c r="C797" s="160"/>
      <c r="D797" s="160"/>
      <c r="E797" s="146" t="s">
        <v>2683</v>
      </c>
      <c r="F797" s="142" t="s">
        <v>2678</v>
      </c>
      <c r="G797" s="182" t="s">
        <v>2114</v>
      </c>
      <c r="H797" s="185" t="s">
        <v>66</v>
      </c>
      <c r="I797" s="203"/>
    </row>
    <row r="798" ht="57" spans="1:9">
      <c r="A798" s="160"/>
      <c r="B798" s="160"/>
      <c r="C798" s="160"/>
      <c r="D798" s="160"/>
      <c r="E798" s="146" t="s">
        <v>2684</v>
      </c>
      <c r="F798" s="142" t="s">
        <v>2685</v>
      </c>
      <c r="G798" s="182" t="s">
        <v>2114</v>
      </c>
      <c r="H798" s="185" t="s">
        <v>66</v>
      </c>
      <c r="I798" s="203"/>
    </row>
    <row r="799" ht="57" spans="1:9">
      <c r="A799" s="160"/>
      <c r="B799" s="160"/>
      <c r="C799" s="160"/>
      <c r="D799" s="160"/>
      <c r="E799" s="146" t="s">
        <v>2686</v>
      </c>
      <c r="F799" s="142" t="s">
        <v>2678</v>
      </c>
      <c r="G799" s="182" t="s">
        <v>2114</v>
      </c>
      <c r="H799" s="185" t="s">
        <v>66</v>
      </c>
      <c r="I799" s="203"/>
    </row>
    <row r="800" ht="57" spans="1:9">
      <c r="A800" s="160"/>
      <c r="B800" s="160"/>
      <c r="C800" s="160"/>
      <c r="D800" s="160"/>
      <c r="E800" s="146" t="s">
        <v>2687</v>
      </c>
      <c r="F800" s="142" t="s">
        <v>2678</v>
      </c>
      <c r="G800" s="182" t="s">
        <v>2114</v>
      </c>
      <c r="H800" s="185" t="s">
        <v>66</v>
      </c>
      <c r="I800" s="203"/>
    </row>
    <row r="801" ht="57" spans="1:9">
      <c r="A801" s="160"/>
      <c r="B801" s="160"/>
      <c r="C801" s="160"/>
      <c r="D801" s="160"/>
      <c r="E801" s="146" t="s">
        <v>2688</v>
      </c>
      <c r="F801" s="142" t="s">
        <v>2689</v>
      </c>
      <c r="G801" s="182" t="s">
        <v>2114</v>
      </c>
      <c r="H801" s="185" t="s">
        <v>66</v>
      </c>
      <c r="I801" s="203"/>
    </row>
    <row r="802" ht="57" spans="1:9">
      <c r="A802" s="160"/>
      <c r="B802" s="160"/>
      <c r="C802" s="160"/>
      <c r="D802" s="160"/>
      <c r="E802" s="146" t="s">
        <v>2690</v>
      </c>
      <c r="F802" s="142" t="s">
        <v>2691</v>
      </c>
      <c r="G802" s="182" t="s">
        <v>2114</v>
      </c>
      <c r="H802" s="185" t="s">
        <v>66</v>
      </c>
      <c r="I802" s="203"/>
    </row>
    <row r="803" ht="57" spans="1:9">
      <c r="A803" s="160"/>
      <c r="B803" s="160"/>
      <c r="C803" s="160"/>
      <c r="D803" s="160"/>
      <c r="E803" s="146" t="s">
        <v>2692</v>
      </c>
      <c r="F803" s="142" t="s">
        <v>2678</v>
      </c>
      <c r="G803" s="182" t="s">
        <v>2114</v>
      </c>
      <c r="H803" s="185" t="s">
        <v>66</v>
      </c>
      <c r="I803" s="203"/>
    </row>
    <row r="804" ht="57" spans="1:9">
      <c r="A804" s="160"/>
      <c r="B804" s="160"/>
      <c r="C804" s="160"/>
      <c r="D804" s="160"/>
      <c r="E804" s="146" t="s">
        <v>2693</v>
      </c>
      <c r="F804" s="142" t="s">
        <v>2694</v>
      </c>
      <c r="G804" s="182" t="s">
        <v>2114</v>
      </c>
      <c r="H804" s="185" t="s">
        <v>66</v>
      </c>
      <c r="I804" s="203"/>
    </row>
    <row r="805" ht="57" spans="1:9">
      <c r="A805" s="160"/>
      <c r="B805" s="160"/>
      <c r="C805" s="160"/>
      <c r="D805" s="160"/>
      <c r="E805" s="146" t="s">
        <v>2695</v>
      </c>
      <c r="F805" s="142" t="s">
        <v>2689</v>
      </c>
      <c r="G805" s="182" t="s">
        <v>2114</v>
      </c>
      <c r="H805" s="185" t="s">
        <v>66</v>
      </c>
      <c r="I805" s="203"/>
    </row>
    <row r="806" ht="57" spans="1:9">
      <c r="A806" s="160"/>
      <c r="B806" s="160"/>
      <c r="C806" s="160"/>
      <c r="D806" s="160"/>
      <c r="E806" s="146" t="s">
        <v>2696</v>
      </c>
      <c r="F806" s="142" t="s">
        <v>2689</v>
      </c>
      <c r="G806" s="182" t="s">
        <v>2114</v>
      </c>
      <c r="H806" s="185" t="s">
        <v>66</v>
      </c>
      <c r="I806" s="203"/>
    </row>
    <row r="807" ht="57" spans="1:9">
      <c r="A807" s="160"/>
      <c r="B807" s="160"/>
      <c r="C807" s="160"/>
      <c r="D807" s="160"/>
      <c r="E807" s="146" t="s">
        <v>2697</v>
      </c>
      <c r="F807" s="142" t="s">
        <v>2698</v>
      </c>
      <c r="G807" s="182" t="s">
        <v>2114</v>
      </c>
      <c r="H807" s="185" t="s">
        <v>66</v>
      </c>
      <c r="I807" s="203"/>
    </row>
    <row r="808" ht="256.5" customHeight="true" spans="1:9">
      <c r="A808" s="159" t="s">
        <v>2699</v>
      </c>
      <c r="B808" s="159" t="s">
        <v>62</v>
      </c>
      <c r="C808" s="159" t="s">
        <v>2700</v>
      </c>
      <c r="D808" s="159" t="s">
        <v>2701</v>
      </c>
      <c r="E808" s="146" t="s">
        <v>2702</v>
      </c>
      <c r="F808" s="146" t="s">
        <v>2703</v>
      </c>
      <c r="G808" s="176" t="s">
        <v>2114</v>
      </c>
      <c r="H808" s="185" t="s">
        <v>66</v>
      </c>
      <c r="I808" s="203"/>
    </row>
    <row r="809" ht="57" spans="1:9">
      <c r="A809" s="159"/>
      <c r="B809" s="159"/>
      <c r="C809" s="159"/>
      <c r="D809" s="159"/>
      <c r="E809" s="146" t="s">
        <v>2704</v>
      </c>
      <c r="F809" s="146" t="s">
        <v>2703</v>
      </c>
      <c r="G809" s="176" t="s">
        <v>2114</v>
      </c>
      <c r="H809" s="185" t="s">
        <v>66</v>
      </c>
      <c r="I809" s="203"/>
    </row>
    <row r="810" ht="57" spans="1:9">
      <c r="A810" s="159"/>
      <c r="B810" s="159"/>
      <c r="C810" s="159"/>
      <c r="D810" s="159"/>
      <c r="E810" s="146" t="s">
        <v>2705</v>
      </c>
      <c r="F810" s="146" t="s">
        <v>2703</v>
      </c>
      <c r="G810" s="176" t="s">
        <v>2114</v>
      </c>
      <c r="H810" s="185" t="s">
        <v>66</v>
      </c>
      <c r="I810" s="203"/>
    </row>
    <row r="811" ht="142.5" customHeight="true" spans="1:9">
      <c r="A811" s="209">
        <v>64</v>
      </c>
      <c r="B811" s="209" t="s">
        <v>936</v>
      </c>
      <c r="C811" s="210" t="s">
        <v>2706</v>
      </c>
      <c r="D811" s="182" t="s">
        <v>2707</v>
      </c>
      <c r="E811" s="182" t="s">
        <v>2708</v>
      </c>
      <c r="F811" s="182" t="s">
        <v>2709</v>
      </c>
      <c r="G811" s="182"/>
      <c r="H811" s="185"/>
      <c r="I811" s="203"/>
    </row>
    <row r="812" ht="14.25" spans="1:9">
      <c r="A812" s="209"/>
      <c r="B812" s="209"/>
      <c r="C812" s="210"/>
      <c r="D812" s="182"/>
      <c r="E812" s="182" t="s">
        <v>2710</v>
      </c>
      <c r="F812" s="182" t="s">
        <v>2711</v>
      </c>
      <c r="G812" s="182"/>
      <c r="H812" s="185"/>
      <c r="I812" s="203"/>
    </row>
    <row r="813" ht="42.75" spans="1:9">
      <c r="A813" s="209"/>
      <c r="B813" s="209"/>
      <c r="C813" s="210"/>
      <c r="D813" s="182" t="s">
        <v>2712</v>
      </c>
      <c r="E813" s="182" t="s">
        <v>2713</v>
      </c>
      <c r="F813" s="182" t="s">
        <v>2714</v>
      </c>
      <c r="G813" s="182"/>
      <c r="H813" s="185"/>
      <c r="I813" s="203"/>
    </row>
    <row r="814" ht="142.5" customHeight="true" spans="1:9">
      <c r="A814" s="139" t="s">
        <v>2715</v>
      </c>
      <c r="B814" s="139" t="s">
        <v>62</v>
      </c>
      <c r="C814" s="211" t="s">
        <v>2716</v>
      </c>
      <c r="D814" s="207" t="s">
        <v>2717</v>
      </c>
      <c r="E814" s="146" t="s">
        <v>2718</v>
      </c>
      <c r="F814" s="215" t="s">
        <v>2719</v>
      </c>
      <c r="G814" s="176" t="s">
        <v>809</v>
      </c>
      <c r="H814" s="216" t="s">
        <v>805</v>
      </c>
      <c r="I814" s="203"/>
    </row>
    <row r="815" ht="42.75" spans="1:9">
      <c r="A815" s="139"/>
      <c r="B815" s="139"/>
      <c r="C815" s="211"/>
      <c r="D815" s="207"/>
      <c r="E815" s="145" t="s">
        <v>2720</v>
      </c>
      <c r="F815" s="215" t="s">
        <v>2721</v>
      </c>
      <c r="G815" s="176" t="s">
        <v>809</v>
      </c>
      <c r="H815" s="216" t="s">
        <v>805</v>
      </c>
      <c r="I815" s="203"/>
    </row>
    <row r="816" ht="42.75" spans="1:9">
      <c r="A816" s="139"/>
      <c r="B816" s="139"/>
      <c r="C816" s="211"/>
      <c r="D816" s="207"/>
      <c r="E816" s="130" t="s">
        <v>2722</v>
      </c>
      <c r="F816" s="130" t="s">
        <v>2723</v>
      </c>
      <c r="G816" s="176" t="s">
        <v>809</v>
      </c>
      <c r="H816" s="138" t="s">
        <v>805</v>
      </c>
      <c r="I816" s="203"/>
    </row>
    <row r="817" ht="42.75" spans="1:9">
      <c r="A817" s="139"/>
      <c r="B817" s="139"/>
      <c r="C817" s="211"/>
      <c r="D817" s="207"/>
      <c r="E817" s="145" t="s">
        <v>2724</v>
      </c>
      <c r="F817" s="215" t="s">
        <v>2725</v>
      </c>
      <c r="G817" s="176" t="s">
        <v>809</v>
      </c>
      <c r="H817" s="216" t="s">
        <v>805</v>
      </c>
      <c r="I817" s="203"/>
    </row>
    <row r="818" ht="142.5" customHeight="true" spans="1:9">
      <c r="A818" s="139"/>
      <c r="B818" s="139"/>
      <c r="C818" s="211"/>
      <c r="D818" s="207" t="s">
        <v>2726</v>
      </c>
      <c r="E818" s="146" t="s">
        <v>2727</v>
      </c>
      <c r="F818" s="215" t="s">
        <v>2728</v>
      </c>
      <c r="G818" s="176" t="s">
        <v>809</v>
      </c>
      <c r="H818" s="216" t="s">
        <v>805</v>
      </c>
      <c r="I818" s="203"/>
    </row>
    <row r="819" ht="42.75" spans="1:9">
      <c r="A819" s="139"/>
      <c r="B819" s="139"/>
      <c r="C819" s="211"/>
      <c r="D819" s="207"/>
      <c r="E819" s="146" t="s">
        <v>2729</v>
      </c>
      <c r="F819" s="215" t="s">
        <v>2730</v>
      </c>
      <c r="G819" s="176" t="s">
        <v>809</v>
      </c>
      <c r="H819" s="216" t="s">
        <v>805</v>
      </c>
      <c r="I819" s="203"/>
    </row>
    <row r="820" ht="42.75" spans="1:9">
      <c r="A820" s="139"/>
      <c r="B820" s="139"/>
      <c r="C820" s="211"/>
      <c r="D820" s="207"/>
      <c r="E820" s="146" t="s">
        <v>2731</v>
      </c>
      <c r="F820" s="215" t="s">
        <v>2732</v>
      </c>
      <c r="G820" s="176" t="s">
        <v>809</v>
      </c>
      <c r="H820" s="216" t="s">
        <v>805</v>
      </c>
      <c r="I820" s="203"/>
    </row>
    <row r="821" ht="99.75" customHeight="true" spans="1:9">
      <c r="A821" s="139"/>
      <c r="B821" s="139"/>
      <c r="C821" s="211"/>
      <c r="D821" s="207" t="s">
        <v>2733</v>
      </c>
      <c r="E821" s="130" t="s">
        <v>2734</v>
      </c>
      <c r="F821" s="130" t="s">
        <v>2735</v>
      </c>
      <c r="G821" s="176" t="s">
        <v>809</v>
      </c>
      <c r="H821" s="216" t="s">
        <v>805</v>
      </c>
      <c r="I821" s="203"/>
    </row>
    <row r="822" ht="42.75" spans="1:9">
      <c r="A822" s="139"/>
      <c r="B822" s="139"/>
      <c r="C822" s="211"/>
      <c r="D822" s="207"/>
      <c r="E822" s="130" t="s">
        <v>2736</v>
      </c>
      <c r="F822" s="130" t="s">
        <v>2735</v>
      </c>
      <c r="G822" s="176" t="s">
        <v>809</v>
      </c>
      <c r="H822" s="216" t="s">
        <v>805</v>
      </c>
      <c r="I822" s="203"/>
    </row>
    <row r="823" ht="114" customHeight="true" spans="1:9">
      <c r="A823" s="139"/>
      <c r="B823" s="139"/>
      <c r="C823" s="211"/>
      <c r="D823" s="207" t="s">
        <v>2737</v>
      </c>
      <c r="E823" s="130" t="s">
        <v>2738</v>
      </c>
      <c r="F823" s="130" t="s">
        <v>2739</v>
      </c>
      <c r="G823" s="176" t="s">
        <v>809</v>
      </c>
      <c r="H823" s="216" t="s">
        <v>805</v>
      </c>
      <c r="I823" s="203"/>
    </row>
    <row r="824" ht="42.75" spans="1:9">
      <c r="A824" s="139"/>
      <c r="B824" s="139"/>
      <c r="C824" s="211"/>
      <c r="D824" s="207"/>
      <c r="E824" s="130" t="s">
        <v>2740</v>
      </c>
      <c r="F824" s="130" t="s">
        <v>2741</v>
      </c>
      <c r="G824" s="176" t="s">
        <v>809</v>
      </c>
      <c r="H824" s="138" t="s">
        <v>805</v>
      </c>
      <c r="I824" s="203"/>
    </row>
    <row r="825" ht="85.5" customHeight="true" spans="1:9">
      <c r="A825" s="139" t="s">
        <v>2742</v>
      </c>
      <c r="B825" s="139" t="s">
        <v>62</v>
      </c>
      <c r="C825" s="139" t="s">
        <v>2743</v>
      </c>
      <c r="D825" s="212" t="s">
        <v>2744</v>
      </c>
      <c r="E825" s="146" t="s">
        <v>2745</v>
      </c>
      <c r="F825" s="215" t="s">
        <v>2746</v>
      </c>
      <c r="G825" s="176" t="s">
        <v>809</v>
      </c>
      <c r="H825" s="216" t="s">
        <v>805</v>
      </c>
      <c r="I825" s="203"/>
    </row>
    <row r="826" ht="42.75" spans="1:9">
      <c r="A826" s="139"/>
      <c r="B826" s="139"/>
      <c r="C826" s="139"/>
      <c r="D826" s="212"/>
      <c r="E826" s="146" t="s">
        <v>2747</v>
      </c>
      <c r="F826" s="215" t="s">
        <v>2748</v>
      </c>
      <c r="G826" s="176" t="s">
        <v>809</v>
      </c>
      <c r="H826" s="216" t="s">
        <v>805</v>
      </c>
      <c r="I826" s="203"/>
    </row>
    <row r="827" ht="171" customHeight="true" spans="1:9">
      <c r="A827" s="139"/>
      <c r="B827" s="139"/>
      <c r="C827" s="139"/>
      <c r="D827" s="139" t="s">
        <v>2749</v>
      </c>
      <c r="E827" s="146" t="s">
        <v>2750</v>
      </c>
      <c r="F827" s="215" t="s">
        <v>2751</v>
      </c>
      <c r="G827" s="176" t="s">
        <v>809</v>
      </c>
      <c r="H827" s="216" t="s">
        <v>805</v>
      </c>
      <c r="I827" s="203"/>
    </row>
    <row r="828" ht="42.75" spans="1:9">
      <c r="A828" s="139"/>
      <c r="B828" s="139"/>
      <c r="C828" s="139"/>
      <c r="D828" s="139"/>
      <c r="E828" s="146" t="s">
        <v>2752</v>
      </c>
      <c r="F828" s="215" t="s">
        <v>2753</v>
      </c>
      <c r="G828" s="176" t="s">
        <v>809</v>
      </c>
      <c r="H828" s="216" t="s">
        <v>805</v>
      </c>
      <c r="I828" s="203"/>
    </row>
    <row r="829" ht="42.75" spans="1:9">
      <c r="A829" s="139"/>
      <c r="B829" s="139"/>
      <c r="C829" s="139"/>
      <c r="D829" s="139"/>
      <c r="E829" s="146" t="s">
        <v>2754</v>
      </c>
      <c r="F829" s="215" t="s">
        <v>2755</v>
      </c>
      <c r="G829" s="176" t="s">
        <v>809</v>
      </c>
      <c r="H829" s="216" t="s">
        <v>805</v>
      </c>
      <c r="I829" s="203"/>
    </row>
    <row r="830" ht="85.5" customHeight="true" spans="1:9">
      <c r="A830" s="212" t="s">
        <v>2756</v>
      </c>
      <c r="B830" s="212" t="s">
        <v>62</v>
      </c>
      <c r="C830" s="212" t="s">
        <v>2757</v>
      </c>
      <c r="D830" s="198" t="s">
        <v>2758</v>
      </c>
      <c r="E830" s="130" t="s">
        <v>2759</v>
      </c>
      <c r="F830" s="130" t="s">
        <v>2760</v>
      </c>
      <c r="G830" s="176" t="s">
        <v>809</v>
      </c>
      <c r="H830" s="138" t="s">
        <v>805</v>
      </c>
      <c r="I830" s="203"/>
    </row>
    <row r="831" ht="42.75" spans="1:9">
      <c r="A831" s="212"/>
      <c r="B831" s="212"/>
      <c r="C831" s="212"/>
      <c r="D831" s="198"/>
      <c r="E831" s="146" t="s">
        <v>2761</v>
      </c>
      <c r="F831" s="215" t="s">
        <v>2762</v>
      </c>
      <c r="G831" s="176" t="s">
        <v>809</v>
      </c>
      <c r="H831" s="216" t="s">
        <v>805</v>
      </c>
      <c r="I831" s="203"/>
    </row>
    <row r="832" ht="42.75" spans="1:9">
      <c r="A832" s="212"/>
      <c r="B832" s="212"/>
      <c r="C832" s="212"/>
      <c r="D832" s="198"/>
      <c r="E832" s="146" t="s">
        <v>2763</v>
      </c>
      <c r="F832" s="215" t="s">
        <v>2764</v>
      </c>
      <c r="G832" s="176" t="s">
        <v>809</v>
      </c>
      <c r="H832" s="216" t="s">
        <v>805</v>
      </c>
      <c r="I832" s="203"/>
    </row>
    <row r="833" ht="42.75" spans="1:9">
      <c r="A833" s="212"/>
      <c r="B833" s="212"/>
      <c r="C833" s="212"/>
      <c r="D833" s="198"/>
      <c r="E833" s="146" t="s">
        <v>2765</v>
      </c>
      <c r="F833" s="215" t="s">
        <v>2766</v>
      </c>
      <c r="G833" s="176" t="s">
        <v>809</v>
      </c>
      <c r="H833" s="216" t="s">
        <v>805</v>
      </c>
      <c r="I833" s="203"/>
    </row>
    <row r="834" ht="156.75" customHeight="true" spans="1:9">
      <c r="A834" s="212"/>
      <c r="B834" s="212"/>
      <c r="C834" s="212"/>
      <c r="D834" s="198" t="s">
        <v>2767</v>
      </c>
      <c r="E834" s="146" t="s">
        <v>2768</v>
      </c>
      <c r="F834" s="215" t="s">
        <v>2769</v>
      </c>
      <c r="G834" s="176" t="s">
        <v>809</v>
      </c>
      <c r="H834" s="216" t="s">
        <v>805</v>
      </c>
      <c r="I834" s="203"/>
    </row>
    <row r="835" ht="42.75" spans="1:9">
      <c r="A835" s="212"/>
      <c r="B835" s="212"/>
      <c r="C835" s="212"/>
      <c r="D835" s="198"/>
      <c r="E835" s="146" t="s">
        <v>2770</v>
      </c>
      <c r="F835" s="215" t="s">
        <v>2771</v>
      </c>
      <c r="G835" s="176" t="s">
        <v>809</v>
      </c>
      <c r="H835" s="216" t="s">
        <v>805</v>
      </c>
      <c r="I835" s="203"/>
    </row>
    <row r="836" ht="42.75" spans="1:9">
      <c r="A836" s="212"/>
      <c r="B836" s="212"/>
      <c r="C836" s="212"/>
      <c r="D836" s="198"/>
      <c r="E836" s="146" t="s">
        <v>2772</v>
      </c>
      <c r="F836" s="215" t="s">
        <v>2773</v>
      </c>
      <c r="G836" s="176" t="s">
        <v>809</v>
      </c>
      <c r="H836" s="216" t="s">
        <v>805</v>
      </c>
      <c r="I836" s="203"/>
    </row>
    <row r="837" ht="42.75" spans="1:9">
      <c r="A837" s="212"/>
      <c r="B837" s="212"/>
      <c r="C837" s="212"/>
      <c r="D837" s="139" t="s">
        <v>2774</v>
      </c>
      <c r="E837" s="139" t="s">
        <v>2775</v>
      </c>
      <c r="F837" s="130" t="s">
        <v>2776</v>
      </c>
      <c r="G837" s="176" t="s">
        <v>809</v>
      </c>
      <c r="H837" s="216" t="s">
        <v>805</v>
      </c>
      <c r="I837" s="203"/>
    </row>
    <row r="838" ht="42.75" spans="1:9">
      <c r="A838" s="212"/>
      <c r="B838" s="212"/>
      <c r="C838" s="212"/>
      <c r="D838" s="200" t="s">
        <v>2777</v>
      </c>
      <c r="E838" s="130" t="s">
        <v>2778</v>
      </c>
      <c r="F838" s="130" t="s">
        <v>2779</v>
      </c>
      <c r="G838" s="176" t="s">
        <v>809</v>
      </c>
      <c r="H838" s="216" t="s">
        <v>805</v>
      </c>
      <c r="I838" s="203"/>
    </row>
    <row r="839" ht="85.5" customHeight="true" spans="1:9">
      <c r="A839" s="200" t="s">
        <v>2780</v>
      </c>
      <c r="B839" s="200" t="s">
        <v>62</v>
      </c>
      <c r="C839" s="200" t="s">
        <v>2781</v>
      </c>
      <c r="D839" s="139" t="s">
        <v>2782</v>
      </c>
      <c r="E839" s="130" t="s">
        <v>2783</v>
      </c>
      <c r="F839" s="130" t="s">
        <v>2784</v>
      </c>
      <c r="G839" s="176" t="s">
        <v>809</v>
      </c>
      <c r="H839" s="138" t="s">
        <v>2785</v>
      </c>
      <c r="I839" s="203"/>
    </row>
    <row r="840" ht="42.75" spans="1:9">
      <c r="A840" s="200"/>
      <c r="B840" s="200"/>
      <c r="C840" s="200"/>
      <c r="D840" s="139"/>
      <c r="E840" s="130" t="s">
        <v>2786</v>
      </c>
      <c r="F840" s="130" t="s">
        <v>2787</v>
      </c>
      <c r="G840" s="176" t="s">
        <v>809</v>
      </c>
      <c r="H840" s="138" t="s">
        <v>805</v>
      </c>
      <c r="I840" s="203"/>
    </row>
    <row r="841" ht="171" customHeight="true" spans="1:9">
      <c r="A841" s="200"/>
      <c r="B841" s="200"/>
      <c r="C841" s="200"/>
      <c r="D841" s="200" t="s">
        <v>2788</v>
      </c>
      <c r="E841" s="130" t="s">
        <v>2789</v>
      </c>
      <c r="F841" s="130" t="s">
        <v>2790</v>
      </c>
      <c r="G841" s="176" t="s">
        <v>809</v>
      </c>
      <c r="H841" s="138" t="s">
        <v>805</v>
      </c>
      <c r="I841" s="203"/>
    </row>
    <row r="842" ht="42.75" spans="1:9">
      <c r="A842" s="200"/>
      <c r="B842" s="200"/>
      <c r="C842" s="200"/>
      <c r="D842" s="200"/>
      <c r="E842" s="130" t="s">
        <v>2791</v>
      </c>
      <c r="F842" s="130" t="s">
        <v>2792</v>
      </c>
      <c r="G842" s="176" t="s">
        <v>809</v>
      </c>
      <c r="H842" s="138" t="s">
        <v>805</v>
      </c>
      <c r="I842" s="203"/>
    </row>
    <row r="843" ht="42.75" spans="1:9">
      <c r="A843" s="200"/>
      <c r="B843" s="200"/>
      <c r="C843" s="200"/>
      <c r="D843" s="200"/>
      <c r="E843" s="130" t="s">
        <v>2793</v>
      </c>
      <c r="F843" s="130" t="s">
        <v>2794</v>
      </c>
      <c r="G843" s="176" t="s">
        <v>809</v>
      </c>
      <c r="H843" s="138" t="s">
        <v>805</v>
      </c>
      <c r="I843" s="203"/>
    </row>
    <row r="844" ht="42.75" spans="1:9">
      <c r="A844" s="200"/>
      <c r="B844" s="200"/>
      <c r="C844" s="200"/>
      <c r="D844" s="200"/>
      <c r="E844" s="130" t="s">
        <v>2795</v>
      </c>
      <c r="F844" s="130" t="s">
        <v>2796</v>
      </c>
      <c r="G844" s="176" t="s">
        <v>809</v>
      </c>
      <c r="H844" s="216" t="s">
        <v>805</v>
      </c>
      <c r="I844" s="203"/>
    </row>
    <row r="845" ht="42.75" spans="1:9">
      <c r="A845" s="200"/>
      <c r="B845" s="200"/>
      <c r="C845" s="200"/>
      <c r="D845" s="200"/>
      <c r="E845" s="130" t="s">
        <v>2797</v>
      </c>
      <c r="F845" s="130" t="s">
        <v>2798</v>
      </c>
      <c r="G845" s="176" t="s">
        <v>809</v>
      </c>
      <c r="H845" s="138" t="s">
        <v>805</v>
      </c>
      <c r="I845" s="203"/>
    </row>
    <row r="846" ht="42.75" spans="1:9">
      <c r="A846" s="200"/>
      <c r="B846" s="200"/>
      <c r="C846" s="200"/>
      <c r="D846" s="200"/>
      <c r="E846" s="130" t="s">
        <v>2799</v>
      </c>
      <c r="F846" s="130" t="s">
        <v>2800</v>
      </c>
      <c r="G846" s="176" t="s">
        <v>809</v>
      </c>
      <c r="H846" s="138" t="s">
        <v>805</v>
      </c>
      <c r="I846" s="203"/>
    </row>
    <row r="847" ht="42.75" spans="1:9">
      <c r="A847" s="200"/>
      <c r="B847" s="200"/>
      <c r="C847" s="200"/>
      <c r="D847" s="200"/>
      <c r="E847" s="130" t="s">
        <v>2801</v>
      </c>
      <c r="F847" s="130" t="s">
        <v>2802</v>
      </c>
      <c r="G847" s="176" t="s">
        <v>809</v>
      </c>
      <c r="H847" s="138" t="s">
        <v>805</v>
      </c>
      <c r="I847" s="203"/>
    </row>
    <row r="848" ht="42.75" spans="1:9">
      <c r="A848" s="200"/>
      <c r="B848" s="200"/>
      <c r="C848" s="200"/>
      <c r="D848" s="200"/>
      <c r="E848" s="130" t="s">
        <v>2803</v>
      </c>
      <c r="F848" s="130" t="s">
        <v>2804</v>
      </c>
      <c r="G848" s="176" t="s">
        <v>809</v>
      </c>
      <c r="H848" s="138" t="s">
        <v>805</v>
      </c>
      <c r="I848" s="203"/>
    </row>
    <row r="849" ht="42.75" spans="1:9">
      <c r="A849" s="200"/>
      <c r="B849" s="200"/>
      <c r="C849" s="200"/>
      <c r="D849" s="200"/>
      <c r="E849" s="130" t="s">
        <v>2805</v>
      </c>
      <c r="F849" s="130" t="s">
        <v>2806</v>
      </c>
      <c r="G849" s="176" t="s">
        <v>809</v>
      </c>
      <c r="H849" s="138" t="s">
        <v>805</v>
      </c>
      <c r="I849" s="203"/>
    </row>
    <row r="850" ht="99.75" customHeight="true" spans="1:9">
      <c r="A850" s="139" t="s">
        <v>2807</v>
      </c>
      <c r="B850" s="139" t="s">
        <v>62</v>
      </c>
      <c r="C850" s="211" t="s">
        <v>2808</v>
      </c>
      <c r="D850" s="217" t="s">
        <v>2809</v>
      </c>
      <c r="E850" s="146" t="s">
        <v>2810</v>
      </c>
      <c r="F850" s="215" t="s">
        <v>2811</v>
      </c>
      <c r="G850" s="203" t="s">
        <v>804</v>
      </c>
      <c r="H850" s="216" t="s">
        <v>805</v>
      </c>
      <c r="I850" s="203"/>
    </row>
    <row r="851" ht="28.5" spans="1:9">
      <c r="A851" s="139"/>
      <c r="B851" s="139"/>
      <c r="C851" s="211"/>
      <c r="D851" s="217"/>
      <c r="E851" s="146" t="s">
        <v>2812</v>
      </c>
      <c r="F851" s="215" t="s">
        <v>2813</v>
      </c>
      <c r="G851" s="203" t="s">
        <v>804</v>
      </c>
      <c r="H851" s="216" t="s">
        <v>805</v>
      </c>
      <c r="I851" s="203"/>
    </row>
    <row r="852" ht="171" customHeight="true" spans="1:9">
      <c r="A852" s="139"/>
      <c r="B852" s="139"/>
      <c r="C852" s="211"/>
      <c r="D852" s="207" t="s">
        <v>2814</v>
      </c>
      <c r="E852" s="145" t="s">
        <v>2815</v>
      </c>
      <c r="F852" s="215" t="s">
        <v>2816</v>
      </c>
      <c r="G852" s="203" t="s">
        <v>804</v>
      </c>
      <c r="H852" s="216" t="s">
        <v>805</v>
      </c>
      <c r="I852" s="203"/>
    </row>
    <row r="853" ht="28.5" spans="1:9">
      <c r="A853" s="139"/>
      <c r="B853" s="139"/>
      <c r="C853" s="211"/>
      <c r="D853" s="207"/>
      <c r="E853" s="145" t="s">
        <v>2817</v>
      </c>
      <c r="F853" s="215" t="s">
        <v>2818</v>
      </c>
      <c r="G853" s="203" t="s">
        <v>804</v>
      </c>
      <c r="H853" s="216" t="s">
        <v>805</v>
      </c>
      <c r="I853" s="203"/>
    </row>
    <row r="854" ht="114" customHeight="true" spans="1:9">
      <c r="A854" s="139"/>
      <c r="B854" s="139"/>
      <c r="C854" s="211"/>
      <c r="D854" s="207" t="s">
        <v>2819</v>
      </c>
      <c r="E854" s="141" t="s">
        <v>2820</v>
      </c>
      <c r="F854" s="215" t="s">
        <v>2821</v>
      </c>
      <c r="G854" s="203" t="s">
        <v>804</v>
      </c>
      <c r="H854" s="216" t="s">
        <v>805</v>
      </c>
      <c r="I854" s="203"/>
    </row>
    <row r="855" ht="28.5" spans="1:9">
      <c r="A855" s="139"/>
      <c r="B855" s="139"/>
      <c r="C855" s="211"/>
      <c r="D855" s="207"/>
      <c r="E855" s="130" t="s">
        <v>2822</v>
      </c>
      <c r="F855" s="130" t="s">
        <v>2823</v>
      </c>
      <c r="G855" s="130" t="s">
        <v>804</v>
      </c>
      <c r="H855" s="138" t="s">
        <v>805</v>
      </c>
      <c r="I855" s="203"/>
    </row>
    <row r="856" ht="128.25" customHeight="true" spans="1:9">
      <c r="A856" s="139"/>
      <c r="B856" s="139"/>
      <c r="C856" s="211"/>
      <c r="D856" s="218" t="s">
        <v>2824</v>
      </c>
      <c r="E856" s="130" t="s">
        <v>2825</v>
      </c>
      <c r="F856" s="130" t="s">
        <v>2826</v>
      </c>
      <c r="G856" s="130" t="s">
        <v>804</v>
      </c>
      <c r="H856" s="138" t="s">
        <v>805</v>
      </c>
      <c r="I856" s="203"/>
    </row>
    <row r="857" ht="28.5" spans="1:9">
      <c r="A857" s="139"/>
      <c r="B857" s="139"/>
      <c r="C857" s="211"/>
      <c r="D857" s="218"/>
      <c r="E857" s="130" t="s">
        <v>2827</v>
      </c>
      <c r="F857" s="130" t="s">
        <v>2821</v>
      </c>
      <c r="G857" s="130" t="s">
        <v>804</v>
      </c>
      <c r="H857" s="138" t="s">
        <v>805</v>
      </c>
      <c r="I857" s="203"/>
    </row>
    <row r="858" ht="199.5" customHeight="true" spans="1:9">
      <c r="A858" s="139" t="s">
        <v>2828</v>
      </c>
      <c r="B858" s="139" t="s">
        <v>62</v>
      </c>
      <c r="C858" s="139" t="s">
        <v>2829</v>
      </c>
      <c r="D858" s="219" t="s">
        <v>2830</v>
      </c>
      <c r="E858" s="195" t="s">
        <v>2831</v>
      </c>
      <c r="F858" s="130" t="s">
        <v>2832</v>
      </c>
      <c r="G858" s="130" t="s">
        <v>804</v>
      </c>
      <c r="H858" s="138" t="s">
        <v>805</v>
      </c>
      <c r="I858" s="203"/>
    </row>
    <row r="859" ht="42.75" spans="1:9">
      <c r="A859" s="139"/>
      <c r="B859" s="139"/>
      <c r="C859" s="139"/>
      <c r="D859" s="219"/>
      <c r="E859" s="195" t="s">
        <v>2833</v>
      </c>
      <c r="F859" s="130" t="s">
        <v>2832</v>
      </c>
      <c r="G859" s="130" t="s">
        <v>804</v>
      </c>
      <c r="H859" s="138" t="s">
        <v>805</v>
      </c>
      <c r="I859" s="203"/>
    </row>
    <row r="860" ht="42.75" spans="1:9">
      <c r="A860" s="139"/>
      <c r="B860" s="139"/>
      <c r="C860" s="139"/>
      <c r="D860" s="219"/>
      <c r="E860" s="195" t="s">
        <v>2834</v>
      </c>
      <c r="F860" s="130" t="s">
        <v>2832</v>
      </c>
      <c r="G860" s="130" t="s">
        <v>804</v>
      </c>
      <c r="H860" s="138" t="s">
        <v>805</v>
      </c>
      <c r="I860" s="203"/>
    </row>
    <row r="861" ht="42.75" spans="1:9">
      <c r="A861" s="139"/>
      <c r="B861" s="139"/>
      <c r="C861" s="139"/>
      <c r="D861" s="219"/>
      <c r="E861" s="195" t="s">
        <v>2835</v>
      </c>
      <c r="F861" s="130" t="s">
        <v>2832</v>
      </c>
      <c r="G861" s="130" t="s">
        <v>804</v>
      </c>
      <c r="H861" s="138" t="s">
        <v>805</v>
      </c>
      <c r="I861" s="203"/>
    </row>
    <row r="862" ht="42.75" spans="1:9">
      <c r="A862" s="139"/>
      <c r="B862" s="139"/>
      <c r="C862" s="139"/>
      <c r="D862" s="219"/>
      <c r="E862" s="195" t="s">
        <v>2836</v>
      </c>
      <c r="F862" s="130" t="s">
        <v>2832</v>
      </c>
      <c r="G862" s="130" t="s">
        <v>804</v>
      </c>
      <c r="H862" s="138" t="s">
        <v>805</v>
      </c>
      <c r="I862" s="203"/>
    </row>
    <row r="863" ht="42.75" spans="1:9">
      <c r="A863" s="139"/>
      <c r="B863" s="139"/>
      <c r="C863" s="139"/>
      <c r="D863" s="219"/>
      <c r="E863" s="195" t="s">
        <v>2837</v>
      </c>
      <c r="F863" s="130" t="s">
        <v>2832</v>
      </c>
      <c r="G863" s="130" t="s">
        <v>804</v>
      </c>
      <c r="H863" s="138" t="s">
        <v>805</v>
      </c>
      <c r="I863" s="203"/>
    </row>
    <row r="864" ht="128.25" customHeight="true" spans="1:9">
      <c r="A864" s="139"/>
      <c r="B864" s="139"/>
      <c r="C864" s="139"/>
      <c r="D864" s="139" t="s">
        <v>2838</v>
      </c>
      <c r="E864" s="181" t="s">
        <v>2839</v>
      </c>
      <c r="F864" s="215" t="s">
        <v>2840</v>
      </c>
      <c r="G864" s="203" t="s">
        <v>804</v>
      </c>
      <c r="H864" s="216" t="s">
        <v>829</v>
      </c>
      <c r="I864" s="203"/>
    </row>
    <row r="865" ht="14.25" spans="1:9">
      <c r="A865" s="139"/>
      <c r="B865" s="139"/>
      <c r="C865" s="139"/>
      <c r="D865" s="139"/>
      <c r="E865" s="145" t="s">
        <v>2841</v>
      </c>
      <c r="F865" s="215" t="s">
        <v>2842</v>
      </c>
      <c r="G865" s="203" t="s">
        <v>804</v>
      </c>
      <c r="H865" s="216" t="s">
        <v>829</v>
      </c>
      <c r="I865" s="203"/>
    </row>
    <row r="866" ht="42.75" spans="1:9">
      <c r="A866" s="139"/>
      <c r="B866" s="139"/>
      <c r="C866" s="139"/>
      <c r="D866" s="139"/>
      <c r="E866" s="145" t="s">
        <v>2843</v>
      </c>
      <c r="F866" s="215" t="s">
        <v>2844</v>
      </c>
      <c r="G866" s="203" t="s">
        <v>804</v>
      </c>
      <c r="H866" s="216" t="s">
        <v>829</v>
      </c>
      <c r="I866" s="203"/>
    </row>
    <row r="867" ht="14.25" spans="1:9">
      <c r="A867" s="139"/>
      <c r="B867" s="139"/>
      <c r="C867" s="139"/>
      <c r="D867" s="139"/>
      <c r="E867" s="145" t="s">
        <v>2845</v>
      </c>
      <c r="F867" s="215" t="s">
        <v>2846</v>
      </c>
      <c r="G867" s="203" t="s">
        <v>804</v>
      </c>
      <c r="H867" s="216" t="s">
        <v>829</v>
      </c>
      <c r="I867" s="203"/>
    </row>
    <row r="868" ht="28.5" spans="1:9">
      <c r="A868" s="139"/>
      <c r="B868" s="139"/>
      <c r="C868" s="139"/>
      <c r="D868" s="139"/>
      <c r="E868" s="145" t="s">
        <v>2847</v>
      </c>
      <c r="F868" s="215" t="s">
        <v>2848</v>
      </c>
      <c r="G868" s="203" t="s">
        <v>804</v>
      </c>
      <c r="H868" s="216" t="s">
        <v>829</v>
      </c>
      <c r="I868" s="203"/>
    </row>
    <row r="869" ht="14.25" spans="1:9">
      <c r="A869" s="139"/>
      <c r="B869" s="139"/>
      <c r="C869" s="139"/>
      <c r="D869" s="139"/>
      <c r="E869" s="145" t="s">
        <v>2849</v>
      </c>
      <c r="F869" s="215" t="s">
        <v>2850</v>
      </c>
      <c r="G869" s="203" t="s">
        <v>804</v>
      </c>
      <c r="H869" s="216" t="s">
        <v>829</v>
      </c>
      <c r="I869" s="203"/>
    </row>
    <row r="870" ht="42.75" spans="1:9">
      <c r="A870" s="139"/>
      <c r="B870" s="139"/>
      <c r="C870" s="139"/>
      <c r="D870" s="139"/>
      <c r="E870" s="145" t="s">
        <v>2851</v>
      </c>
      <c r="F870" s="215" t="s">
        <v>2852</v>
      </c>
      <c r="G870" s="203" t="s">
        <v>804</v>
      </c>
      <c r="H870" s="216" t="s">
        <v>829</v>
      </c>
      <c r="I870" s="203"/>
    </row>
    <row r="871" ht="28.5" spans="1:9">
      <c r="A871" s="139"/>
      <c r="B871" s="139"/>
      <c r="C871" s="139"/>
      <c r="D871" s="139"/>
      <c r="E871" s="145" t="s">
        <v>2853</v>
      </c>
      <c r="F871" s="215" t="s">
        <v>2854</v>
      </c>
      <c r="G871" s="203" t="s">
        <v>804</v>
      </c>
      <c r="H871" s="216" t="s">
        <v>829</v>
      </c>
      <c r="I871" s="203"/>
    </row>
    <row r="872" ht="28.5" spans="1:9">
      <c r="A872" s="139"/>
      <c r="B872" s="139"/>
      <c r="C872" s="139"/>
      <c r="D872" s="139"/>
      <c r="E872" s="145" t="s">
        <v>2855</v>
      </c>
      <c r="F872" s="215" t="s">
        <v>2856</v>
      </c>
      <c r="G872" s="203" t="s">
        <v>804</v>
      </c>
      <c r="H872" s="216" t="s">
        <v>829</v>
      </c>
      <c r="I872" s="203"/>
    </row>
    <row r="873" ht="14.25" spans="1:9">
      <c r="A873" s="139"/>
      <c r="B873" s="139"/>
      <c r="C873" s="139"/>
      <c r="D873" s="139"/>
      <c r="E873" s="145" t="s">
        <v>2857</v>
      </c>
      <c r="F873" s="215" t="s">
        <v>2858</v>
      </c>
      <c r="G873" s="203" t="s">
        <v>804</v>
      </c>
      <c r="H873" s="216" t="s">
        <v>829</v>
      </c>
      <c r="I873" s="203"/>
    </row>
    <row r="874" ht="42.75" spans="1:9">
      <c r="A874" s="139"/>
      <c r="B874" s="139"/>
      <c r="C874" s="139"/>
      <c r="D874" s="139"/>
      <c r="E874" s="145" t="s">
        <v>2859</v>
      </c>
      <c r="F874" s="215" t="s">
        <v>2860</v>
      </c>
      <c r="G874" s="203" t="s">
        <v>804</v>
      </c>
      <c r="H874" s="216" t="s">
        <v>829</v>
      </c>
      <c r="I874" s="203"/>
    </row>
    <row r="875" ht="28.5" spans="1:9">
      <c r="A875" s="139"/>
      <c r="B875" s="139"/>
      <c r="C875" s="139"/>
      <c r="D875" s="139"/>
      <c r="E875" s="145" t="s">
        <v>2861</v>
      </c>
      <c r="F875" s="215" t="s">
        <v>2862</v>
      </c>
      <c r="G875" s="203" t="s">
        <v>804</v>
      </c>
      <c r="H875" s="216" t="s">
        <v>829</v>
      </c>
      <c r="I875" s="203"/>
    </row>
    <row r="876" ht="28.5" spans="1:9">
      <c r="A876" s="139"/>
      <c r="B876" s="139"/>
      <c r="C876" s="139"/>
      <c r="D876" s="139"/>
      <c r="E876" s="145" t="s">
        <v>2863</v>
      </c>
      <c r="F876" s="215" t="s">
        <v>2864</v>
      </c>
      <c r="G876" s="203" t="s">
        <v>804</v>
      </c>
      <c r="H876" s="216" t="s">
        <v>829</v>
      </c>
      <c r="I876" s="203"/>
    </row>
    <row r="877" ht="28.5" spans="1:9">
      <c r="A877" s="139"/>
      <c r="B877" s="139"/>
      <c r="C877" s="139"/>
      <c r="D877" s="139"/>
      <c r="E877" s="145" t="s">
        <v>2865</v>
      </c>
      <c r="F877" s="215" t="s">
        <v>2866</v>
      </c>
      <c r="G877" s="203" t="s">
        <v>804</v>
      </c>
      <c r="H877" s="216" t="s">
        <v>829</v>
      </c>
      <c r="I877" s="203"/>
    </row>
    <row r="878" ht="14.25" spans="1:9">
      <c r="A878" s="139"/>
      <c r="B878" s="139"/>
      <c r="C878" s="139"/>
      <c r="D878" s="139"/>
      <c r="E878" s="145" t="s">
        <v>2867</v>
      </c>
      <c r="F878" s="215" t="s">
        <v>2868</v>
      </c>
      <c r="G878" s="203" t="s">
        <v>804</v>
      </c>
      <c r="H878" s="216" t="s">
        <v>829</v>
      </c>
      <c r="I878" s="203"/>
    </row>
    <row r="879" ht="28.5" spans="1:9">
      <c r="A879" s="139"/>
      <c r="B879" s="139"/>
      <c r="C879" s="139"/>
      <c r="D879" s="139"/>
      <c r="E879" s="145" t="s">
        <v>2869</v>
      </c>
      <c r="F879" s="215" t="s">
        <v>2870</v>
      </c>
      <c r="G879" s="203" t="s">
        <v>804</v>
      </c>
      <c r="H879" s="216" t="s">
        <v>829</v>
      </c>
      <c r="I879" s="203"/>
    </row>
    <row r="880" ht="14.25" spans="1:9">
      <c r="A880" s="139"/>
      <c r="B880" s="139"/>
      <c r="C880" s="139"/>
      <c r="D880" s="139"/>
      <c r="E880" s="145" t="s">
        <v>2871</v>
      </c>
      <c r="F880" s="215" t="s">
        <v>2872</v>
      </c>
      <c r="G880" s="203" t="s">
        <v>804</v>
      </c>
      <c r="H880" s="216" t="s">
        <v>829</v>
      </c>
      <c r="I880" s="203"/>
    </row>
    <row r="881" ht="14.25" spans="1:9">
      <c r="A881" s="139"/>
      <c r="B881" s="139"/>
      <c r="C881" s="139"/>
      <c r="D881" s="139"/>
      <c r="E881" s="145" t="s">
        <v>2873</v>
      </c>
      <c r="F881" s="215" t="s">
        <v>2874</v>
      </c>
      <c r="G881" s="203" t="s">
        <v>804</v>
      </c>
      <c r="H881" s="216" t="s">
        <v>829</v>
      </c>
      <c r="I881" s="203"/>
    </row>
    <row r="882" ht="14.25" spans="1:9">
      <c r="A882" s="139"/>
      <c r="B882" s="139"/>
      <c r="C882" s="139"/>
      <c r="D882" s="139"/>
      <c r="E882" s="145" t="s">
        <v>2875</v>
      </c>
      <c r="F882" s="215" t="s">
        <v>2876</v>
      </c>
      <c r="G882" s="203" t="s">
        <v>804</v>
      </c>
      <c r="H882" s="216" t="s">
        <v>829</v>
      </c>
      <c r="I882" s="203"/>
    </row>
    <row r="883" ht="14.25" spans="1:9">
      <c r="A883" s="139"/>
      <c r="B883" s="139"/>
      <c r="C883" s="139"/>
      <c r="D883" s="139"/>
      <c r="E883" s="145" t="s">
        <v>2877</v>
      </c>
      <c r="F883" s="215" t="s">
        <v>2878</v>
      </c>
      <c r="G883" s="203" t="s">
        <v>804</v>
      </c>
      <c r="H883" s="216" t="s">
        <v>829</v>
      </c>
      <c r="I883" s="203"/>
    </row>
    <row r="884" ht="14.25" spans="1:9">
      <c r="A884" s="139"/>
      <c r="B884" s="139"/>
      <c r="C884" s="139"/>
      <c r="D884" s="139"/>
      <c r="E884" s="145" t="s">
        <v>2879</v>
      </c>
      <c r="F884" s="215" t="s">
        <v>2880</v>
      </c>
      <c r="G884" s="203" t="s">
        <v>804</v>
      </c>
      <c r="H884" s="216" t="s">
        <v>829</v>
      </c>
      <c r="I884" s="203"/>
    </row>
    <row r="885" ht="14.25" spans="1:9">
      <c r="A885" s="139"/>
      <c r="B885" s="139"/>
      <c r="C885" s="139"/>
      <c r="D885" s="139"/>
      <c r="E885" s="145" t="s">
        <v>2881</v>
      </c>
      <c r="F885" s="215" t="s">
        <v>2882</v>
      </c>
      <c r="G885" s="203" t="s">
        <v>804</v>
      </c>
      <c r="H885" s="216" t="s">
        <v>829</v>
      </c>
      <c r="I885" s="203"/>
    </row>
    <row r="886" ht="28.5" spans="1:9">
      <c r="A886" s="139"/>
      <c r="B886" s="139"/>
      <c r="C886" s="139"/>
      <c r="D886" s="139"/>
      <c r="E886" s="145" t="s">
        <v>2883</v>
      </c>
      <c r="F886" s="215" t="s">
        <v>2884</v>
      </c>
      <c r="G886" s="203" t="s">
        <v>804</v>
      </c>
      <c r="H886" s="216" t="s">
        <v>829</v>
      </c>
      <c r="I886" s="203"/>
    </row>
    <row r="887" ht="42.75" spans="1:9">
      <c r="A887" s="139"/>
      <c r="B887" s="139"/>
      <c r="C887" s="139"/>
      <c r="D887" s="139"/>
      <c r="E887" s="145" t="s">
        <v>2885</v>
      </c>
      <c r="F887" s="215" t="s">
        <v>2886</v>
      </c>
      <c r="G887" s="203" t="s">
        <v>804</v>
      </c>
      <c r="H887" s="216" t="s">
        <v>829</v>
      </c>
      <c r="I887" s="203"/>
    </row>
    <row r="888" ht="42.75" spans="1:9">
      <c r="A888" s="139"/>
      <c r="B888" s="139"/>
      <c r="C888" s="139"/>
      <c r="D888" s="139"/>
      <c r="E888" s="145" t="s">
        <v>2887</v>
      </c>
      <c r="F888" s="215" t="s">
        <v>2888</v>
      </c>
      <c r="G888" s="203" t="s">
        <v>804</v>
      </c>
      <c r="H888" s="216" t="s">
        <v>829</v>
      </c>
      <c r="I888" s="203"/>
    </row>
    <row r="889" ht="42.75" spans="1:9">
      <c r="A889" s="139"/>
      <c r="B889" s="139"/>
      <c r="C889" s="139"/>
      <c r="D889" s="139"/>
      <c r="E889" s="145" t="s">
        <v>2889</v>
      </c>
      <c r="F889" s="215" t="s">
        <v>2890</v>
      </c>
      <c r="G889" s="203" t="s">
        <v>804</v>
      </c>
      <c r="H889" s="216" t="s">
        <v>829</v>
      </c>
      <c r="I889" s="203"/>
    </row>
    <row r="890" ht="42.75" spans="1:9">
      <c r="A890" s="139"/>
      <c r="B890" s="139"/>
      <c r="C890" s="139"/>
      <c r="D890" s="139"/>
      <c r="E890" s="145" t="s">
        <v>2891</v>
      </c>
      <c r="F890" s="215" t="s">
        <v>2892</v>
      </c>
      <c r="G890" s="203" t="s">
        <v>804</v>
      </c>
      <c r="H890" s="216" t="s">
        <v>829</v>
      </c>
      <c r="I890" s="203"/>
    </row>
    <row r="891" ht="14.25" spans="1:9">
      <c r="A891" s="139"/>
      <c r="B891" s="139"/>
      <c r="C891" s="139"/>
      <c r="D891" s="139"/>
      <c r="E891" s="145" t="s">
        <v>2893</v>
      </c>
      <c r="F891" s="215" t="s">
        <v>2894</v>
      </c>
      <c r="G891" s="203" t="s">
        <v>804</v>
      </c>
      <c r="H891" s="216" t="s">
        <v>829</v>
      </c>
      <c r="I891" s="203"/>
    </row>
    <row r="892" ht="28.5" spans="1:9">
      <c r="A892" s="139"/>
      <c r="B892" s="139"/>
      <c r="C892" s="139"/>
      <c r="D892" s="139"/>
      <c r="E892" s="145" t="s">
        <v>2895</v>
      </c>
      <c r="F892" s="215" t="s">
        <v>2896</v>
      </c>
      <c r="G892" s="203" t="s">
        <v>804</v>
      </c>
      <c r="H892" s="216" t="s">
        <v>829</v>
      </c>
      <c r="I892" s="203"/>
    </row>
    <row r="893" ht="28.5" spans="1:9">
      <c r="A893" s="139"/>
      <c r="B893" s="139"/>
      <c r="C893" s="139"/>
      <c r="D893" s="139"/>
      <c r="E893" s="145" t="s">
        <v>2897</v>
      </c>
      <c r="F893" s="215" t="s">
        <v>2898</v>
      </c>
      <c r="G893" s="203" t="s">
        <v>804</v>
      </c>
      <c r="H893" s="216" t="s">
        <v>829</v>
      </c>
      <c r="I893" s="203"/>
    </row>
    <row r="894" ht="14.25" spans="1:9">
      <c r="A894" s="139"/>
      <c r="B894" s="139"/>
      <c r="C894" s="139"/>
      <c r="D894" s="139"/>
      <c r="E894" s="145" t="s">
        <v>2899</v>
      </c>
      <c r="F894" s="215" t="s">
        <v>2900</v>
      </c>
      <c r="G894" s="203" t="s">
        <v>804</v>
      </c>
      <c r="H894" s="216" t="s">
        <v>829</v>
      </c>
      <c r="I894" s="203"/>
    </row>
    <row r="895" ht="28.5" spans="1:9">
      <c r="A895" s="139"/>
      <c r="B895" s="139"/>
      <c r="C895" s="139"/>
      <c r="D895" s="139"/>
      <c r="E895" s="145" t="s">
        <v>2901</v>
      </c>
      <c r="F895" s="215" t="s">
        <v>2902</v>
      </c>
      <c r="G895" s="203" t="s">
        <v>804</v>
      </c>
      <c r="H895" s="216" t="s">
        <v>2903</v>
      </c>
      <c r="I895" s="203"/>
    </row>
    <row r="896" ht="28.5" spans="1:9">
      <c r="A896" s="139"/>
      <c r="B896" s="139"/>
      <c r="C896" s="139"/>
      <c r="D896" s="139"/>
      <c r="E896" s="130" t="s">
        <v>2904</v>
      </c>
      <c r="F896" s="130" t="s">
        <v>2905</v>
      </c>
      <c r="G896" s="130" t="s">
        <v>804</v>
      </c>
      <c r="H896" s="138" t="s">
        <v>829</v>
      </c>
      <c r="I896" s="203"/>
    </row>
    <row r="897" ht="28.5" spans="1:9">
      <c r="A897" s="139"/>
      <c r="B897" s="139"/>
      <c r="C897" s="139"/>
      <c r="D897" s="139"/>
      <c r="E897" s="130" t="s">
        <v>2906</v>
      </c>
      <c r="F897" s="130" t="s">
        <v>2907</v>
      </c>
      <c r="G897" s="130" t="s">
        <v>804</v>
      </c>
      <c r="H897" s="138" t="s">
        <v>829</v>
      </c>
      <c r="I897" s="203"/>
    </row>
    <row r="898" ht="128.25" customHeight="true" spans="1:9">
      <c r="A898" s="139"/>
      <c r="B898" s="139"/>
      <c r="C898" s="139"/>
      <c r="D898" s="139" t="s">
        <v>2908</v>
      </c>
      <c r="E898" s="145" t="s">
        <v>2909</v>
      </c>
      <c r="F898" s="215" t="s">
        <v>2910</v>
      </c>
      <c r="G898" s="203" t="s">
        <v>804</v>
      </c>
      <c r="H898" s="216" t="s">
        <v>829</v>
      </c>
      <c r="I898" s="203"/>
    </row>
    <row r="899" ht="28.5" spans="1:9">
      <c r="A899" s="139"/>
      <c r="B899" s="139"/>
      <c r="C899" s="139"/>
      <c r="D899" s="139"/>
      <c r="E899" s="145" t="s">
        <v>2911</v>
      </c>
      <c r="F899" s="215" t="s">
        <v>2912</v>
      </c>
      <c r="G899" s="203" t="s">
        <v>804</v>
      </c>
      <c r="H899" s="216" t="s">
        <v>829</v>
      </c>
      <c r="I899" s="203"/>
    </row>
    <row r="900" ht="14.25" spans="1:9">
      <c r="A900" s="139"/>
      <c r="B900" s="139"/>
      <c r="C900" s="139"/>
      <c r="D900" s="139"/>
      <c r="E900" s="145" t="s">
        <v>2913</v>
      </c>
      <c r="F900" s="215" t="s">
        <v>2914</v>
      </c>
      <c r="G900" s="203" t="s">
        <v>804</v>
      </c>
      <c r="H900" s="216" t="s">
        <v>829</v>
      </c>
      <c r="I900" s="203"/>
    </row>
    <row r="901" ht="28.5" spans="1:9">
      <c r="A901" s="139"/>
      <c r="B901" s="139"/>
      <c r="C901" s="139"/>
      <c r="D901" s="139"/>
      <c r="E901" s="145" t="s">
        <v>2915</v>
      </c>
      <c r="F901" s="215" t="s">
        <v>2916</v>
      </c>
      <c r="G901" s="203" t="s">
        <v>804</v>
      </c>
      <c r="H901" s="216" t="s">
        <v>829</v>
      </c>
      <c r="I901" s="203"/>
    </row>
    <row r="902" ht="85.5" customHeight="true" spans="1:9">
      <c r="A902" s="139"/>
      <c r="B902" s="139"/>
      <c r="C902" s="139"/>
      <c r="D902" s="139" t="s">
        <v>2917</v>
      </c>
      <c r="E902" s="145" t="s">
        <v>2918</v>
      </c>
      <c r="F902" s="215" t="s">
        <v>2919</v>
      </c>
      <c r="G902" s="203" t="s">
        <v>804</v>
      </c>
      <c r="H902" s="216" t="s">
        <v>829</v>
      </c>
      <c r="I902" s="203"/>
    </row>
    <row r="903" ht="14.25" spans="1:9">
      <c r="A903" s="139"/>
      <c r="B903" s="139"/>
      <c r="C903" s="139"/>
      <c r="D903" s="139"/>
      <c r="E903" s="145" t="s">
        <v>2920</v>
      </c>
      <c r="F903" s="215" t="s">
        <v>2921</v>
      </c>
      <c r="G903" s="203" t="s">
        <v>804</v>
      </c>
      <c r="H903" s="216" t="s">
        <v>829</v>
      </c>
      <c r="I903" s="203"/>
    </row>
    <row r="904" ht="14.25" spans="1:9">
      <c r="A904" s="139"/>
      <c r="B904" s="139"/>
      <c r="C904" s="139"/>
      <c r="D904" s="139" t="s">
        <v>2922</v>
      </c>
      <c r="E904" s="145" t="s">
        <v>2922</v>
      </c>
      <c r="F904" s="215" t="s">
        <v>2923</v>
      </c>
      <c r="G904" s="203" t="s">
        <v>804</v>
      </c>
      <c r="H904" s="216" t="s">
        <v>829</v>
      </c>
      <c r="I904" s="203"/>
    </row>
    <row r="905" ht="228" customHeight="true" spans="1:9">
      <c r="A905" s="139" t="s">
        <v>2924</v>
      </c>
      <c r="B905" s="139" t="s">
        <v>62</v>
      </c>
      <c r="C905" s="139" t="s">
        <v>2925</v>
      </c>
      <c r="D905" s="139" t="s">
        <v>2926</v>
      </c>
      <c r="E905" s="195" t="s">
        <v>2927</v>
      </c>
      <c r="F905" s="130" t="s">
        <v>2928</v>
      </c>
      <c r="G905" s="130" t="s">
        <v>804</v>
      </c>
      <c r="H905" s="138" t="s">
        <v>829</v>
      </c>
      <c r="I905" s="203"/>
    </row>
    <row r="906" ht="14.25" spans="1:9">
      <c r="A906" s="139"/>
      <c r="B906" s="139"/>
      <c r="C906" s="139"/>
      <c r="D906" s="139"/>
      <c r="E906" s="145" t="s">
        <v>2929</v>
      </c>
      <c r="F906" s="215" t="s">
        <v>2930</v>
      </c>
      <c r="G906" s="203" t="s">
        <v>804</v>
      </c>
      <c r="H906" s="216" t="s">
        <v>805</v>
      </c>
      <c r="I906" s="203"/>
    </row>
    <row r="907" ht="28.5" spans="1:9">
      <c r="A907" s="139"/>
      <c r="B907" s="139"/>
      <c r="C907" s="139"/>
      <c r="D907" s="139"/>
      <c r="E907" s="145" t="s">
        <v>2931</v>
      </c>
      <c r="F907" s="215" t="s">
        <v>2932</v>
      </c>
      <c r="G907" s="203" t="s">
        <v>804</v>
      </c>
      <c r="H907" s="216" t="s">
        <v>829</v>
      </c>
      <c r="I907" s="203"/>
    </row>
    <row r="908" ht="14.25" spans="1:9">
      <c r="A908" s="139"/>
      <c r="B908" s="139"/>
      <c r="C908" s="139"/>
      <c r="D908" s="139"/>
      <c r="E908" s="145" t="s">
        <v>2933</v>
      </c>
      <c r="F908" s="215" t="s">
        <v>2934</v>
      </c>
      <c r="G908" s="203" t="s">
        <v>804</v>
      </c>
      <c r="H908" s="216" t="s">
        <v>829</v>
      </c>
      <c r="I908" s="203"/>
    </row>
    <row r="909" ht="14.25" spans="1:9">
      <c r="A909" s="139"/>
      <c r="B909" s="139"/>
      <c r="C909" s="139"/>
      <c r="D909" s="139"/>
      <c r="E909" s="145" t="s">
        <v>2935</v>
      </c>
      <c r="F909" s="215" t="s">
        <v>2936</v>
      </c>
      <c r="G909" s="203" t="s">
        <v>804</v>
      </c>
      <c r="H909" s="216" t="s">
        <v>829</v>
      </c>
      <c r="I909" s="203"/>
    </row>
    <row r="910" ht="42.75" spans="1:9">
      <c r="A910" s="139"/>
      <c r="B910" s="139"/>
      <c r="C910" s="139"/>
      <c r="D910" s="139"/>
      <c r="E910" s="145" t="s">
        <v>2937</v>
      </c>
      <c r="F910" s="215" t="s">
        <v>2938</v>
      </c>
      <c r="G910" s="203" t="s">
        <v>804</v>
      </c>
      <c r="H910" s="216" t="s">
        <v>829</v>
      </c>
      <c r="I910" s="203"/>
    </row>
    <row r="911" ht="14.25" spans="1:9">
      <c r="A911" s="139"/>
      <c r="B911" s="139"/>
      <c r="C911" s="139"/>
      <c r="D911" s="139"/>
      <c r="E911" s="145" t="s">
        <v>2939</v>
      </c>
      <c r="F911" s="215" t="s">
        <v>2940</v>
      </c>
      <c r="G911" s="203" t="s">
        <v>804</v>
      </c>
      <c r="H911" s="216" t="s">
        <v>829</v>
      </c>
      <c r="I911" s="203"/>
    </row>
    <row r="912" ht="14.25" spans="1:9">
      <c r="A912" s="139"/>
      <c r="B912" s="139"/>
      <c r="C912" s="139"/>
      <c r="D912" s="139"/>
      <c r="E912" s="145" t="s">
        <v>2941</v>
      </c>
      <c r="F912" s="215" t="s">
        <v>2942</v>
      </c>
      <c r="G912" s="203" t="s">
        <v>804</v>
      </c>
      <c r="H912" s="216" t="s">
        <v>829</v>
      </c>
      <c r="I912" s="203"/>
    </row>
    <row r="913" ht="14.25" spans="1:9">
      <c r="A913" s="139"/>
      <c r="B913" s="139"/>
      <c r="C913" s="139"/>
      <c r="D913" s="139"/>
      <c r="E913" s="145" t="s">
        <v>2943</v>
      </c>
      <c r="F913" s="215" t="s">
        <v>2944</v>
      </c>
      <c r="G913" s="203" t="s">
        <v>804</v>
      </c>
      <c r="H913" s="216" t="s">
        <v>829</v>
      </c>
      <c r="I913" s="203"/>
    </row>
    <row r="914" ht="14.25" spans="1:9">
      <c r="A914" s="139"/>
      <c r="B914" s="139"/>
      <c r="C914" s="139"/>
      <c r="D914" s="139"/>
      <c r="E914" s="145" t="s">
        <v>2945</v>
      </c>
      <c r="F914" s="215" t="s">
        <v>2946</v>
      </c>
      <c r="G914" s="203" t="s">
        <v>804</v>
      </c>
      <c r="H914" s="216" t="s">
        <v>829</v>
      </c>
      <c r="I914" s="203"/>
    </row>
    <row r="915" ht="14.25" spans="1:9">
      <c r="A915" s="139"/>
      <c r="B915" s="139"/>
      <c r="C915" s="139"/>
      <c r="D915" s="139"/>
      <c r="E915" s="195" t="s">
        <v>2947</v>
      </c>
      <c r="F915" s="130" t="s">
        <v>2948</v>
      </c>
      <c r="G915" s="203" t="s">
        <v>804</v>
      </c>
      <c r="H915" s="216" t="s">
        <v>829</v>
      </c>
      <c r="I915" s="203"/>
    </row>
    <row r="916" ht="42.75" spans="1:9">
      <c r="A916" s="139"/>
      <c r="B916" s="139"/>
      <c r="C916" s="139"/>
      <c r="D916" s="212" t="s">
        <v>2949</v>
      </c>
      <c r="E916" s="146" t="s">
        <v>2950</v>
      </c>
      <c r="F916" s="215" t="s">
        <v>2951</v>
      </c>
      <c r="G916" s="203" t="s">
        <v>804</v>
      </c>
      <c r="H916" s="216" t="s">
        <v>805</v>
      </c>
      <c r="I916" s="203"/>
    </row>
    <row r="917" ht="171" customHeight="true" spans="1:9">
      <c r="A917" s="139"/>
      <c r="B917" s="139"/>
      <c r="C917" s="139"/>
      <c r="D917" s="139" t="s">
        <v>2952</v>
      </c>
      <c r="E917" s="146" t="s">
        <v>2953</v>
      </c>
      <c r="F917" s="215" t="s">
        <v>2954</v>
      </c>
      <c r="G917" s="203" t="s">
        <v>804</v>
      </c>
      <c r="H917" s="216" t="s">
        <v>829</v>
      </c>
      <c r="I917" s="203"/>
    </row>
    <row r="918" ht="28.5" spans="1:9">
      <c r="A918" s="139"/>
      <c r="B918" s="139"/>
      <c r="C918" s="139"/>
      <c r="D918" s="139"/>
      <c r="E918" s="130" t="s">
        <v>2955</v>
      </c>
      <c r="F918" s="130" t="s">
        <v>2956</v>
      </c>
      <c r="G918" s="130" t="s">
        <v>804</v>
      </c>
      <c r="H918" s="138" t="s">
        <v>829</v>
      </c>
      <c r="I918" s="203"/>
    </row>
    <row r="919" ht="14.25" spans="1:9">
      <c r="A919" s="139"/>
      <c r="B919" s="139"/>
      <c r="C919" s="139"/>
      <c r="D919" s="139"/>
      <c r="E919" s="146" t="s">
        <v>2957</v>
      </c>
      <c r="F919" s="215" t="s">
        <v>2958</v>
      </c>
      <c r="G919" s="203" t="s">
        <v>804</v>
      </c>
      <c r="H919" s="216" t="s">
        <v>829</v>
      </c>
      <c r="I919" s="203"/>
    </row>
    <row r="920" ht="114" customHeight="true" spans="1:9">
      <c r="A920" s="130">
        <v>72</v>
      </c>
      <c r="B920" s="130" t="s">
        <v>62</v>
      </c>
      <c r="C920" s="130" t="s">
        <v>2959</v>
      </c>
      <c r="D920" s="139" t="s">
        <v>2960</v>
      </c>
      <c r="E920" s="139" t="s">
        <v>2960</v>
      </c>
      <c r="F920" s="130" t="s">
        <v>2640</v>
      </c>
      <c r="G920" s="130" t="s">
        <v>804</v>
      </c>
      <c r="H920" s="138" t="s">
        <v>805</v>
      </c>
      <c r="I920" s="139"/>
    </row>
    <row r="921" ht="28.5" spans="1:9">
      <c r="A921" s="130"/>
      <c r="B921" s="130"/>
      <c r="C921" s="130"/>
      <c r="D921" s="139" t="s">
        <v>2961</v>
      </c>
      <c r="E921" s="139" t="s">
        <v>2961</v>
      </c>
      <c r="F921" s="130" t="s">
        <v>2640</v>
      </c>
      <c r="G921" s="130" t="s">
        <v>804</v>
      </c>
      <c r="H921" s="138" t="s">
        <v>805</v>
      </c>
      <c r="I921" s="139"/>
    </row>
    <row r="922" ht="99.75" customHeight="true" spans="1:9">
      <c r="A922" s="130">
        <v>73</v>
      </c>
      <c r="B922" s="130" t="s">
        <v>50</v>
      </c>
      <c r="C922" s="130" t="s">
        <v>2962</v>
      </c>
      <c r="D922" s="139" t="s">
        <v>2963</v>
      </c>
      <c r="E922" s="139" t="s">
        <v>2964</v>
      </c>
      <c r="F922" s="139" t="s">
        <v>2381</v>
      </c>
      <c r="G922" s="139" t="s">
        <v>281</v>
      </c>
      <c r="H922" s="140" t="s">
        <v>2965</v>
      </c>
      <c r="I922" s="157"/>
    </row>
    <row r="923" ht="28.5" spans="1:9">
      <c r="A923" s="130"/>
      <c r="B923" s="130"/>
      <c r="C923" s="130"/>
      <c r="D923" s="139"/>
      <c r="E923" s="139" t="s">
        <v>2966</v>
      </c>
      <c r="F923" s="139" t="s">
        <v>2381</v>
      </c>
      <c r="G923" s="139" t="s">
        <v>281</v>
      </c>
      <c r="H923" s="140" t="s">
        <v>1340</v>
      </c>
      <c r="I923" s="157"/>
    </row>
    <row r="924" ht="42.75" spans="1:9">
      <c r="A924" s="130"/>
      <c r="B924" s="130"/>
      <c r="C924" s="130"/>
      <c r="D924" s="139"/>
      <c r="E924" s="139" t="s">
        <v>2967</v>
      </c>
      <c r="F924" s="139" t="s">
        <v>2968</v>
      </c>
      <c r="G924" s="130" t="s">
        <v>281</v>
      </c>
      <c r="H924" s="140" t="s">
        <v>1340</v>
      </c>
      <c r="I924" s="139"/>
    </row>
    <row r="925" ht="57" spans="1:9">
      <c r="A925" s="130"/>
      <c r="B925" s="130"/>
      <c r="C925" s="130"/>
      <c r="D925" s="130" t="s">
        <v>2969</v>
      </c>
      <c r="E925" s="139" t="s">
        <v>2970</v>
      </c>
      <c r="F925" s="139" t="s">
        <v>2971</v>
      </c>
      <c r="G925" s="130" t="s">
        <v>281</v>
      </c>
      <c r="H925" s="140" t="s">
        <v>1340</v>
      </c>
      <c r="I925" s="139"/>
    </row>
    <row r="926" ht="409.5" customHeight="true" spans="1:9">
      <c r="A926" s="130"/>
      <c r="B926" s="130"/>
      <c r="C926" s="130"/>
      <c r="D926" s="130" t="s">
        <v>2972</v>
      </c>
      <c r="E926" s="139" t="s">
        <v>2973</v>
      </c>
      <c r="F926" s="139" t="s">
        <v>2974</v>
      </c>
      <c r="G926" s="130" t="s">
        <v>281</v>
      </c>
      <c r="H926" s="138" t="s">
        <v>1340</v>
      </c>
      <c r="I926" s="139" t="s">
        <v>2303</v>
      </c>
    </row>
    <row r="927" ht="14.25" spans="1:9">
      <c r="A927" s="130"/>
      <c r="B927" s="130"/>
      <c r="C927" s="130"/>
      <c r="D927" s="130"/>
      <c r="E927" s="139" t="s">
        <v>2975</v>
      </c>
      <c r="F927" s="139"/>
      <c r="G927" s="130"/>
      <c r="H927" s="138"/>
      <c r="I927" s="139"/>
    </row>
    <row r="928" ht="14.25" spans="1:9">
      <c r="A928" s="130"/>
      <c r="B928" s="130"/>
      <c r="C928" s="130"/>
      <c r="D928" s="130"/>
      <c r="E928" s="139" t="s">
        <v>2976</v>
      </c>
      <c r="F928" s="139"/>
      <c r="G928" s="130"/>
      <c r="H928" s="138"/>
      <c r="I928" s="139"/>
    </row>
    <row r="929" ht="185.25" customHeight="true" spans="1:9">
      <c r="A929" s="159" t="s">
        <v>2977</v>
      </c>
      <c r="B929" s="159" t="s">
        <v>50</v>
      </c>
      <c r="C929" s="159" t="s">
        <v>2978</v>
      </c>
      <c r="D929" s="159" t="s">
        <v>2979</v>
      </c>
      <c r="E929" s="146" t="s">
        <v>2980</v>
      </c>
      <c r="F929" s="192" t="s">
        <v>2981</v>
      </c>
      <c r="G929" s="182" t="s">
        <v>2982</v>
      </c>
      <c r="H929" s="185" t="s">
        <v>2983</v>
      </c>
      <c r="I929" s="182" t="s">
        <v>2078</v>
      </c>
    </row>
    <row r="930" ht="42.75" spans="1:9">
      <c r="A930" s="159"/>
      <c r="B930" s="159"/>
      <c r="C930" s="159"/>
      <c r="D930" s="159"/>
      <c r="E930" s="146" t="s">
        <v>2984</v>
      </c>
      <c r="F930" s="192" t="s">
        <v>2981</v>
      </c>
      <c r="G930" s="182" t="s">
        <v>2982</v>
      </c>
      <c r="H930" s="185" t="s">
        <v>2983</v>
      </c>
      <c r="I930" s="182" t="s">
        <v>2078</v>
      </c>
    </row>
    <row r="931" ht="42.75" spans="1:9">
      <c r="A931" s="159"/>
      <c r="B931" s="159"/>
      <c r="C931" s="159"/>
      <c r="D931" s="159"/>
      <c r="E931" s="146" t="s">
        <v>2985</v>
      </c>
      <c r="F931" s="192" t="s">
        <v>2981</v>
      </c>
      <c r="G931" s="182" t="s">
        <v>2982</v>
      </c>
      <c r="H931" s="185" t="s">
        <v>2983</v>
      </c>
      <c r="I931" s="182" t="s">
        <v>2078</v>
      </c>
    </row>
    <row r="932" ht="42.75" spans="1:9">
      <c r="A932" s="159"/>
      <c r="B932" s="159"/>
      <c r="C932" s="159"/>
      <c r="D932" s="159"/>
      <c r="E932" s="146" t="s">
        <v>2986</v>
      </c>
      <c r="F932" s="192" t="s">
        <v>2981</v>
      </c>
      <c r="G932" s="182" t="s">
        <v>2982</v>
      </c>
      <c r="H932" s="185" t="s">
        <v>2983</v>
      </c>
      <c r="I932" s="182" t="s">
        <v>2078</v>
      </c>
    </row>
    <row r="933" ht="42.75" spans="1:9">
      <c r="A933" s="159"/>
      <c r="B933" s="159"/>
      <c r="C933" s="159"/>
      <c r="D933" s="159"/>
      <c r="E933" s="146" t="s">
        <v>2987</v>
      </c>
      <c r="F933" s="192" t="s">
        <v>2981</v>
      </c>
      <c r="G933" s="182" t="s">
        <v>2982</v>
      </c>
      <c r="H933" s="185" t="s">
        <v>2983</v>
      </c>
      <c r="I933" s="182" t="s">
        <v>2078</v>
      </c>
    </row>
    <row r="934" ht="42.75" spans="1:9">
      <c r="A934" s="159"/>
      <c r="B934" s="159"/>
      <c r="C934" s="159"/>
      <c r="D934" s="159"/>
      <c r="E934" s="146" t="s">
        <v>2988</v>
      </c>
      <c r="F934" s="192" t="s">
        <v>2981</v>
      </c>
      <c r="G934" s="182" t="s">
        <v>2982</v>
      </c>
      <c r="H934" s="185" t="s">
        <v>2983</v>
      </c>
      <c r="I934" s="182" t="s">
        <v>2078</v>
      </c>
    </row>
    <row r="935" ht="42.75" spans="1:9">
      <c r="A935" s="159"/>
      <c r="B935" s="159"/>
      <c r="C935" s="159"/>
      <c r="D935" s="159"/>
      <c r="E935" s="146" t="s">
        <v>2989</v>
      </c>
      <c r="F935" s="192" t="s">
        <v>2981</v>
      </c>
      <c r="G935" s="182" t="s">
        <v>2982</v>
      </c>
      <c r="H935" s="185" t="s">
        <v>2983</v>
      </c>
      <c r="I935" s="182" t="s">
        <v>2078</v>
      </c>
    </row>
    <row r="936" ht="42.75" spans="1:9">
      <c r="A936" s="159"/>
      <c r="B936" s="159"/>
      <c r="C936" s="159"/>
      <c r="D936" s="159"/>
      <c r="E936" s="146" t="s">
        <v>2990</v>
      </c>
      <c r="F936" s="192" t="s">
        <v>2981</v>
      </c>
      <c r="G936" s="182" t="s">
        <v>2982</v>
      </c>
      <c r="H936" s="185" t="s">
        <v>2983</v>
      </c>
      <c r="I936" s="182" t="s">
        <v>2078</v>
      </c>
    </row>
    <row r="937" ht="57" spans="1:9">
      <c r="A937" s="159"/>
      <c r="B937" s="159"/>
      <c r="C937" s="159"/>
      <c r="D937" s="159"/>
      <c r="E937" s="146" t="s">
        <v>2991</v>
      </c>
      <c r="F937" s="192" t="s">
        <v>2981</v>
      </c>
      <c r="G937" s="182" t="s">
        <v>2982</v>
      </c>
      <c r="H937" s="185" t="s">
        <v>2983</v>
      </c>
      <c r="I937" s="182" t="s">
        <v>2078</v>
      </c>
    </row>
    <row r="938" ht="42.75" spans="1:9">
      <c r="A938" s="159"/>
      <c r="B938" s="159"/>
      <c r="C938" s="159"/>
      <c r="D938" s="159"/>
      <c r="E938" s="146" t="s">
        <v>2992</v>
      </c>
      <c r="F938" s="192" t="s">
        <v>2981</v>
      </c>
      <c r="G938" s="182" t="s">
        <v>2982</v>
      </c>
      <c r="H938" s="185" t="s">
        <v>2983</v>
      </c>
      <c r="I938" s="182" t="s">
        <v>2078</v>
      </c>
    </row>
    <row r="939" ht="42.75" spans="1:9">
      <c r="A939" s="159"/>
      <c r="B939" s="159"/>
      <c r="C939" s="159"/>
      <c r="D939" s="159"/>
      <c r="E939" s="146" t="s">
        <v>2993</v>
      </c>
      <c r="F939" s="192" t="s">
        <v>2981</v>
      </c>
      <c r="G939" s="182" t="s">
        <v>2982</v>
      </c>
      <c r="H939" s="185" t="s">
        <v>2983</v>
      </c>
      <c r="I939" s="182" t="s">
        <v>2078</v>
      </c>
    </row>
    <row r="940" ht="156.75" customHeight="true" spans="1:9">
      <c r="A940" s="159"/>
      <c r="B940" s="159"/>
      <c r="C940" s="159"/>
      <c r="D940" s="161" t="s">
        <v>2994</v>
      </c>
      <c r="E940" s="178" t="s">
        <v>2995</v>
      </c>
      <c r="F940" s="192" t="s">
        <v>2996</v>
      </c>
      <c r="G940" s="182" t="s">
        <v>2982</v>
      </c>
      <c r="H940" s="185" t="s">
        <v>2983</v>
      </c>
      <c r="I940" s="182" t="s">
        <v>2078</v>
      </c>
    </row>
    <row r="941" ht="42.75" spans="1:9">
      <c r="A941" s="159"/>
      <c r="B941" s="159"/>
      <c r="C941" s="159"/>
      <c r="D941" s="161"/>
      <c r="E941" s="146" t="s">
        <v>2997</v>
      </c>
      <c r="F941" s="142" t="s">
        <v>2998</v>
      </c>
      <c r="G941" s="182" t="s">
        <v>2982</v>
      </c>
      <c r="H941" s="185" t="s">
        <v>2983</v>
      </c>
      <c r="I941" s="182" t="s">
        <v>2078</v>
      </c>
    </row>
    <row r="942" ht="42.75" spans="1:9">
      <c r="A942" s="159"/>
      <c r="B942" s="159"/>
      <c r="C942" s="159"/>
      <c r="D942" s="161"/>
      <c r="E942" s="146" t="s">
        <v>2999</v>
      </c>
      <c r="F942" s="192" t="s">
        <v>2996</v>
      </c>
      <c r="G942" s="182" t="s">
        <v>2982</v>
      </c>
      <c r="H942" s="185" t="s">
        <v>2983</v>
      </c>
      <c r="I942" s="182" t="s">
        <v>2078</v>
      </c>
    </row>
    <row r="943" ht="42.75" spans="1:9">
      <c r="A943" s="159"/>
      <c r="B943" s="159"/>
      <c r="C943" s="159"/>
      <c r="D943" s="161"/>
      <c r="E943" s="146" t="s">
        <v>3000</v>
      </c>
      <c r="F943" s="192" t="s">
        <v>3001</v>
      </c>
      <c r="G943" s="182" t="s">
        <v>2982</v>
      </c>
      <c r="H943" s="185" t="s">
        <v>2983</v>
      </c>
      <c r="I943" s="182" t="s">
        <v>2078</v>
      </c>
    </row>
    <row r="944" ht="42.75" spans="1:9">
      <c r="A944" s="159"/>
      <c r="B944" s="159"/>
      <c r="C944" s="159"/>
      <c r="D944" s="161"/>
      <c r="E944" s="146" t="s">
        <v>3002</v>
      </c>
      <c r="F944" s="192" t="s">
        <v>3003</v>
      </c>
      <c r="G944" s="182" t="s">
        <v>2982</v>
      </c>
      <c r="H944" s="185" t="s">
        <v>2983</v>
      </c>
      <c r="I944" s="182" t="s">
        <v>2078</v>
      </c>
    </row>
    <row r="945" ht="42.75" spans="1:9">
      <c r="A945" s="159"/>
      <c r="B945" s="159"/>
      <c r="C945" s="159"/>
      <c r="D945" s="161"/>
      <c r="E945" s="146" t="s">
        <v>3004</v>
      </c>
      <c r="F945" s="192" t="s">
        <v>3005</v>
      </c>
      <c r="G945" s="182" t="s">
        <v>2982</v>
      </c>
      <c r="H945" s="185" t="s">
        <v>2983</v>
      </c>
      <c r="I945" s="182" t="s">
        <v>2078</v>
      </c>
    </row>
    <row r="946" ht="42.75" spans="1:9">
      <c r="A946" s="159"/>
      <c r="B946" s="159"/>
      <c r="C946" s="159"/>
      <c r="D946" s="161"/>
      <c r="E946" s="146" t="s">
        <v>3006</v>
      </c>
      <c r="F946" s="192" t="s">
        <v>3003</v>
      </c>
      <c r="G946" s="182" t="s">
        <v>2982</v>
      </c>
      <c r="H946" s="185" t="s">
        <v>2983</v>
      </c>
      <c r="I946" s="182" t="s">
        <v>2078</v>
      </c>
    </row>
    <row r="947" ht="42.75" spans="1:9">
      <c r="A947" s="159"/>
      <c r="B947" s="159"/>
      <c r="C947" s="159"/>
      <c r="D947" s="161"/>
      <c r="E947" s="146" t="s">
        <v>3007</v>
      </c>
      <c r="F947" s="192" t="s">
        <v>3008</v>
      </c>
      <c r="G947" s="182" t="s">
        <v>2982</v>
      </c>
      <c r="H947" s="185" t="s">
        <v>2983</v>
      </c>
      <c r="I947" s="182" t="s">
        <v>2078</v>
      </c>
    </row>
    <row r="948" ht="42.75" spans="1:9">
      <c r="A948" s="159"/>
      <c r="B948" s="159"/>
      <c r="C948" s="159"/>
      <c r="D948" s="161"/>
      <c r="E948" s="146" t="s">
        <v>3009</v>
      </c>
      <c r="F948" s="192" t="s">
        <v>3010</v>
      </c>
      <c r="G948" s="182" t="s">
        <v>2982</v>
      </c>
      <c r="H948" s="185" t="s">
        <v>2983</v>
      </c>
      <c r="I948" s="182" t="s">
        <v>2078</v>
      </c>
    </row>
    <row r="949" ht="42.75" spans="1:9">
      <c r="A949" s="159"/>
      <c r="B949" s="159"/>
      <c r="C949" s="159"/>
      <c r="D949" s="161"/>
      <c r="E949" s="193" t="s">
        <v>3011</v>
      </c>
      <c r="F949" s="192" t="s">
        <v>3001</v>
      </c>
      <c r="G949" s="182" t="s">
        <v>2982</v>
      </c>
      <c r="H949" s="185" t="s">
        <v>2983</v>
      </c>
      <c r="I949" s="182" t="s">
        <v>2078</v>
      </c>
    </row>
    <row r="950" ht="42.75" spans="1:9">
      <c r="A950" s="159"/>
      <c r="B950" s="159"/>
      <c r="C950" s="159"/>
      <c r="D950" s="161"/>
      <c r="E950" s="146" t="s">
        <v>3012</v>
      </c>
      <c r="F950" s="142" t="s">
        <v>3013</v>
      </c>
      <c r="G950" s="182" t="s">
        <v>2982</v>
      </c>
      <c r="H950" s="185" t="s">
        <v>2983</v>
      </c>
      <c r="I950" s="182" t="s">
        <v>2078</v>
      </c>
    </row>
    <row r="951" ht="42.75" spans="1:9">
      <c r="A951" s="159"/>
      <c r="B951" s="159"/>
      <c r="C951" s="159"/>
      <c r="D951" s="161"/>
      <c r="E951" s="146" t="s">
        <v>3014</v>
      </c>
      <c r="F951" s="192" t="s">
        <v>3015</v>
      </c>
      <c r="G951" s="182" t="s">
        <v>2982</v>
      </c>
      <c r="H951" s="185" t="s">
        <v>2983</v>
      </c>
      <c r="I951" s="182" t="s">
        <v>2078</v>
      </c>
    </row>
    <row r="952" ht="42.75" spans="1:9">
      <c r="A952" s="159"/>
      <c r="B952" s="159"/>
      <c r="C952" s="159"/>
      <c r="D952" s="161"/>
      <c r="E952" s="220" t="s">
        <v>3016</v>
      </c>
      <c r="F952" s="221" t="s">
        <v>3017</v>
      </c>
      <c r="G952" s="222" t="s">
        <v>2982</v>
      </c>
      <c r="H952" s="223" t="s">
        <v>3018</v>
      </c>
      <c r="I952" s="222"/>
    </row>
    <row r="953" ht="42.75" spans="1:9">
      <c r="A953" s="159"/>
      <c r="B953" s="159"/>
      <c r="C953" s="159"/>
      <c r="D953" s="161"/>
      <c r="E953" s="220" t="s">
        <v>3019</v>
      </c>
      <c r="F953" s="221" t="s">
        <v>3020</v>
      </c>
      <c r="G953" s="222" t="s">
        <v>2982</v>
      </c>
      <c r="H953" s="223" t="s">
        <v>3018</v>
      </c>
      <c r="I953" s="222"/>
    </row>
    <row r="954" ht="42.75" spans="1:9">
      <c r="A954" s="159"/>
      <c r="B954" s="159"/>
      <c r="C954" s="159"/>
      <c r="D954" s="161"/>
      <c r="E954" s="220" t="s">
        <v>3021</v>
      </c>
      <c r="F954" s="221" t="s">
        <v>3020</v>
      </c>
      <c r="G954" s="222" t="s">
        <v>2982</v>
      </c>
      <c r="H954" s="223" t="s">
        <v>3018</v>
      </c>
      <c r="I954" s="222"/>
    </row>
    <row r="955" ht="171" customHeight="true" spans="1:9">
      <c r="A955" s="159"/>
      <c r="B955" s="159"/>
      <c r="C955" s="159"/>
      <c r="D955" s="159" t="s">
        <v>3022</v>
      </c>
      <c r="E955" s="146" t="s">
        <v>3023</v>
      </c>
      <c r="F955" s="192" t="s">
        <v>3015</v>
      </c>
      <c r="G955" s="182" t="s">
        <v>2982</v>
      </c>
      <c r="H955" s="185" t="s">
        <v>2983</v>
      </c>
      <c r="I955" s="182" t="s">
        <v>2078</v>
      </c>
    </row>
    <row r="956" ht="42.75" spans="1:9">
      <c r="A956" s="159"/>
      <c r="B956" s="159"/>
      <c r="C956" s="159"/>
      <c r="D956" s="159"/>
      <c r="E956" s="146" t="s">
        <v>3024</v>
      </c>
      <c r="F956" s="192" t="s">
        <v>3025</v>
      </c>
      <c r="G956" s="182" t="s">
        <v>2982</v>
      </c>
      <c r="H956" s="185" t="s">
        <v>2983</v>
      </c>
      <c r="I956" s="182" t="s">
        <v>2078</v>
      </c>
    </row>
    <row r="957" ht="42.75" spans="1:9">
      <c r="A957" s="159"/>
      <c r="B957" s="159"/>
      <c r="C957" s="159"/>
      <c r="D957" s="159"/>
      <c r="E957" s="146" t="s">
        <v>3026</v>
      </c>
      <c r="F957" s="192" t="s">
        <v>3025</v>
      </c>
      <c r="G957" s="182" t="s">
        <v>2982</v>
      </c>
      <c r="H957" s="185" t="s">
        <v>2983</v>
      </c>
      <c r="I957" s="182" t="s">
        <v>2078</v>
      </c>
    </row>
    <row r="958" ht="213.75" customHeight="true" spans="1:9">
      <c r="A958" s="159"/>
      <c r="B958" s="159"/>
      <c r="C958" s="159"/>
      <c r="D958" s="159" t="s">
        <v>3027</v>
      </c>
      <c r="E958" s="146" t="s">
        <v>3028</v>
      </c>
      <c r="F958" s="142" t="s">
        <v>3029</v>
      </c>
      <c r="G958" s="182" t="s">
        <v>2982</v>
      </c>
      <c r="H958" s="185" t="s">
        <v>2983</v>
      </c>
      <c r="I958" s="182" t="s">
        <v>2078</v>
      </c>
    </row>
    <row r="959" ht="42.75" spans="1:9">
      <c r="A959" s="159"/>
      <c r="B959" s="159"/>
      <c r="C959" s="159"/>
      <c r="D959" s="159"/>
      <c r="E959" s="224" t="s">
        <v>3030</v>
      </c>
      <c r="F959" s="192" t="s">
        <v>3001</v>
      </c>
      <c r="G959" s="182" t="s">
        <v>2982</v>
      </c>
      <c r="H959" s="185" t="s">
        <v>2983</v>
      </c>
      <c r="I959" s="182" t="s">
        <v>2078</v>
      </c>
    </row>
    <row r="960" ht="42.75" spans="1:9">
      <c r="A960" s="159"/>
      <c r="B960" s="159"/>
      <c r="C960" s="159"/>
      <c r="D960" s="159"/>
      <c r="E960" s="146" t="s">
        <v>3031</v>
      </c>
      <c r="F960" s="142" t="s">
        <v>3032</v>
      </c>
      <c r="G960" s="182" t="s">
        <v>2982</v>
      </c>
      <c r="H960" s="185" t="s">
        <v>2983</v>
      </c>
      <c r="I960" s="182" t="s">
        <v>2078</v>
      </c>
    </row>
    <row r="961" ht="42.75" spans="1:9">
      <c r="A961" s="159"/>
      <c r="B961" s="159"/>
      <c r="C961" s="159"/>
      <c r="D961" s="159"/>
      <c r="E961" s="146" t="s">
        <v>3033</v>
      </c>
      <c r="F961" s="142" t="s">
        <v>3034</v>
      </c>
      <c r="G961" s="182" t="s">
        <v>2982</v>
      </c>
      <c r="H961" s="185" t="s">
        <v>2983</v>
      </c>
      <c r="I961" s="182" t="s">
        <v>2078</v>
      </c>
    </row>
    <row r="962" ht="42.75" spans="1:9">
      <c r="A962" s="159"/>
      <c r="B962" s="159"/>
      <c r="C962" s="159"/>
      <c r="D962" s="159"/>
      <c r="E962" s="146" t="s">
        <v>3035</v>
      </c>
      <c r="F962" s="142" t="s">
        <v>3036</v>
      </c>
      <c r="G962" s="182" t="s">
        <v>2982</v>
      </c>
      <c r="H962" s="185" t="s">
        <v>2983</v>
      </c>
      <c r="I962" s="182" t="s">
        <v>2078</v>
      </c>
    </row>
    <row r="963" ht="42.75" spans="1:9">
      <c r="A963" s="159"/>
      <c r="B963" s="159"/>
      <c r="C963" s="159"/>
      <c r="D963" s="159"/>
      <c r="E963" s="146" t="s">
        <v>3037</v>
      </c>
      <c r="F963" s="142" t="s">
        <v>3038</v>
      </c>
      <c r="G963" s="182" t="s">
        <v>2982</v>
      </c>
      <c r="H963" s="185" t="s">
        <v>2983</v>
      </c>
      <c r="I963" s="182" t="s">
        <v>2078</v>
      </c>
    </row>
    <row r="964" ht="42.75" spans="1:9">
      <c r="A964" s="159"/>
      <c r="B964" s="159"/>
      <c r="C964" s="159"/>
      <c r="D964" s="159"/>
      <c r="E964" s="146" t="s">
        <v>3039</v>
      </c>
      <c r="F964" s="192" t="s">
        <v>3025</v>
      </c>
      <c r="G964" s="182" t="s">
        <v>2982</v>
      </c>
      <c r="H964" s="185" t="s">
        <v>2983</v>
      </c>
      <c r="I964" s="182" t="s">
        <v>2078</v>
      </c>
    </row>
    <row r="965" ht="42.75" spans="1:9">
      <c r="A965" s="159"/>
      <c r="B965" s="159"/>
      <c r="C965" s="159"/>
      <c r="D965" s="159"/>
      <c r="E965" s="146" t="s">
        <v>3040</v>
      </c>
      <c r="F965" s="142" t="s">
        <v>3041</v>
      </c>
      <c r="G965" s="182" t="s">
        <v>2982</v>
      </c>
      <c r="H965" s="185" t="s">
        <v>2983</v>
      </c>
      <c r="I965" s="182" t="s">
        <v>2078</v>
      </c>
    </row>
    <row r="966" ht="213.75" customHeight="true" spans="1:9">
      <c r="A966" s="130">
        <v>75</v>
      </c>
      <c r="B966" s="130" t="s">
        <v>62</v>
      </c>
      <c r="C966" s="130" t="s">
        <v>3042</v>
      </c>
      <c r="D966" s="130" t="s">
        <v>3043</v>
      </c>
      <c r="E966" s="139" t="s">
        <v>3044</v>
      </c>
      <c r="F966" s="130" t="s">
        <v>3045</v>
      </c>
      <c r="G966" s="130" t="s">
        <v>3046</v>
      </c>
      <c r="H966" s="138" t="s">
        <v>805</v>
      </c>
      <c r="I966" s="203"/>
    </row>
    <row r="967" ht="99.75" spans="1:9">
      <c r="A967" s="130"/>
      <c r="B967" s="130"/>
      <c r="C967" s="130"/>
      <c r="D967" s="130"/>
      <c r="E967" s="130" t="s">
        <v>3047</v>
      </c>
      <c r="F967" s="139" t="s">
        <v>3048</v>
      </c>
      <c r="G967" s="130" t="s">
        <v>3046</v>
      </c>
      <c r="H967" s="138" t="s">
        <v>805</v>
      </c>
      <c r="I967" s="203"/>
    </row>
    <row r="968" ht="142.5" customHeight="true" spans="1:9">
      <c r="A968" s="130"/>
      <c r="B968" s="130"/>
      <c r="C968" s="130"/>
      <c r="D968" s="130" t="s">
        <v>3049</v>
      </c>
      <c r="E968" s="139" t="s">
        <v>3050</v>
      </c>
      <c r="F968" s="130" t="s">
        <v>3051</v>
      </c>
      <c r="G968" s="130" t="s">
        <v>3046</v>
      </c>
      <c r="H968" s="138" t="s">
        <v>805</v>
      </c>
      <c r="I968" s="203"/>
    </row>
    <row r="969" ht="128.25" spans="1:9">
      <c r="A969" s="130"/>
      <c r="B969" s="130"/>
      <c r="C969" s="130"/>
      <c r="D969" s="130"/>
      <c r="E969" s="130" t="s">
        <v>3052</v>
      </c>
      <c r="F969" s="130" t="s">
        <v>3053</v>
      </c>
      <c r="G969" s="130" t="s">
        <v>3046</v>
      </c>
      <c r="H969" s="138" t="s">
        <v>805</v>
      </c>
      <c r="I969" s="203"/>
    </row>
    <row r="970" ht="171" customHeight="true" spans="1:9">
      <c r="A970" s="130"/>
      <c r="B970" s="130"/>
      <c r="C970" s="130"/>
      <c r="D970" s="130" t="s">
        <v>3054</v>
      </c>
      <c r="E970" s="130" t="s">
        <v>3055</v>
      </c>
      <c r="F970" s="130" t="s">
        <v>3056</v>
      </c>
      <c r="G970" s="130" t="s">
        <v>3046</v>
      </c>
      <c r="H970" s="138" t="s">
        <v>805</v>
      </c>
      <c r="I970" s="203"/>
    </row>
    <row r="971" ht="57" spans="1:9">
      <c r="A971" s="130"/>
      <c r="B971" s="130"/>
      <c r="C971" s="130"/>
      <c r="D971" s="130"/>
      <c r="E971" s="130" t="s">
        <v>3057</v>
      </c>
      <c r="F971" s="130" t="s">
        <v>831</v>
      </c>
      <c r="G971" s="130" t="s">
        <v>3046</v>
      </c>
      <c r="H971" s="138" t="s">
        <v>805</v>
      </c>
      <c r="I971" s="203"/>
    </row>
    <row r="972" ht="57" spans="1:9">
      <c r="A972" s="130"/>
      <c r="B972" s="130"/>
      <c r="C972" s="130"/>
      <c r="D972" s="130"/>
      <c r="E972" s="139" t="s">
        <v>3058</v>
      </c>
      <c r="F972" s="130" t="s">
        <v>3059</v>
      </c>
      <c r="G972" s="130" t="s">
        <v>3046</v>
      </c>
      <c r="H972" s="138" t="s">
        <v>805</v>
      </c>
      <c r="I972" s="203"/>
    </row>
    <row r="973" ht="185.25" customHeight="true" spans="1:9">
      <c r="A973" s="130">
        <v>76</v>
      </c>
      <c r="B973" s="130" t="s">
        <v>62</v>
      </c>
      <c r="C973" s="130" t="s">
        <v>3060</v>
      </c>
      <c r="D973" s="130" t="s">
        <v>3061</v>
      </c>
      <c r="E973" s="130" t="s">
        <v>3062</v>
      </c>
      <c r="F973" s="130" t="s">
        <v>3063</v>
      </c>
      <c r="G973" s="130" t="s">
        <v>3064</v>
      </c>
      <c r="H973" s="138" t="s">
        <v>3065</v>
      </c>
      <c r="I973" s="203"/>
    </row>
    <row r="974" ht="99.75" customHeight="true" spans="1:9">
      <c r="A974" s="130"/>
      <c r="B974" s="130"/>
      <c r="C974" s="130"/>
      <c r="D974" s="130" t="s">
        <v>3066</v>
      </c>
      <c r="E974" s="139" t="s">
        <v>3067</v>
      </c>
      <c r="F974" s="130" t="s">
        <v>2868</v>
      </c>
      <c r="G974" s="130" t="s">
        <v>3046</v>
      </c>
      <c r="H974" s="138" t="s">
        <v>805</v>
      </c>
      <c r="I974" s="203"/>
    </row>
    <row r="975" ht="57" spans="1:9">
      <c r="A975" s="130"/>
      <c r="B975" s="130"/>
      <c r="C975" s="130"/>
      <c r="D975" s="130"/>
      <c r="E975" s="139" t="s">
        <v>3068</v>
      </c>
      <c r="F975" s="130" t="s">
        <v>3069</v>
      </c>
      <c r="G975" s="130" t="s">
        <v>3046</v>
      </c>
      <c r="H975" s="138" t="s">
        <v>805</v>
      </c>
      <c r="I975" s="203"/>
    </row>
    <row r="976" ht="409.5" customHeight="true" spans="1:9">
      <c r="A976" s="130">
        <v>77</v>
      </c>
      <c r="B976" s="130" t="s">
        <v>62</v>
      </c>
      <c r="C976" s="130" t="s">
        <v>3070</v>
      </c>
      <c r="D976" s="130" t="s">
        <v>3071</v>
      </c>
      <c r="E976" s="130" t="s">
        <v>3071</v>
      </c>
      <c r="F976" s="146" t="s">
        <v>3072</v>
      </c>
      <c r="G976" s="130" t="s">
        <v>3046</v>
      </c>
      <c r="H976" s="138" t="s">
        <v>805</v>
      </c>
      <c r="I976" s="203"/>
    </row>
    <row r="977" ht="28.5" spans="1:9">
      <c r="A977" s="130"/>
      <c r="B977" s="130"/>
      <c r="C977" s="130"/>
      <c r="D977" s="130" t="s">
        <v>3073</v>
      </c>
      <c r="E977" s="130" t="s">
        <v>3073</v>
      </c>
      <c r="F977" s="146"/>
      <c r="G977" s="130"/>
      <c r="H977" s="138"/>
      <c r="I977" s="203"/>
    </row>
    <row r="978" ht="42.75" spans="1:9">
      <c r="A978" s="130"/>
      <c r="B978" s="130"/>
      <c r="C978" s="130"/>
      <c r="D978" s="130" t="s">
        <v>3074</v>
      </c>
      <c r="E978" s="130" t="s">
        <v>3074</v>
      </c>
      <c r="F978" s="146"/>
      <c r="G978" s="130"/>
      <c r="H978" s="138"/>
      <c r="I978" s="203"/>
    </row>
    <row r="979" ht="28.5" spans="1:9">
      <c r="A979" s="130"/>
      <c r="B979" s="130"/>
      <c r="C979" s="130"/>
      <c r="D979" s="130" t="s">
        <v>3075</v>
      </c>
      <c r="E979" s="130" t="s">
        <v>3075</v>
      </c>
      <c r="F979" s="146"/>
      <c r="G979" s="130"/>
      <c r="H979" s="138"/>
      <c r="I979" s="203"/>
    </row>
    <row r="980" ht="14.25" spans="1:9">
      <c r="A980" s="130"/>
      <c r="B980" s="130"/>
      <c r="C980" s="130"/>
      <c r="D980" s="130" t="s">
        <v>3076</v>
      </c>
      <c r="E980" s="130" t="s">
        <v>3076</v>
      </c>
      <c r="F980" s="146"/>
      <c r="G980" s="130"/>
      <c r="H980" s="138"/>
      <c r="I980" s="203"/>
    </row>
    <row r="981" ht="99.75" customHeight="true" spans="1:9">
      <c r="A981" s="130">
        <v>78</v>
      </c>
      <c r="B981" s="130" t="s">
        <v>351</v>
      </c>
      <c r="C981" s="130" t="s">
        <v>3077</v>
      </c>
      <c r="D981" s="139" t="s">
        <v>3078</v>
      </c>
      <c r="E981" s="139" t="s">
        <v>3079</v>
      </c>
      <c r="F981" s="139" t="s">
        <v>3080</v>
      </c>
      <c r="G981" s="139" t="s">
        <v>3081</v>
      </c>
      <c r="H981" s="140" t="s">
        <v>377</v>
      </c>
      <c r="I981" s="139"/>
    </row>
    <row r="982" ht="57" spans="1:9">
      <c r="A982" s="130"/>
      <c r="B982" s="130"/>
      <c r="C982" s="130"/>
      <c r="D982" s="139" t="s">
        <v>3082</v>
      </c>
      <c r="E982" s="139" t="s">
        <v>3083</v>
      </c>
      <c r="F982" s="139" t="s">
        <v>3084</v>
      </c>
      <c r="G982" s="139" t="s">
        <v>3081</v>
      </c>
      <c r="H982" s="140" t="s">
        <v>377</v>
      </c>
      <c r="I982" s="139"/>
    </row>
    <row r="983" ht="57" spans="1:9">
      <c r="A983" s="130"/>
      <c r="B983" s="130"/>
      <c r="C983" s="130"/>
      <c r="D983" s="130" t="s">
        <v>3085</v>
      </c>
      <c r="E983" s="139" t="s">
        <v>3086</v>
      </c>
      <c r="F983" s="139" t="s">
        <v>3087</v>
      </c>
      <c r="G983" s="139" t="s">
        <v>3081</v>
      </c>
      <c r="H983" s="140" t="s">
        <v>377</v>
      </c>
      <c r="I983" s="139" t="s">
        <v>2303</v>
      </c>
    </row>
    <row r="984" ht="57" spans="1:9">
      <c r="A984" s="130"/>
      <c r="B984" s="130"/>
      <c r="C984" s="130"/>
      <c r="D984" s="130" t="s">
        <v>3088</v>
      </c>
      <c r="E984" s="139" t="s">
        <v>3089</v>
      </c>
      <c r="F984" s="139" t="s">
        <v>3090</v>
      </c>
      <c r="G984" s="139" t="s">
        <v>3081</v>
      </c>
      <c r="H984" s="140" t="s">
        <v>377</v>
      </c>
      <c r="I984" s="139"/>
    </row>
    <row r="985" ht="42.75" customHeight="true" spans="1:9">
      <c r="A985" s="130">
        <v>79</v>
      </c>
      <c r="B985" s="130" t="s">
        <v>351</v>
      </c>
      <c r="C985" s="130" t="s">
        <v>352</v>
      </c>
      <c r="D985" s="130" t="s">
        <v>3091</v>
      </c>
      <c r="E985" s="139" t="s">
        <v>3092</v>
      </c>
      <c r="F985" s="139" t="s">
        <v>3093</v>
      </c>
      <c r="G985" s="130" t="s">
        <v>3094</v>
      </c>
      <c r="H985" s="138" t="s">
        <v>377</v>
      </c>
      <c r="I985" s="139" t="s">
        <v>2303</v>
      </c>
    </row>
    <row r="986" ht="42.75" spans="1:9">
      <c r="A986" s="130"/>
      <c r="B986" s="130"/>
      <c r="C986" s="130"/>
      <c r="D986" s="130"/>
      <c r="E986" s="139" t="s">
        <v>354</v>
      </c>
      <c r="F986" s="139" t="s">
        <v>3093</v>
      </c>
      <c r="G986" s="130" t="s">
        <v>3094</v>
      </c>
      <c r="H986" s="138" t="s">
        <v>377</v>
      </c>
      <c r="I986" s="139"/>
    </row>
    <row r="987" ht="42.75" spans="1:9">
      <c r="A987" s="130"/>
      <c r="B987" s="130"/>
      <c r="C987" s="130"/>
      <c r="D987" s="130"/>
      <c r="E987" s="139" t="s">
        <v>360</v>
      </c>
      <c r="F987" s="139" t="s">
        <v>3093</v>
      </c>
      <c r="G987" s="130" t="s">
        <v>3094</v>
      </c>
      <c r="H987" s="138" t="s">
        <v>377</v>
      </c>
      <c r="I987" s="139"/>
    </row>
    <row r="988" ht="42.75" spans="1:9">
      <c r="A988" s="130"/>
      <c r="B988" s="130"/>
      <c r="C988" s="130"/>
      <c r="D988" s="130"/>
      <c r="E988" s="205" t="s">
        <v>361</v>
      </c>
      <c r="F988" s="139" t="s">
        <v>3093</v>
      </c>
      <c r="G988" s="130" t="s">
        <v>3094</v>
      </c>
      <c r="H988" s="138" t="s">
        <v>377</v>
      </c>
      <c r="I988" s="139"/>
    </row>
    <row r="989" ht="42.75" spans="1:9">
      <c r="A989" s="130"/>
      <c r="B989" s="130"/>
      <c r="C989" s="130"/>
      <c r="D989" s="130"/>
      <c r="E989" s="139" t="s">
        <v>3095</v>
      </c>
      <c r="F989" s="139" t="s">
        <v>2669</v>
      </c>
      <c r="G989" s="130" t="s">
        <v>3094</v>
      </c>
      <c r="H989" s="138" t="s">
        <v>377</v>
      </c>
      <c r="I989" s="139"/>
    </row>
    <row r="990" ht="42.75" spans="1:9">
      <c r="A990" s="130"/>
      <c r="B990" s="130"/>
      <c r="C990" s="130"/>
      <c r="D990" s="130"/>
      <c r="E990" s="139" t="s">
        <v>3096</v>
      </c>
      <c r="F990" s="139" t="s">
        <v>2669</v>
      </c>
      <c r="G990" s="130" t="s">
        <v>3094</v>
      </c>
      <c r="H990" s="138" t="s">
        <v>377</v>
      </c>
      <c r="I990" s="139"/>
    </row>
    <row r="991" ht="42.75" spans="1:9">
      <c r="A991" s="130"/>
      <c r="B991" s="130"/>
      <c r="C991" s="130"/>
      <c r="D991" s="130"/>
      <c r="E991" s="139" t="s">
        <v>3097</v>
      </c>
      <c r="F991" s="139" t="s">
        <v>3093</v>
      </c>
      <c r="G991" s="130" t="s">
        <v>3094</v>
      </c>
      <c r="H991" s="138" t="s">
        <v>377</v>
      </c>
      <c r="I991" s="139"/>
    </row>
    <row r="992" ht="42.75" spans="1:9">
      <c r="A992" s="130"/>
      <c r="B992" s="130"/>
      <c r="C992" s="130"/>
      <c r="D992" s="130" t="s">
        <v>3098</v>
      </c>
      <c r="E992" s="139" t="s">
        <v>3098</v>
      </c>
      <c r="F992" s="139" t="s">
        <v>3099</v>
      </c>
      <c r="G992" s="130" t="s">
        <v>3094</v>
      </c>
      <c r="H992" s="138" t="s">
        <v>377</v>
      </c>
      <c r="I992" s="139"/>
    </row>
    <row r="993" ht="42.75" spans="1:9">
      <c r="A993" s="130"/>
      <c r="B993" s="130"/>
      <c r="C993" s="130"/>
      <c r="D993" s="130" t="s">
        <v>3100</v>
      </c>
      <c r="E993" s="139" t="s">
        <v>3101</v>
      </c>
      <c r="F993" s="139" t="s">
        <v>3102</v>
      </c>
      <c r="G993" s="130" t="s">
        <v>3094</v>
      </c>
      <c r="H993" s="138" t="s">
        <v>377</v>
      </c>
      <c r="I993" s="139"/>
    </row>
    <row r="994" ht="42.75" spans="1:9">
      <c r="A994" s="130"/>
      <c r="B994" s="130"/>
      <c r="C994" s="130"/>
      <c r="D994" s="130" t="s">
        <v>3103</v>
      </c>
      <c r="E994" s="139" t="s">
        <v>3104</v>
      </c>
      <c r="F994" s="139" t="s">
        <v>3093</v>
      </c>
      <c r="G994" s="130" t="s">
        <v>3094</v>
      </c>
      <c r="H994" s="138" t="s">
        <v>377</v>
      </c>
      <c r="I994" s="139" t="s">
        <v>2303</v>
      </c>
    </row>
    <row r="995" ht="128.25" customHeight="true" spans="1:9">
      <c r="A995" s="130">
        <v>80</v>
      </c>
      <c r="B995" s="130" t="s">
        <v>3105</v>
      </c>
      <c r="C995" s="130" t="s">
        <v>3106</v>
      </c>
      <c r="D995" s="130" t="s">
        <v>3107</v>
      </c>
      <c r="E995" s="139" t="s">
        <v>3108</v>
      </c>
      <c r="F995" s="139" t="s">
        <v>3109</v>
      </c>
      <c r="G995" s="130" t="s">
        <v>3110</v>
      </c>
      <c r="H995" s="138" t="s">
        <v>3111</v>
      </c>
      <c r="I995" s="139"/>
    </row>
    <row r="996" ht="57" spans="1:9">
      <c r="A996" s="130"/>
      <c r="B996" s="130"/>
      <c r="C996" s="130"/>
      <c r="D996" s="130"/>
      <c r="E996" s="139" t="s">
        <v>3112</v>
      </c>
      <c r="F996" s="139" t="s">
        <v>3113</v>
      </c>
      <c r="G996" s="130" t="s">
        <v>3110</v>
      </c>
      <c r="H996" s="138" t="s">
        <v>3111</v>
      </c>
      <c r="I996" s="139"/>
    </row>
    <row r="997" ht="57" spans="1:9">
      <c r="A997" s="130"/>
      <c r="B997" s="130"/>
      <c r="C997" s="130"/>
      <c r="D997" s="130"/>
      <c r="E997" s="139" t="s">
        <v>3114</v>
      </c>
      <c r="F997" s="139" t="s">
        <v>3115</v>
      </c>
      <c r="G997" s="130" t="s">
        <v>3110</v>
      </c>
      <c r="H997" s="138" t="s">
        <v>3111</v>
      </c>
      <c r="I997" s="139"/>
    </row>
    <row r="998" ht="57" spans="1:9">
      <c r="A998" s="130"/>
      <c r="B998" s="130"/>
      <c r="C998" s="130"/>
      <c r="D998" s="130" t="s">
        <v>3116</v>
      </c>
      <c r="E998" s="139" t="s">
        <v>3117</v>
      </c>
      <c r="F998" s="139" t="s">
        <v>3118</v>
      </c>
      <c r="G998" s="130" t="s">
        <v>3110</v>
      </c>
      <c r="H998" s="138" t="s">
        <v>3111</v>
      </c>
      <c r="I998" s="139"/>
    </row>
    <row r="999" ht="57" spans="1:9">
      <c r="A999" s="130"/>
      <c r="B999" s="130"/>
      <c r="C999" s="130"/>
      <c r="D999" s="130" t="s">
        <v>3119</v>
      </c>
      <c r="E999" s="139" t="s">
        <v>3120</v>
      </c>
      <c r="F999" s="139" t="s">
        <v>3121</v>
      </c>
      <c r="G999" s="130" t="s">
        <v>3110</v>
      </c>
      <c r="H999" s="138" t="s">
        <v>3111</v>
      </c>
      <c r="I999" s="139"/>
    </row>
    <row r="1000" ht="409.5" customHeight="true" spans="1:9">
      <c r="A1000" s="130"/>
      <c r="B1000" s="130"/>
      <c r="C1000" s="130"/>
      <c r="D1000" s="130" t="s">
        <v>3122</v>
      </c>
      <c r="E1000" s="139" t="s">
        <v>3123</v>
      </c>
      <c r="F1000" s="139" t="s">
        <v>3124</v>
      </c>
      <c r="G1000" s="130" t="s">
        <v>3110</v>
      </c>
      <c r="H1000" s="138" t="s">
        <v>3111</v>
      </c>
      <c r="I1000" s="139"/>
    </row>
    <row r="1001" ht="57" spans="1:9">
      <c r="A1001" s="130"/>
      <c r="B1001" s="130"/>
      <c r="C1001" s="130"/>
      <c r="D1001" s="130"/>
      <c r="E1001" s="139" t="s">
        <v>3125</v>
      </c>
      <c r="F1001" s="139" t="s">
        <v>3126</v>
      </c>
      <c r="G1001" s="130" t="s">
        <v>3110</v>
      </c>
      <c r="H1001" s="138" t="s">
        <v>3111</v>
      </c>
      <c r="I1001" s="139"/>
    </row>
    <row r="1002" ht="57" spans="1:9">
      <c r="A1002" s="130"/>
      <c r="B1002" s="130"/>
      <c r="C1002" s="130"/>
      <c r="D1002" s="130"/>
      <c r="E1002" s="139" t="s">
        <v>3127</v>
      </c>
      <c r="F1002" s="139" t="s">
        <v>3128</v>
      </c>
      <c r="G1002" s="130" t="s">
        <v>3110</v>
      </c>
      <c r="H1002" s="138" t="s">
        <v>3111</v>
      </c>
      <c r="I1002" s="139"/>
    </row>
    <row r="1003" ht="409.5" customHeight="true" spans="1:9">
      <c r="A1003" s="130">
        <v>81</v>
      </c>
      <c r="B1003" s="130" t="s">
        <v>3105</v>
      </c>
      <c r="C1003" s="130" t="s">
        <v>3129</v>
      </c>
      <c r="D1003" s="130" t="s">
        <v>3130</v>
      </c>
      <c r="E1003" s="139" t="s">
        <v>3131</v>
      </c>
      <c r="F1003" s="139" t="s">
        <v>3132</v>
      </c>
      <c r="G1003" s="130" t="s">
        <v>3133</v>
      </c>
      <c r="H1003" s="138" t="s">
        <v>3134</v>
      </c>
      <c r="I1003" s="139"/>
    </row>
    <row r="1004" ht="71.25" spans="1:9">
      <c r="A1004" s="130"/>
      <c r="B1004" s="130"/>
      <c r="C1004" s="130"/>
      <c r="D1004" s="130"/>
      <c r="E1004" s="130" t="s">
        <v>3135</v>
      </c>
      <c r="F1004" s="139" t="s">
        <v>3136</v>
      </c>
      <c r="G1004" s="130" t="s">
        <v>3133</v>
      </c>
      <c r="H1004" s="138" t="s">
        <v>3134</v>
      </c>
      <c r="I1004" s="139"/>
    </row>
    <row r="1005" ht="142.5" customHeight="true" spans="1:9">
      <c r="A1005" s="130"/>
      <c r="B1005" s="130"/>
      <c r="C1005" s="130"/>
      <c r="D1005" s="130" t="s">
        <v>3137</v>
      </c>
      <c r="E1005" s="130" t="s">
        <v>3137</v>
      </c>
      <c r="F1005" s="139" t="s">
        <v>3138</v>
      </c>
      <c r="G1005" s="130" t="s">
        <v>3133</v>
      </c>
      <c r="H1005" s="138" t="s">
        <v>3134</v>
      </c>
      <c r="I1005" s="139"/>
    </row>
    <row r="1006" ht="42.75" spans="1:9">
      <c r="A1006" s="130"/>
      <c r="B1006" s="130"/>
      <c r="C1006" s="130"/>
      <c r="D1006" s="130"/>
      <c r="E1006" s="130"/>
      <c r="F1006" s="139"/>
      <c r="G1006" s="130" t="s">
        <v>3133</v>
      </c>
      <c r="H1006" s="138" t="s">
        <v>3134</v>
      </c>
      <c r="I1006" s="139"/>
    </row>
    <row r="1007" ht="201" customHeight="true" spans="1:9">
      <c r="A1007" s="130"/>
      <c r="B1007" s="130"/>
      <c r="C1007" s="130"/>
      <c r="D1007" s="130" t="s">
        <v>3139</v>
      </c>
      <c r="E1007" s="130" t="s">
        <v>3140</v>
      </c>
      <c r="F1007" s="139" t="s">
        <v>3141</v>
      </c>
      <c r="G1007" s="130" t="s">
        <v>3133</v>
      </c>
      <c r="H1007" s="138" t="s">
        <v>3134</v>
      </c>
      <c r="I1007" s="139" t="s">
        <v>1174</v>
      </c>
    </row>
    <row r="1008" ht="399" customHeight="true" spans="1:9">
      <c r="A1008" s="130"/>
      <c r="B1008" s="130"/>
      <c r="C1008" s="130"/>
      <c r="D1008" s="130" t="s">
        <v>3142</v>
      </c>
      <c r="E1008" s="130" t="s">
        <v>3143</v>
      </c>
      <c r="F1008" s="139" t="s">
        <v>3136</v>
      </c>
      <c r="G1008" s="130" t="s">
        <v>3133</v>
      </c>
      <c r="H1008" s="138" t="s">
        <v>3134</v>
      </c>
      <c r="I1008" s="139"/>
    </row>
    <row r="1009" ht="142.5" spans="1:9">
      <c r="A1009" s="130"/>
      <c r="B1009" s="130"/>
      <c r="C1009" s="130"/>
      <c r="D1009" s="130"/>
      <c r="E1009" s="130" t="s">
        <v>3144</v>
      </c>
      <c r="F1009" s="139" t="s">
        <v>3145</v>
      </c>
      <c r="G1009" s="130" t="s">
        <v>3133</v>
      </c>
      <c r="H1009" s="138" t="s">
        <v>3134</v>
      </c>
      <c r="I1009" s="139"/>
    </row>
    <row r="1010" ht="71.25" spans="1:9">
      <c r="A1010" s="130"/>
      <c r="B1010" s="130"/>
      <c r="C1010" s="130"/>
      <c r="D1010" s="130"/>
      <c r="E1010" s="130" t="s">
        <v>3146</v>
      </c>
      <c r="F1010" s="139" t="s">
        <v>3136</v>
      </c>
      <c r="G1010" s="130" t="s">
        <v>3133</v>
      </c>
      <c r="H1010" s="138" t="s">
        <v>3134</v>
      </c>
      <c r="I1010" s="139"/>
    </row>
    <row r="1011" ht="270.75" customHeight="true" spans="1:9">
      <c r="A1011" s="139" t="s">
        <v>3147</v>
      </c>
      <c r="B1011" s="139" t="s">
        <v>3148</v>
      </c>
      <c r="C1011" s="225" t="s">
        <v>3149</v>
      </c>
      <c r="D1011" s="130" t="s">
        <v>3150</v>
      </c>
      <c r="E1011" s="130" t="s">
        <v>3151</v>
      </c>
      <c r="F1011" s="130" t="s">
        <v>3152</v>
      </c>
      <c r="G1011" s="130" t="s">
        <v>3153</v>
      </c>
      <c r="H1011" s="138" t="s">
        <v>2581</v>
      </c>
      <c r="I1011" s="139"/>
    </row>
    <row r="1012" ht="42.75" spans="1:9">
      <c r="A1012" s="139"/>
      <c r="B1012" s="139"/>
      <c r="C1012" s="225"/>
      <c r="D1012" s="130" t="s">
        <v>3154</v>
      </c>
      <c r="E1012" s="130" t="s">
        <v>3155</v>
      </c>
      <c r="F1012" s="139" t="s">
        <v>3156</v>
      </c>
      <c r="G1012" s="130" t="s">
        <v>3153</v>
      </c>
      <c r="H1012" s="138" t="s">
        <v>2581</v>
      </c>
      <c r="I1012" s="139"/>
    </row>
    <row r="1013" ht="128.25" customHeight="true" spans="1:9">
      <c r="A1013" s="130">
        <v>83</v>
      </c>
      <c r="B1013" s="130" t="s">
        <v>374</v>
      </c>
      <c r="C1013" s="130" t="s">
        <v>3157</v>
      </c>
      <c r="D1013" s="130" t="s">
        <v>3158</v>
      </c>
      <c r="E1013" s="139" t="s">
        <v>3159</v>
      </c>
      <c r="F1013" s="139" t="s">
        <v>3020</v>
      </c>
      <c r="G1013" s="130" t="s">
        <v>3160</v>
      </c>
      <c r="H1013" s="138" t="s">
        <v>3018</v>
      </c>
      <c r="I1013" s="203"/>
    </row>
    <row r="1014" ht="42.75" spans="1:9">
      <c r="A1014" s="130"/>
      <c r="B1014" s="130"/>
      <c r="C1014" s="130"/>
      <c r="D1014" s="130"/>
      <c r="E1014" s="139" t="s">
        <v>3161</v>
      </c>
      <c r="F1014" s="139" t="s">
        <v>3020</v>
      </c>
      <c r="G1014" s="130" t="s">
        <v>3160</v>
      </c>
      <c r="H1014" s="138" t="s">
        <v>3018</v>
      </c>
      <c r="I1014" s="139"/>
    </row>
    <row r="1015" ht="71.25" spans="1:9">
      <c r="A1015" s="130"/>
      <c r="B1015" s="130"/>
      <c r="C1015" s="130"/>
      <c r="D1015" s="130" t="s">
        <v>3162</v>
      </c>
      <c r="E1015" s="139" t="s">
        <v>3163</v>
      </c>
      <c r="F1015" s="139" t="s">
        <v>3164</v>
      </c>
      <c r="G1015" s="130" t="s">
        <v>2982</v>
      </c>
      <c r="H1015" s="138" t="s">
        <v>2983</v>
      </c>
      <c r="I1015" s="139"/>
    </row>
    <row r="1016" ht="128.25" customHeight="true" spans="1:9">
      <c r="A1016" s="130"/>
      <c r="B1016" s="130"/>
      <c r="C1016" s="130"/>
      <c r="D1016" s="130" t="s">
        <v>3165</v>
      </c>
      <c r="E1016" s="130" t="s">
        <v>3165</v>
      </c>
      <c r="F1016" s="130" t="s">
        <v>3166</v>
      </c>
      <c r="G1016" s="130" t="s">
        <v>3153</v>
      </c>
      <c r="H1016" s="138" t="s">
        <v>2581</v>
      </c>
      <c r="I1016" s="139"/>
    </row>
    <row r="1017" ht="42.75" spans="1:9">
      <c r="A1017" s="130"/>
      <c r="B1017" s="130"/>
      <c r="C1017" s="130"/>
      <c r="D1017" s="130"/>
      <c r="E1017" s="130" t="s">
        <v>3167</v>
      </c>
      <c r="F1017" s="130" t="s">
        <v>3168</v>
      </c>
      <c r="G1017" s="130" t="s">
        <v>3153</v>
      </c>
      <c r="H1017" s="138" t="s">
        <v>2581</v>
      </c>
      <c r="I1017" s="139"/>
    </row>
    <row r="1018" ht="156.75" customHeight="true" spans="1:9">
      <c r="A1018" s="130">
        <v>84</v>
      </c>
      <c r="B1018" s="130" t="s">
        <v>374</v>
      </c>
      <c r="C1018" s="130" t="s">
        <v>3169</v>
      </c>
      <c r="D1018" s="130" t="s">
        <v>3170</v>
      </c>
      <c r="E1018" s="130" t="s">
        <v>3171</v>
      </c>
      <c r="F1018" s="130" t="s">
        <v>3172</v>
      </c>
      <c r="G1018" s="130" t="s">
        <v>3081</v>
      </c>
      <c r="H1018" s="138" t="s">
        <v>805</v>
      </c>
      <c r="I1018" s="139"/>
    </row>
    <row r="1019" ht="57" spans="1:9">
      <c r="A1019" s="130"/>
      <c r="B1019" s="130"/>
      <c r="C1019" s="130"/>
      <c r="D1019" s="130"/>
      <c r="E1019" s="130" t="s">
        <v>3173</v>
      </c>
      <c r="F1019" s="130" t="s">
        <v>3172</v>
      </c>
      <c r="G1019" s="130" t="s">
        <v>3081</v>
      </c>
      <c r="H1019" s="138" t="s">
        <v>805</v>
      </c>
      <c r="I1019" s="139"/>
    </row>
    <row r="1020" ht="57" spans="1:9">
      <c r="A1020" s="130"/>
      <c r="B1020" s="130"/>
      <c r="C1020" s="130"/>
      <c r="D1020" s="130"/>
      <c r="E1020" s="130" t="s">
        <v>3174</v>
      </c>
      <c r="F1020" s="130" t="s">
        <v>3172</v>
      </c>
      <c r="G1020" s="130" t="s">
        <v>3081</v>
      </c>
      <c r="H1020" s="138" t="s">
        <v>805</v>
      </c>
      <c r="I1020" s="139"/>
    </row>
    <row r="1021" ht="57" spans="1:9">
      <c r="A1021" s="130"/>
      <c r="B1021" s="130"/>
      <c r="C1021" s="130"/>
      <c r="D1021" s="130"/>
      <c r="E1021" s="130" t="s">
        <v>3175</v>
      </c>
      <c r="F1021" s="130" t="s">
        <v>3172</v>
      </c>
      <c r="G1021" s="130" t="s">
        <v>3081</v>
      </c>
      <c r="H1021" s="138" t="s">
        <v>805</v>
      </c>
      <c r="I1021" s="139"/>
    </row>
    <row r="1022" ht="57" spans="1:9">
      <c r="A1022" s="130"/>
      <c r="B1022" s="130"/>
      <c r="C1022" s="130"/>
      <c r="D1022" s="130"/>
      <c r="E1022" s="130" t="s">
        <v>3176</v>
      </c>
      <c r="F1022" s="130" t="s">
        <v>3172</v>
      </c>
      <c r="G1022" s="130" t="s">
        <v>3081</v>
      </c>
      <c r="H1022" s="138" t="s">
        <v>805</v>
      </c>
      <c r="I1022" s="139"/>
    </row>
    <row r="1023" ht="57" spans="1:9">
      <c r="A1023" s="130"/>
      <c r="B1023" s="130"/>
      <c r="C1023" s="130"/>
      <c r="D1023" s="130"/>
      <c r="E1023" s="130" t="s">
        <v>3177</v>
      </c>
      <c r="F1023" s="130" t="s">
        <v>3172</v>
      </c>
      <c r="G1023" s="130" t="s">
        <v>3081</v>
      </c>
      <c r="H1023" s="138" t="s">
        <v>805</v>
      </c>
      <c r="I1023" s="139"/>
    </row>
    <row r="1024" ht="57" spans="1:9">
      <c r="A1024" s="130"/>
      <c r="B1024" s="130"/>
      <c r="C1024" s="130"/>
      <c r="D1024" s="130"/>
      <c r="E1024" s="130" t="s">
        <v>3178</v>
      </c>
      <c r="F1024" s="130" t="s">
        <v>3179</v>
      </c>
      <c r="G1024" s="130" t="s">
        <v>3081</v>
      </c>
      <c r="H1024" s="138" t="s">
        <v>377</v>
      </c>
      <c r="I1024" s="139"/>
    </row>
    <row r="1025" ht="57" spans="1:9">
      <c r="A1025" s="130"/>
      <c r="B1025" s="130"/>
      <c r="C1025" s="130"/>
      <c r="D1025" s="130"/>
      <c r="E1025" s="130" t="s">
        <v>3180</v>
      </c>
      <c r="F1025" s="130" t="s">
        <v>3179</v>
      </c>
      <c r="G1025" s="130" t="s">
        <v>3081</v>
      </c>
      <c r="H1025" s="138" t="s">
        <v>377</v>
      </c>
      <c r="I1025" s="139"/>
    </row>
    <row r="1026" ht="42.75" spans="1:9">
      <c r="A1026" s="130"/>
      <c r="B1026" s="130"/>
      <c r="C1026" s="130"/>
      <c r="D1026" s="130" t="s">
        <v>3181</v>
      </c>
      <c r="E1026" s="130" t="s">
        <v>3182</v>
      </c>
      <c r="F1026" s="130" t="s">
        <v>3183</v>
      </c>
      <c r="G1026" s="130" t="s">
        <v>3153</v>
      </c>
      <c r="H1026" s="138" t="s">
        <v>2581</v>
      </c>
      <c r="I1026" s="139"/>
    </row>
    <row r="1027" ht="42.75" spans="1:9">
      <c r="A1027" s="130"/>
      <c r="B1027" s="130"/>
      <c r="C1027" s="130"/>
      <c r="D1027" s="130" t="s">
        <v>3184</v>
      </c>
      <c r="E1027" s="139" t="s">
        <v>3185</v>
      </c>
      <c r="F1027" s="130" t="s">
        <v>3186</v>
      </c>
      <c r="G1027" s="130" t="s">
        <v>804</v>
      </c>
      <c r="H1027" s="138" t="s">
        <v>805</v>
      </c>
      <c r="I1027" s="139"/>
    </row>
    <row r="1028" ht="114" customHeight="true" spans="1:9">
      <c r="A1028" s="130">
        <v>85</v>
      </c>
      <c r="B1028" s="130" t="s">
        <v>374</v>
      </c>
      <c r="C1028" s="130" t="s">
        <v>3187</v>
      </c>
      <c r="D1028" s="130" t="s">
        <v>3188</v>
      </c>
      <c r="E1028" s="130" t="s">
        <v>3189</v>
      </c>
      <c r="F1028" s="139" t="s">
        <v>3020</v>
      </c>
      <c r="G1028" s="130" t="s">
        <v>3160</v>
      </c>
      <c r="H1028" s="138" t="s">
        <v>3018</v>
      </c>
      <c r="I1028" s="203"/>
    </row>
    <row r="1029" ht="42.75" spans="1:9">
      <c r="A1029" s="130"/>
      <c r="B1029" s="130"/>
      <c r="C1029" s="130"/>
      <c r="D1029" s="130"/>
      <c r="E1029" s="130" t="s">
        <v>3190</v>
      </c>
      <c r="F1029" s="130" t="s">
        <v>3191</v>
      </c>
      <c r="G1029" s="130" t="s">
        <v>3192</v>
      </c>
      <c r="H1029" s="138" t="s">
        <v>2562</v>
      </c>
      <c r="I1029" s="203"/>
    </row>
    <row r="1030" ht="42.75" spans="1:9">
      <c r="A1030" s="130"/>
      <c r="B1030" s="130"/>
      <c r="C1030" s="130"/>
      <c r="D1030" s="130"/>
      <c r="E1030" s="130" t="s">
        <v>3193</v>
      </c>
      <c r="F1030" s="130" t="s">
        <v>3194</v>
      </c>
      <c r="G1030" s="130" t="s">
        <v>3192</v>
      </c>
      <c r="H1030" s="138" t="s">
        <v>2562</v>
      </c>
      <c r="I1030" s="203"/>
    </row>
    <row r="1031" ht="42.75" spans="1:9">
      <c r="A1031" s="130"/>
      <c r="B1031" s="130"/>
      <c r="C1031" s="130"/>
      <c r="D1031" s="130" t="s">
        <v>3195</v>
      </c>
      <c r="E1031" s="130" t="s">
        <v>3196</v>
      </c>
      <c r="F1031" s="130" t="s">
        <v>3197</v>
      </c>
      <c r="G1031" s="130" t="s">
        <v>3153</v>
      </c>
      <c r="H1031" s="138" t="s">
        <v>2581</v>
      </c>
      <c r="I1031" s="203"/>
    </row>
    <row r="1032" ht="409.5" customHeight="true" spans="1:9">
      <c r="A1032" s="170" t="s">
        <v>3198</v>
      </c>
      <c r="B1032" s="170" t="s">
        <v>374</v>
      </c>
      <c r="C1032" s="170" t="s">
        <v>3199</v>
      </c>
      <c r="D1032" s="159" t="s">
        <v>3200</v>
      </c>
      <c r="E1032" s="146" t="s">
        <v>3201</v>
      </c>
      <c r="F1032" s="142" t="s">
        <v>3202</v>
      </c>
      <c r="G1032" s="182" t="s">
        <v>488</v>
      </c>
      <c r="H1032" s="185" t="s">
        <v>3203</v>
      </c>
      <c r="I1032" s="147"/>
    </row>
    <row r="1033" ht="99.75" spans="1:9">
      <c r="A1033" s="170"/>
      <c r="B1033" s="170"/>
      <c r="C1033" s="170"/>
      <c r="D1033" s="159"/>
      <c r="E1033" s="146" t="s">
        <v>3204</v>
      </c>
      <c r="F1033" s="142" t="s">
        <v>3202</v>
      </c>
      <c r="G1033" s="182" t="s">
        <v>488</v>
      </c>
      <c r="H1033" s="185" t="s">
        <v>3203</v>
      </c>
      <c r="I1033" s="203"/>
    </row>
    <row r="1034" ht="99.75" customHeight="true" spans="1:9">
      <c r="A1034" s="170"/>
      <c r="B1034" s="170"/>
      <c r="C1034" s="170"/>
      <c r="D1034" s="159" t="s">
        <v>3205</v>
      </c>
      <c r="E1034" s="146" t="s">
        <v>3206</v>
      </c>
      <c r="F1034" s="142" t="s">
        <v>3207</v>
      </c>
      <c r="G1034" s="182" t="s">
        <v>488</v>
      </c>
      <c r="H1034" s="185" t="s">
        <v>3203</v>
      </c>
      <c r="I1034" s="203"/>
    </row>
    <row r="1035" ht="28.5" spans="1:9">
      <c r="A1035" s="170"/>
      <c r="B1035" s="170"/>
      <c r="C1035" s="170"/>
      <c r="D1035" s="159"/>
      <c r="E1035" s="146" t="s">
        <v>3208</v>
      </c>
      <c r="F1035" s="142" t="s">
        <v>3207</v>
      </c>
      <c r="G1035" s="182" t="s">
        <v>488</v>
      </c>
      <c r="H1035" s="185" t="s">
        <v>3203</v>
      </c>
      <c r="I1035" s="139"/>
    </row>
    <row r="1036" ht="28.5" spans="1:9">
      <c r="A1036" s="170"/>
      <c r="B1036" s="170"/>
      <c r="C1036" s="170"/>
      <c r="D1036" s="161" t="s">
        <v>3209</v>
      </c>
      <c r="E1036" s="226" t="s">
        <v>3210</v>
      </c>
      <c r="F1036" s="142" t="s">
        <v>3211</v>
      </c>
      <c r="G1036" s="182" t="s">
        <v>488</v>
      </c>
      <c r="H1036" s="185" t="s">
        <v>3203</v>
      </c>
      <c r="I1036" s="139"/>
    </row>
    <row r="1037" ht="409.5" customHeight="true" spans="1:9">
      <c r="A1037" s="139" t="s">
        <v>3212</v>
      </c>
      <c r="B1037" s="139" t="s">
        <v>374</v>
      </c>
      <c r="C1037" s="139" t="s">
        <v>3213</v>
      </c>
      <c r="D1037" s="130" t="s">
        <v>3214</v>
      </c>
      <c r="E1037" s="130" t="s">
        <v>3214</v>
      </c>
      <c r="F1037" s="146" t="s">
        <v>3215</v>
      </c>
      <c r="G1037" s="203"/>
      <c r="H1037" s="216" t="s">
        <v>3216</v>
      </c>
      <c r="I1037" s="139"/>
    </row>
    <row r="1038" ht="171" customHeight="true" spans="1:9">
      <c r="A1038" s="139"/>
      <c r="B1038" s="139"/>
      <c r="C1038" s="139"/>
      <c r="D1038" s="130" t="s">
        <v>3217</v>
      </c>
      <c r="E1038" s="130" t="s">
        <v>3217</v>
      </c>
      <c r="F1038" s="146"/>
      <c r="G1038" s="203"/>
      <c r="H1038" s="216" t="s">
        <v>3216</v>
      </c>
      <c r="I1038" s="139"/>
    </row>
    <row r="1039" ht="14.25" spans="1:9">
      <c r="A1039" s="139"/>
      <c r="B1039" s="139"/>
      <c r="C1039" s="139"/>
      <c r="D1039" s="130"/>
      <c r="E1039" s="130"/>
      <c r="F1039" s="146"/>
      <c r="G1039" s="203"/>
      <c r="H1039" s="216" t="s">
        <v>3216</v>
      </c>
      <c r="I1039" s="139"/>
    </row>
    <row r="1040" ht="14.25" spans="1:9">
      <c r="A1040" s="139"/>
      <c r="B1040" s="139"/>
      <c r="C1040" s="139"/>
      <c r="D1040" s="146" t="s">
        <v>3218</v>
      </c>
      <c r="E1040" s="146" t="s">
        <v>3218</v>
      </c>
      <c r="F1040" s="146"/>
      <c r="G1040" s="203"/>
      <c r="H1040" s="216" t="s">
        <v>3216</v>
      </c>
      <c r="I1040" s="139"/>
    </row>
    <row r="1041" ht="14.25" spans="1:9">
      <c r="A1041" s="139"/>
      <c r="B1041" s="139"/>
      <c r="C1041" s="139"/>
      <c r="D1041" s="146" t="s">
        <v>3219</v>
      </c>
      <c r="E1041" s="146" t="s">
        <v>3219</v>
      </c>
      <c r="F1041" s="146"/>
      <c r="G1041" s="203"/>
      <c r="H1041" s="216" t="s">
        <v>3216</v>
      </c>
      <c r="I1041" s="139"/>
    </row>
    <row r="1042" ht="28.5" spans="1:9">
      <c r="A1042" s="139"/>
      <c r="B1042" s="139"/>
      <c r="C1042" s="139"/>
      <c r="D1042" s="146" t="s">
        <v>3220</v>
      </c>
      <c r="E1042" s="146" t="s">
        <v>3220</v>
      </c>
      <c r="F1042" s="146"/>
      <c r="G1042" s="203"/>
      <c r="H1042" s="216" t="s">
        <v>3216</v>
      </c>
      <c r="I1042" s="139"/>
    </row>
    <row r="1043" ht="28.5" spans="1:9">
      <c r="A1043" s="139"/>
      <c r="B1043" s="139"/>
      <c r="C1043" s="139"/>
      <c r="D1043" s="146" t="s">
        <v>3221</v>
      </c>
      <c r="E1043" s="146" t="s">
        <v>3221</v>
      </c>
      <c r="F1043" s="146"/>
      <c r="G1043" s="203"/>
      <c r="H1043" s="216" t="s">
        <v>3216</v>
      </c>
      <c r="I1043" s="139"/>
    </row>
    <row r="1044" ht="156.75" customHeight="true" spans="1:9">
      <c r="A1044" s="130">
        <v>88</v>
      </c>
      <c r="B1044" s="130" t="s">
        <v>335</v>
      </c>
      <c r="C1044" s="130" t="s">
        <v>3222</v>
      </c>
      <c r="D1044" s="130" t="s">
        <v>3223</v>
      </c>
      <c r="E1044" s="130" t="s">
        <v>3224</v>
      </c>
      <c r="F1044" s="130" t="s">
        <v>3225</v>
      </c>
      <c r="G1044" s="130" t="s">
        <v>3226</v>
      </c>
      <c r="H1044" s="138" t="s">
        <v>3227</v>
      </c>
      <c r="I1044" s="139" t="s">
        <v>2303</v>
      </c>
    </row>
    <row r="1045" ht="42.75" spans="1:9">
      <c r="A1045" s="130"/>
      <c r="B1045" s="130"/>
      <c r="C1045" s="130"/>
      <c r="D1045" s="130"/>
      <c r="E1045" s="130" t="s">
        <v>3228</v>
      </c>
      <c r="F1045" s="130" t="s">
        <v>3225</v>
      </c>
      <c r="G1045" s="130" t="s">
        <v>3226</v>
      </c>
      <c r="H1045" s="138" t="s">
        <v>3227</v>
      </c>
      <c r="I1045" s="139" t="s">
        <v>2303</v>
      </c>
    </row>
    <row r="1046" ht="42.75" spans="1:9">
      <c r="A1046" s="130"/>
      <c r="B1046" s="130"/>
      <c r="C1046" s="130"/>
      <c r="D1046" s="130"/>
      <c r="E1046" s="130" t="s">
        <v>3229</v>
      </c>
      <c r="F1046" s="130" t="s">
        <v>3225</v>
      </c>
      <c r="G1046" s="130" t="s">
        <v>3226</v>
      </c>
      <c r="H1046" s="138" t="s">
        <v>3227</v>
      </c>
      <c r="I1046" s="139" t="s">
        <v>2303</v>
      </c>
    </row>
    <row r="1047" ht="99.75" spans="1:9">
      <c r="A1047" s="130"/>
      <c r="B1047" s="130"/>
      <c r="C1047" s="130"/>
      <c r="D1047" s="130" t="s">
        <v>3230</v>
      </c>
      <c r="E1047" s="130" t="s">
        <v>3230</v>
      </c>
      <c r="F1047" s="130" t="s">
        <v>3231</v>
      </c>
      <c r="G1047" s="130" t="s">
        <v>3226</v>
      </c>
      <c r="H1047" s="138" t="s">
        <v>3232</v>
      </c>
      <c r="I1047" s="139" t="s">
        <v>2303</v>
      </c>
    </row>
    <row r="1048" ht="299.25" customHeight="true" spans="1:9">
      <c r="A1048" s="159" t="s">
        <v>3233</v>
      </c>
      <c r="B1048" s="159" t="s">
        <v>936</v>
      </c>
      <c r="C1048" s="159" t="s">
        <v>3234</v>
      </c>
      <c r="D1048" s="161" t="s">
        <v>3235</v>
      </c>
      <c r="E1048" s="146" t="s">
        <v>3236</v>
      </c>
      <c r="F1048" s="142" t="s">
        <v>3237</v>
      </c>
      <c r="G1048" s="182" t="s">
        <v>1723</v>
      </c>
      <c r="H1048" s="185" t="s">
        <v>3238</v>
      </c>
      <c r="I1048" s="203"/>
    </row>
    <row r="1049" ht="28.5" spans="1:9">
      <c r="A1049" s="159"/>
      <c r="B1049" s="159"/>
      <c r="C1049" s="159"/>
      <c r="D1049" s="161"/>
      <c r="E1049" s="226" t="s">
        <v>3239</v>
      </c>
      <c r="F1049" s="142" t="s">
        <v>3240</v>
      </c>
      <c r="G1049" s="182" t="s">
        <v>1723</v>
      </c>
      <c r="H1049" s="185" t="s">
        <v>3241</v>
      </c>
      <c r="I1049" s="203"/>
    </row>
    <row r="1050" ht="42.75" spans="1:9">
      <c r="A1050" s="159"/>
      <c r="B1050" s="159"/>
      <c r="C1050" s="159"/>
      <c r="D1050" s="161"/>
      <c r="E1050" s="146" t="s">
        <v>3242</v>
      </c>
      <c r="F1050" s="146" t="s">
        <v>3243</v>
      </c>
      <c r="G1050" s="176" t="s">
        <v>1723</v>
      </c>
      <c r="H1050" s="177" t="s">
        <v>3244</v>
      </c>
      <c r="I1050" s="203"/>
    </row>
    <row r="1051" ht="99.75" spans="1:9">
      <c r="A1051" s="159"/>
      <c r="B1051" s="159"/>
      <c r="C1051" s="159"/>
      <c r="D1051" s="161"/>
      <c r="E1051" s="227" t="s">
        <v>3245</v>
      </c>
      <c r="F1051" s="142" t="s">
        <v>3246</v>
      </c>
      <c r="G1051" s="182" t="s">
        <v>1723</v>
      </c>
      <c r="H1051" s="185" t="s">
        <v>3247</v>
      </c>
      <c r="I1051" s="203"/>
    </row>
    <row r="1052" ht="142.5" customHeight="true" spans="1:9">
      <c r="A1052" s="159"/>
      <c r="B1052" s="159"/>
      <c r="C1052" s="159"/>
      <c r="D1052" s="159" t="s">
        <v>3248</v>
      </c>
      <c r="E1052" s="146" t="s">
        <v>3249</v>
      </c>
      <c r="F1052" s="146" t="s">
        <v>3250</v>
      </c>
      <c r="G1052" s="176" t="s">
        <v>1723</v>
      </c>
      <c r="H1052" s="177" t="s">
        <v>3251</v>
      </c>
      <c r="I1052" s="203"/>
    </row>
    <row r="1053" ht="28.5" spans="1:9">
      <c r="A1053" s="159"/>
      <c r="B1053" s="159"/>
      <c r="C1053" s="159"/>
      <c r="D1053" s="159"/>
      <c r="E1053" s="146" t="s">
        <v>3252</v>
      </c>
      <c r="F1053" s="146" t="s">
        <v>3253</v>
      </c>
      <c r="G1053" s="176" t="s">
        <v>1723</v>
      </c>
      <c r="H1053" s="177" t="s">
        <v>3251</v>
      </c>
      <c r="I1053" s="203"/>
    </row>
    <row r="1054" ht="42.75" spans="1:9">
      <c r="A1054" s="159"/>
      <c r="B1054" s="159"/>
      <c r="C1054" s="159"/>
      <c r="D1054" s="159"/>
      <c r="E1054" s="178" t="s">
        <v>3254</v>
      </c>
      <c r="F1054" s="142" t="s">
        <v>3255</v>
      </c>
      <c r="G1054" s="182" t="s">
        <v>1723</v>
      </c>
      <c r="H1054" s="185" t="s">
        <v>3256</v>
      </c>
      <c r="I1054" s="203"/>
    </row>
    <row r="1055" ht="42.75" spans="1:9">
      <c r="A1055" s="159"/>
      <c r="B1055" s="159"/>
      <c r="C1055" s="159"/>
      <c r="D1055" s="159"/>
      <c r="E1055" s="146" t="s">
        <v>3257</v>
      </c>
      <c r="F1055" s="142" t="s">
        <v>3258</v>
      </c>
      <c r="G1055" s="182" t="s">
        <v>1723</v>
      </c>
      <c r="H1055" s="185" t="s">
        <v>3259</v>
      </c>
      <c r="I1055" s="203"/>
    </row>
    <row r="1056" ht="28.5" spans="1:9">
      <c r="A1056" s="159"/>
      <c r="B1056" s="159"/>
      <c r="C1056" s="159"/>
      <c r="D1056" s="159"/>
      <c r="E1056" s="146" t="s">
        <v>3260</v>
      </c>
      <c r="F1056" s="142" t="s">
        <v>3261</v>
      </c>
      <c r="G1056" s="182" t="s">
        <v>1723</v>
      </c>
      <c r="H1056" s="185" t="s">
        <v>3251</v>
      </c>
      <c r="I1056" s="203"/>
    </row>
    <row r="1057" ht="299.25" customHeight="true" spans="1:9">
      <c r="A1057" s="159" t="s">
        <v>3262</v>
      </c>
      <c r="B1057" s="159" t="s">
        <v>936</v>
      </c>
      <c r="C1057" s="159" t="s">
        <v>3263</v>
      </c>
      <c r="D1057" s="159" t="s">
        <v>3264</v>
      </c>
      <c r="E1057" s="146" t="s">
        <v>3264</v>
      </c>
      <c r="F1057" s="142" t="s">
        <v>3237</v>
      </c>
      <c r="G1057" s="182" t="s">
        <v>1723</v>
      </c>
      <c r="H1057" s="185" t="s">
        <v>3238</v>
      </c>
      <c r="I1057" s="203"/>
    </row>
    <row r="1058" ht="299.25" customHeight="true" spans="1:9">
      <c r="A1058" s="159"/>
      <c r="B1058" s="159"/>
      <c r="C1058" s="159"/>
      <c r="D1058" s="161" t="s">
        <v>3265</v>
      </c>
      <c r="E1058" s="146" t="s">
        <v>3266</v>
      </c>
      <c r="F1058" s="142" t="s">
        <v>3237</v>
      </c>
      <c r="G1058" s="182" t="s">
        <v>1723</v>
      </c>
      <c r="H1058" s="185" t="s">
        <v>3238</v>
      </c>
      <c r="I1058" s="203"/>
    </row>
    <row r="1059" ht="42.75" spans="1:9">
      <c r="A1059" s="159"/>
      <c r="B1059" s="159"/>
      <c r="C1059" s="159"/>
      <c r="D1059" s="161"/>
      <c r="E1059" s="146" t="s">
        <v>3267</v>
      </c>
      <c r="F1059" s="142" t="s">
        <v>3268</v>
      </c>
      <c r="G1059" s="182" t="s">
        <v>1723</v>
      </c>
      <c r="H1059" s="185" t="s">
        <v>3256</v>
      </c>
      <c r="I1059" s="203"/>
    </row>
    <row r="1060" ht="28.5" spans="1:9">
      <c r="A1060" s="159"/>
      <c r="B1060" s="159"/>
      <c r="C1060" s="159"/>
      <c r="D1060" s="161"/>
      <c r="E1060" s="226" t="s">
        <v>3269</v>
      </c>
      <c r="F1060" s="142" t="s">
        <v>3270</v>
      </c>
      <c r="G1060" s="182" t="s">
        <v>1723</v>
      </c>
      <c r="H1060" s="185" t="s">
        <v>3271</v>
      </c>
      <c r="I1060" s="203"/>
    </row>
    <row r="1061" ht="299.25" customHeight="true" spans="1:9">
      <c r="A1061" s="161" t="s">
        <v>3272</v>
      </c>
      <c r="B1061" s="161" t="s">
        <v>936</v>
      </c>
      <c r="C1061" s="161" t="s">
        <v>3273</v>
      </c>
      <c r="D1061" s="159" t="s">
        <v>3274</v>
      </c>
      <c r="E1061" s="146" t="s">
        <v>3275</v>
      </c>
      <c r="F1061" s="142" t="s">
        <v>3237</v>
      </c>
      <c r="G1061" s="182" t="s">
        <v>1723</v>
      </c>
      <c r="H1061" s="185" t="s">
        <v>3276</v>
      </c>
      <c r="I1061" s="203"/>
    </row>
    <row r="1062" ht="28.5" spans="1:9">
      <c r="A1062" s="161"/>
      <c r="B1062" s="161"/>
      <c r="C1062" s="161"/>
      <c r="D1062" s="159"/>
      <c r="E1062" s="146" t="s">
        <v>3277</v>
      </c>
      <c r="F1062" s="142" t="s">
        <v>3278</v>
      </c>
      <c r="G1062" s="182" t="s">
        <v>1723</v>
      </c>
      <c r="H1062" s="185" t="s">
        <v>3251</v>
      </c>
      <c r="I1062" s="203"/>
    </row>
    <row r="1063" ht="299.25" customHeight="true" spans="1:9">
      <c r="A1063" s="161"/>
      <c r="B1063" s="161"/>
      <c r="C1063" s="161"/>
      <c r="D1063" s="160" t="s">
        <v>3279</v>
      </c>
      <c r="E1063" s="178" t="s">
        <v>3280</v>
      </c>
      <c r="F1063" s="142" t="s">
        <v>3237</v>
      </c>
      <c r="G1063" s="182" t="s">
        <v>1723</v>
      </c>
      <c r="H1063" s="185" t="s">
        <v>3238</v>
      </c>
      <c r="I1063" s="203"/>
    </row>
    <row r="1064" ht="42.75" spans="1:9">
      <c r="A1064" s="161"/>
      <c r="B1064" s="161"/>
      <c r="C1064" s="161"/>
      <c r="D1064" s="160"/>
      <c r="E1064" s="146" t="s">
        <v>3281</v>
      </c>
      <c r="F1064" s="142" t="s">
        <v>3282</v>
      </c>
      <c r="G1064" s="182" t="s">
        <v>1723</v>
      </c>
      <c r="H1064" s="185" t="s">
        <v>2616</v>
      </c>
      <c r="I1064" s="203"/>
    </row>
    <row r="1065" ht="28.5" spans="1:9">
      <c r="A1065" s="161"/>
      <c r="B1065" s="161"/>
      <c r="C1065" s="161"/>
      <c r="D1065" s="160"/>
      <c r="E1065" s="146" t="s">
        <v>3283</v>
      </c>
      <c r="F1065" s="142" t="s">
        <v>3284</v>
      </c>
      <c r="G1065" s="182" t="s">
        <v>1723</v>
      </c>
      <c r="H1065" s="185" t="s">
        <v>2616</v>
      </c>
      <c r="I1065" s="203"/>
    </row>
    <row r="1066" ht="114" customHeight="true" spans="1:9">
      <c r="A1066" s="161" t="s">
        <v>3285</v>
      </c>
      <c r="B1066" s="161" t="s">
        <v>936</v>
      </c>
      <c r="C1066" s="161" t="s">
        <v>3286</v>
      </c>
      <c r="D1066" s="159" t="s">
        <v>3287</v>
      </c>
      <c r="E1066" s="146" t="s">
        <v>3288</v>
      </c>
      <c r="F1066" s="142" t="s">
        <v>3289</v>
      </c>
      <c r="G1066" s="182" t="s">
        <v>1723</v>
      </c>
      <c r="H1066" s="185" t="s">
        <v>3290</v>
      </c>
      <c r="I1066" s="203"/>
    </row>
    <row r="1067" ht="57" spans="1:9">
      <c r="A1067" s="161"/>
      <c r="B1067" s="161"/>
      <c r="C1067" s="161"/>
      <c r="D1067" s="159"/>
      <c r="E1067" s="146" t="s">
        <v>3291</v>
      </c>
      <c r="F1067" s="142" t="s">
        <v>3237</v>
      </c>
      <c r="G1067" s="182" t="s">
        <v>1723</v>
      </c>
      <c r="H1067" s="185" t="s">
        <v>3238</v>
      </c>
      <c r="I1067" s="203"/>
    </row>
    <row r="1068" ht="28.5" spans="1:9">
      <c r="A1068" s="161"/>
      <c r="B1068" s="161"/>
      <c r="C1068" s="161"/>
      <c r="D1068" s="159"/>
      <c r="E1068" s="146" t="s">
        <v>3292</v>
      </c>
      <c r="F1068" s="142" t="s">
        <v>3293</v>
      </c>
      <c r="G1068" s="182" t="s">
        <v>1723</v>
      </c>
      <c r="H1068" s="185" t="s">
        <v>3251</v>
      </c>
      <c r="I1068" s="203"/>
    </row>
    <row r="1069" ht="57" spans="1:9">
      <c r="A1069" s="161"/>
      <c r="B1069" s="161"/>
      <c r="C1069" s="161"/>
      <c r="D1069" s="159"/>
      <c r="E1069" s="146" t="s">
        <v>3294</v>
      </c>
      <c r="F1069" s="142" t="s">
        <v>3237</v>
      </c>
      <c r="G1069" s="182" t="s">
        <v>1723</v>
      </c>
      <c r="H1069" s="185" t="s">
        <v>3238</v>
      </c>
      <c r="I1069" s="203"/>
    </row>
    <row r="1070" ht="28.5" spans="1:9">
      <c r="A1070" s="161"/>
      <c r="B1070" s="161"/>
      <c r="C1070" s="161"/>
      <c r="D1070" s="159"/>
      <c r="E1070" s="146" t="s">
        <v>3295</v>
      </c>
      <c r="F1070" s="142" t="s">
        <v>3296</v>
      </c>
      <c r="G1070" s="182" t="s">
        <v>1723</v>
      </c>
      <c r="H1070" s="185" t="s">
        <v>2616</v>
      </c>
      <c r="I1070" s="203"/>
    </row>
    <row r="1071" ht="57" spans="1:9">
      <c r="A1071" s="161"/>
      <c r="B1071" s="161"/>
      <c r="C1071" s="161"/>
      <c r="D1071" s="159"/>
      <c r="E1071" s="146" t="s">
        <v>3297</v>
      </c>
      <c r="F1071" s="142" t="s">
        <v>3237</v>
      </c>
      <c r="G1071" s="182" t="s">
        <v>1723</v>
      </c>
      <c r="H1071" s="185" t="s">
        <v>3238</v>
      </c>
      <c r="I1071" s="203"/>
    </row>
    <row r="1072" ht="57" spans="1:9">
      <c r="A1072" s="161"/>
      <c r="B1072" s="161"/>
      <c r="C1072" s="161"/>
      <c r="D1072" s="159"/>
      <c r="E1072" s="146" t="s">
        <v>3298</v>
      </c>
      <c r="F1072" s="142" t="s">
        <v>3237</v>
      </c>
      <c r="G1072" s="182" t="s">
        <v>1723</v>
      </c>
      <c r="H1072" s="185" t="s">
        <v>3238</v>
      </c>
      <c r="I1072" s="203"/>
    </row>
    <row r="1073" ht="42.75" spans="1:9">
      <c r="A1073" s="161"/>
      <c r="B1073" s="161"/>
      <c r="C1073" s="161"/>
      <c r="D1073" s="159"/>
      <c r="E1073" s="146" t="s">
        <v>3299</v>
      </c>
      <c r="F1073" s="142" t="s">
        <v>3300</v>
      </c>
      <c r="G1073" s="182" t="s">
        <v>1723</v>
      </c>
      <c r="H1073" s="185" t="s">
        <v>3290</v>
      </c>
      <c r="I1073" s="203"/>
    </row>
    <row r="1074" ht="57" spans="1:9">
      <c r="A1074" s="161"/>
      <c r="B1074" s="161"/>
      <c r="C1074" s="161"/>
      <c r="D1074" s="159"/>
      <c r="E1074" s="146" t="s">
        <v>3301</v>
      </c>
      <c r="F1074" s="142" t="s">
        <v>3302</v>
      </c>
      <c r="G1074" s="182" t="s">
        <v>1723</v>
      </c>
      <c r="H1074" s="185" t="s">
        <v>2616</v>
      </c>
      <c r="I1074" s="203"/>
    </row>
    <row r="1075" ht="128.25" customHeight="true" spans="1:9">
      <c r="A1075" s="161"/>
      <c r="B1075" s="161"/>
      <c r="C1075" s="161"/>
      <c r="D1075" s="159" t="s">
        <v>3303</v>
      </c>
      <c r="E1075" s="146" t="s">
        <v>3304</v>
      </c>
      <c r="F1075" s="142" t="s">
        <v>3305</v>
      </c>
      <c r="G1075" s="182" t="s">
        <v>1723</v>
      </c>
      <c r="H1075" s="185" t="s">
        <v>3306</v>
      </c>
      <c r="I1075" s="203"/>
    </row>
    <row r="1076" ht="42.75" spans="1:9">
      <c r="A1076" s="161"/>
      <c r="B1076" s="161"/>
      <c r="C1076" s="161"/>
      <c r="D1076" s="159"/>
      <c r="E1076" s="146" t="s">
        <v>3307</v>
      </c>
      <c r="F1076" s="142" t="s">
        <v>2640</v>
      </c>
      <c r="G1076" s="182" t="s">
        <v>1723</v>
      </c>
      <c r="H1076" s="185" t="s">
        <v>3308</v>
      </c>
      <c r="I1076" s="203"/>
    </row>
    <row r="1077" ht="356.25" customHeight="true" spans="1:9">
      <c r="A1077" s="161"/>
      <c r="B1077" s="161"/>
      <c r="C1077" s="161"/>
      <c r="D1077" s="159" t="s">
        <v>3309</v>
      </c>
      <c r="E1077" s="146" t="s">
        <v>3310</v>
      </c>
      <c r="F1077" s="142" t="s">
        <v>3302</v>
      </c>
      <c r="G1077" s="182" t="s">
        <v>1723</v>
      </c>
      <c r="H1077" s="185" t="s">
        <v>3238</v>
      </c>
      <c r="I1077" s="203"/>
    </row>
    <row r="1078" ht="57" spans="1:9">
      <c r="A1078" s="161"/>
      <c r="B1078" s="161"/>
      <c r="C1078" s="161"/>
      <c r="D1078" s="159"/>
      <c r="E1078" s="146" t="s">
        <v>3311</v>
      </c>
      <c r="F1078" s="142" t="s">
        <v>3302</v>
      </c>
      <c r="G1078" s="182" t="s">
        <v>1723</v>
      </c>
      <c r="H1078" s="185" t="s">
        <v>3238</v>
      </c>
      <c r="I1078" s="203"/>
    </row>
    <row r="1079" ht="57" spans="1:9">
      <c r="A1079" s="161"/>
      <c r="B1079" s="161"/>
      <c r="C1079" s="161"/>
      <c r="D1079" s="159"/>
      <c r="E1079" s="146" t="s">
        <v>3312</v>
      </c>
      <c r="F1079" s="142" t="s">
        <v>3302</v>
      </c>
      <c r="G1079" s="182" t="s">
        <v>1723</v>
      </c>
      <c r="H1079" s="185" t="s">
        <v>2616</v>
      </c>
      <c r="I1079" s="203"/>
    </row>
    <row r="1080" ht="57" spans="1:9">
      <c r="A1080" s="161"/>
      <c r="B1080" s="161"/>
      <c r="C1080" s="161"/>
      <c r="D1080" s="159"/>
      <c r="E1080" s="146" t="s">
        <v>3313</v>
      </c>
      <c r="F1080" s="142" t="s">
        <v>3302</v>
      </c>
      <c r="G1080" s="182" t="s">
        <v>1723</v>
      </c>
      <c r="H1080" s="185" t="s">
        <v>2616</v>
      </c>
      <c r="I1080" s="203"/>
    </row>
    <row r="1081" ht="28.5" spans="1:9">
      <c r="A1081" s="161"/>
      <c r="B1081" s="161"/>
      <c r="C1081" s="161"/>
      <c r="D1081" s="159" t="s">
        <v>3314</v>
      </c>
      <c r="E1081" s="146" t="s">
        <v>3314</v>
      </c>
      <c r="F1081" s="142" t="s">
        <v>3315</v>
      </c>
      <c r="G1081" s="182" t="s">
        <v>1723</v>
      </c>
      <c r="H1081" s="185" t="s">
        <v>3308</v>
      </c>
      <c r="I1081" s="203"/>
    </row>
    <row r="1082" ht="57" spans="1:9">
      <c r="A1082" s="161"/>
      <c r="B1082" s="161"/>
      <c r="C1082" s="161"/>
      <c r="D1082" s="159" t="s">
        <v>3316</v>
      </c>
      <c r="E1082" s="146" t="s">
        <v>3317</v>
      </c>
      <c r="F1082" s="142" t="s">
        <v>3237</v>
      </c>
      <c r="G1082" s="182" t="s">
        <v>1723</v>
      </c>
      <c r="H1082" s="185" t="s">
        <v>3308</v>
      </c>
      <c r="I1082" s="203"/>
    </row>
    <row r="1083" ht="28.5" spans="1:9">
      <c r="A1083" s="161"/>
      <c r="B1083" s="161"/>
      <c r="C1083" s="161"/>
      <c r="D1083" s="146" t="s">
        <v>3318</v>
      </c>
      <c r="E1083" s="146" t="s">
        <v>3318</v>
      </c>
      <c r="F1083" s="142" t="s">
        <v>3261</v>
      </c>
      <c r="G1083" s="182" t="s">
        <v>1723</v>
      </c>
      <c r="H1083" s="185" t="s">
        <v>3319</v>
      </c>
      <c r="I1083" s="203"/>
    </row>
    <row r="1084" ht="299.25" customHeight="true" spans="1:9">
      <c r="A1084" s="161"/>
      <c r="B1084" s="161"/>
      <c r="C1084" s="161"/>
      <c r="D1084" s="139" t="s">
        <v>3320</v>
      </c>
      <c r="E1084" s="146" t="s">
        <v>3321</v>
      </c>
      <c r="F1084" s="142" t="s">
        <v>3237</v>
      </c>
      <c r="G1084" s="182" t="s">
        <v>1723</v>
      </c>
      <c r="H1084" s="185" t="s">
        <v>3251</v>
      </c>
      <c r="I1084" s="203"/>
    </row>
    <row r="1085" ht="57" spans="1:9">
      <c r="A1085" s="161"/>
      <c r="B1085" s="161"/>
      <c r="C1085" s="161"/>
      <c r="D1085" s="139"/>
      <c r="E1085" s="146" t="s">
        <v>3322</v>
      </c>
      <c r="F1085" s="142" t="s">
        <v>3237</v>
      </c>
      <c r="G1085" s="182" t="s">
        <v>1723</v>
      </c>
      <c r="H1085" s="185" t="s">
        <v>3251</v>
      </c>
      <c r="I1085" s="203"/>
    </row>
    <row r="1086" ht="57" spans="1:9">
      <c r="A1086" s="161"/>
      <c r="B1086" s="161"/>
      <c r="C1086" s="161"/>
      <c r="D1086" s="139"/>
      <c r="E1086" s="146" t="s">
        <v>3323</v>
      </c>
      <c r="F1086" s="142" t="s">
        <v>3237</v>
      </c>
      <c r="G1086" s="182" t="s">
        <v>1723</v>
      </c>
      <c r="H1086" s="185" t="s">
        <v>3324</v>
      </c>
      <c r="I1086" s="203"/>
    </row>
    <row r="1087" ht="57" spans="1:9">
      <c r="A1087" s="161"/>
      <c r="B1087" s="161"/>
      <c r="C1087" s="161"/>
      <c r="D1087" s="139"/>
      <c r="E1087" s="146" t="s">
        <v>3325</v>
      </c>
      <c r="F1087" s="142" t="s">
        <v>3237</v>
      </c>
      <c r="G1087" s="182" t="s">
        <v>1723</v>
      </c>
      <c r="H1087" s="185" t="s">
        <v>3238</v>
      </c>
      <c r="I1087" s="203"/>
    </row>
    <row r="1088" ht="57" spans="1:9">
      <c r="A1088" s="161"/>
      <c r="B1088" s="161"/>
      <c r="C1088" s="161"/>
      <c r="D1088" s="139"/>
      <c r="E1088" s="146" t="s">
        <v>3326</v>
      </c>
      <c r="F1088" s="142" t="s">
        <v>3237</v>
      </c>
      <c r="G1088" s="182" t="s">
        <v>1723</v>
      </c>
      <c r="H1088" s="185" t="s">
        <v>3238</v>
      </c>
      <c r="I1088" s="203"/>
    </row>
    <row r="1089" ht="299.25" customHeight="true" spans="1:9">
      <c r="A1089" s="159" t="s">
        <v>3327</v>
      </c>
      <c r="B1089" s="159" t="s">
        <v>936</v>
      </c>
      <c r="C1089" s="159" t="s">
        <v>3328</v>
      </c>
      <c r="D1089" s="159" t="s">
        <v>3329</v>
      </c>
      <c r="E1089" s="146" t="s">
        <v>3329</v>
      </c>
      <c r="F1089" s="142" t="s">
        <v>3237</v>
      </c>
      <c r="G1089" s="182" t="s">
        <v>1723</v>
      </c>
      <c r="H1089" s="185" t="s">
        <v>3330</v>
      </c>
      <c r="I1089" s="203"/>
    </row>
    <row r="1090" ht="28.5" spans="1:9">
      <c r="A1090" s="159"/>
      <c r="B1090" s="159"/>
      <c r="C1090" s="159"/>
      <c r="D1090" s="159" t="s">
        <v>3331</v>
      </c>
      <c r="E1090" s="146" t="s">
        <v>3331</v>
      </c>
      <c r="F1090" s="142" t="s">
        <v>3332</v>
      </c>
      <c r="G1090" s="182" t="s">
        <v>1723</v>
      </c>
      <c r="H1090" s="185" t="s">
        <v>3333</v>
      </c>
      <c r="I1090" s="203"/>
    </row>
    <row r="1091" ht="85.5" customHeight="true" spans="1:9">
      <c r="A1091" s="159"/>
      <c r="B1091" s="159"/>
      <c r="C1091" s="159"/>
      <c r="D1091" s="159" t="s">
        <v>3334</v>
      </c>
      <c r="E1091" s="146" t="s">
        <v>3335</v>
      </c>
      <c r="F1091" s="142" t="s">
        <v>3336</v>
      </c>
      <c r="G1091" s="182" t="s">
        <v>1723</v>
      </c>
      <c r="H1091" s="185" t="s">
        <v>3337</v>
      </c>
      <c r="I1091" s="203"/>
    </row>
    <row r="1092" ht="42.75" spans="1:9">
      <c r="A1092" s="159"/>
      <c r="B1092" s="159"/>
      <c r="C1092" s="159"/>
      <c r="D1092" s="159"/>
      <c r="E1092" s="146" t="s">
        <v>3338</v>
      </c>
      <c r="F1092" s="142" t="s">
        <v>3339</v>
      </c>
      <c r="G1092" s="182" t="s">
        <v>1723</v>
      </c>
      <c r="H1092" s="185" t="s">
        <v>3337</v>
      </c>
      <c r="I1092" s="203"/>
    </row>
    <row r="1093" ht="42.75" spans="1:9">
      <c r="A1093" s="159"/>
      <c r="B1093" s="159"/>
      <c r="C1093" s="159"/>
      <c r="D1093" s="159" t="s">
        <v>3340</v>
      </c>
      <c r="E1093" s="146" t="s">
        <v>3340</v>
      </c>
      <c r="F1093" s="142" t="s">
        <v>3341</v>
      </c>
      <c r="G1093" s="182" t="s">
        <v>1723</v>
      </c>
      <c r="H1093" s="185" t="s">
        <v>3290</v>
      </c>
      <c r="I1093" s="203"/>
    </row>
    <row r="1094" ht="85.5" customHeight="true" spans="1:9">
      <c r="A1094" s="159" t="s">
        <v>3342</v>
      </c>
      <c r="B1094" s="159" t="s">
        <v>936</v>
      </c>
      <c r="C1094" s="159" t="s">
        <v>3343</v>
      </c>
      <c r="D1094" s="159" t="s">
        <v>3344</v>
      </c>
      <c r="E1094" s="146" t="s">
        <v>3345</v>
      </c>
      <c r="F1094" s="142" t="s">
        <v>3346</v>
      </c>
      <c r="G1094" s="182" t="s">
        <v>1723</v>
      </c>
      <c r="H1094" s="185" t="s">
        <v>3347</v>
      </c>
      <c r="I1094" s="203"/>
    </row>
    <row r="1095" ht="57" spans="1:9">
      <c r="A1095" s="159"/>
      <c r="B1095" s="159"/>
      <c r="C1095" s="159"/>
      <c r="D1095" s="159"/>
      <c r="E1095" s="146" t="s">
        <v>3348</v>
      </c>
      <c r="F1095" s="142" t="s">
        <v>3237</v>
      </c>
      <c r="G1095" s="182" t="s">
        <v>1723</v>
      </c>
      <c r="H1095" s="185" t="s">
        <v>3238</v>
      </c>
      <c r="I1095" s="203"/>
    </row>
    <row r="1096" ht="28.5" spans="1:9">
      <c r="A1096" s="159"/>
      <c r="B1096" s="159"/>
      <c r="C1096" s="159"/>
      <c r="D1096" s="159"/>
      <c r="E1096" s="146" t="s">
        <v>3349</v>
      </c>
      <c r="F1096" s="142" t="s">
        <v>3261</v>
      </c>
      <c r="G1096" s="182" t="s">
        <v>1723</v>
      </c>
      <c r="H1096" s="185" t="s">
        <v>3319</v>
      </c>
      <c r="I1096" s="203"/>
    </row>
    <row r="1097" ht="57" spans="1:9">
      <c r="A1097" s="159"/>
      <c r="B1097" s="159"/>
      <c r="C1097" s="159"/>
      <c r="D1097" s="159"/>
      <c r="E1097" s="146" t="s">
        <v>3350</v>
      </c>
      <c r="F1097" s="142" t="s">
        <v>3237</v>
      </c>
      <c r="G1097" s="182" t="s">
        <v>1723</v>
      </c>
      <c r="H1097" s="185" t="s">
        <v>3238</v>
      </c>
      <c r="I1097" s="203"/>
    </row>
    <row r="1098" ht="57" spans="1:9">
      <c r="A1098" s="159"/>
      <c r="B1098" s="159"/>
      <c r="C1098" s="159"/>
      <c r="D1098" s="159"/>
      <c r="E1098" s="146" t="s">
        <v>3351</v>
      </c>
      <c r="F1098" s="142" t="s">
        <v>3237</v>
      </c>
      <c r="G1098" s="182" t="s">
        <v>1723</v>
      </c>
      <c r="H1098" s="185" t="s">
        <v>3333</v>
      </c>
      <c r="I1098" s="203"/>
    </row>
    <row r="1099" ht="57" spans="1:9">
      <c r="A1099" s="159"/>
      <c r="B1099" s="159"/>
      <c r="C1099" s="159"/>
      <c r="D1099" s="159"/>
      <c r="E1099" s="146" t="s">
        <v>3352</v>
      </c>
      <c r="F1099" s="142" t="s">
        <v>3237</v>
      </c>
      <c r="G1099" s="182" t="s">
        <v>1723</v>
      </c>
      <c r="H1099" s="185" t="s">
        <v>3238</v>
      </c>
      <c r="I1099" s="203"/>
    </row>
    <row r="1100" ht="28.5" spans="1:9">
      <c r="A1100" s="159"/>
      <c r="B1100" s="159"/>
      <c r="C1100" s="159"/>
      <c r="D1100" s="159"/>
      <c r="E1100" s="146" t="s">
        <v>3353</v>
      </c>
      <c r="F1100" s="142" t="s">
        <v>3261</v>
      </c>
      <c r="G1100" s="182" t="s">
        <v>1723</v>
      </c>
      <c r="H1100" s="185" t="s">
        <v>3251</v>
      </c>
      <c r="I1100" s="203"/>
    </row>
    <row r="1101" ht="57" spans="1:9">
      <c r="A1101" s="159"/>
      <c r="B1101" s="159"/>
      <c r="C1101" s="159"/>
      <c r="D1101" s="159"/>
      <c r="E1101" s="146" t="s">
        <v>3354</v>
      </c>
      <c r="F1101" s="142" t="s">
        <v>3237</v>
      </c>
      <c r="G1101" s="182" t="s">
        <v>1723</v>
      </c>
      <c r="H1101" s="185" t="s">
        <v>3355</v>
      </c>
      <c r="I1101" s="203"/>
    </row>
    <row r="1102" ht="57" spans="1:9">
      <c r="A1102" s="159"/>
      <c r="B1102" s="159"/>
      <c r="C1102" s="159"/>
      <c r="D1102" s="159" t="s">
        <v>3356</v>
      </c>
      <c r="E1102" s="146" t="s">
        <v>3356</v>
      </c>
      <c r="F1102" s="142" t="s">
        <v>3237</v>
      </c>
      <c r="G1102" s="182" t="s">
        <v>1723</v>
      </c>
      <c r="H1102" s="185" t="s">
        <v>3355</v>
      </c>
      <c r="I1102" s="203"/>
    </row>
    <row r="1103" ht="299.25" customHeight="true" spans="1:9">
      <c r="A1103" s="159"/>
      <c r="B1103" s="159"/>
      <c r="C1103" s="159"/>
      <c r="D1103" s="159" t="s">
        <v>3357</v>
      </c>
      <c r="E1103" s="146" t="s">
        <v>3358</v>
      </c>
      <c r="F1103" s="142" t="s">
        <v>3237</v>
      </c>
      <c r="G1103" s="182" t="s">
        <v>1723</v>
      </c>
      <c r="H1103" s="185" t="s">
        <v>3238</v>
      </c>
      <c r="I1103" s="203"/>
    </row>
    <row r="1104" ht="28.5" spans="1:9">
      <c r="A1104" s="159"/>
      <c r="B1104" s="159"/>
      <c r="C1104" s="159"/>
      <c r="D1104" s="159"/>
      <c r="E1104" s="146" t="s">
        <v>3359</v>
      </c>
      <c r="F1104" s="142" t="s">
        <v>3360</v>
      </c>
      <c r="G1104" s="182" t="s">
        <v>1723</v>
      </c>
      <c r="H1104" s="185" t="s">
        <v>1499</v>
      </c>
      <c r="I1104" s="203"/>
    </row>
    <row r="1105" ht="114" customHeight="true" spans="1:9">
      <c r="A1105" s="159" t="s">
        <v>3361</v>
      </c>
      <c r="B1105" s="159" t="s">
        <v>936</v>
      </c>
      <c r="C1105" s="159" t="s">
        <v>3362</v>
      </c>
      <c r="D1105" s="159" t="s">
        <v>3363</v>
      </c>
      <c r="E1105" s="146" t="s">
        <v>3364</v>
      </c>
      <c r="F1105" s="142" t="s">
        <v>3365</v>
      </c>
      <c r="G1105" s="182" t="s">
        <v>1723</v>
      </c>
      <c r="H1105" s="185" t="s">
        <v>1811</v>
      </c>
      <c r="I1105" s="203"/>
    </row>
    <row r="1106" ht="28.5" spans="1:9">
      <c r="A1106" s="159"/>
      <c r="B1106" s="159"/>
      <c r="C1106" s="159"/>
      <c r="D1106" s="159"/>
      <c r="E1106" s="146" t="s">
        <v>3366</v>
      </c>
      <c r="F1106" s="142" t="s">
        <v>3367</v>
      </c>
      <c r="G1106" s="182" t="s">
        <v>1723</v>
      </c>
      <c r="H1106" s="185" t="s">
        <v>1811</v>
      </c>
      <c r="I1106" s="203"/>
    </row>
    <row r="1107" ht="28.5" spans="1:9">
      <c r="A1107" s="159"/>
      <c r="B1107" s="159"/>
      <c r="C1107" s="159"/>
      <c r="D1107" s="159"/>
      <c r="E1107" s="146" t="s">
        <v>3368</v>
      </c>
      <c r="F1107" s="142" t="s">
        <v>3365</v>
      </c>
      <c r="G1107" s="182" t="s">
        <v>1723</v>
      </c>
      <c r="H1107" s="185" t="s">
        <v>1811</v>
      </c>
      <c r="I1107" s="203"/>
    </row>
    <row r="1108" ht="28.5" spans="1:9">
      <c r="A1108" s="159"/>
      <c r="B1108" s="159"/>
      <c r="C1108" s="159"/>
      <c r="D1108" s="159"/>
      <c r="E1108" s="146" t="s">
        <v>3369</v>
      </c>
      <c r="F1108" s="142" t="s">
        <v>3365</v>
      </c>
      <c r="G1108" s="182" t="s">
        <v>1723</v>
      </c>
      <c r="H1108" s="185" t="s">
        <v>1811</v>
      </c>
      <c r="I1108" s="203"/>
    </row>
    <row r="1109" ht="28.5" spans="1:9">
      <c r="A1109" s="159"/>
      <c r="B1109" s="159"/>
      <c r="C1109" s="159"/>
      <c r="D1109" s="159" t="s">
        <v>3370</v>
      </c>
      <c r="E1109" s="146" t="s">
        <v>3370</v>
      </c>
      <c r="F1109" s="142" t="s">
        <v>3365</v>
      </c>
      <c r="G1109" s="182" t="s">
        <v>1723</v>
      </c>
      <c r="H1109" s="185" t="s">
        <v>1811</v>
      </c>
      <c r="I1109" s="203"/>
    </row>
    <row r="1110" ht="28.5" spans="1:9">
      <c r="A1110" s="159"/>
      <c r="B1110" s="159"/>
      <c r="C1110" s="159"/>
      <c r="D1110" s="159" t="s">
        <v>3371</v>
      </c>
      <c r="E1110" s="146" t="s">
        <v>3371</v>
      </c>
      <c r="F1110" s="142" t="s">
        <v>3365</v>
      </c>
      <c r="G1110" s="182" t="s">
        <v>1723</v>
      </c>
      <c r="H1110" s="185" t="s">
        <v>1811</v>
      </c>
      <c r="I1110" s="203"/>
    </row>
    <row r="1111" ht="57" spans="1:9">
      <c r="A1111" s="159"/>
      <c r="B1111" s="159"/>
      <c r="C1111" s="159"/>
      <c r="D1111" s="159" t="s">
        <v>3372</v>
      </c>
      <c r="E1111" s="146" t="s">
        <v>3373</v>
      </c>
      <c r="F1111" s="142" t="s">
        <v>3237</v>
      </c>
      <c r="G1111" s="182" t="s">
        <v>1723</v>
      </c>
      <c r="H1111" s="185" t="s">
        <v>1811</v>
      </c>
      <c r="I1111" s="203"/>
    </row>
    <row r="1112" ht="57" customHeight="true" spans="1:9">
      <c r="A1112" s="159" t="s">
        <v>3374</v>
      </c>
      <c r="B1112" s="159" t="s">
        <v>936</v>
      </c>
      <c r="C1112" s="159" t="s">
        <v>3375</v>
      </c>
      <c r="D1112" s="159" t="s">
        <v>3376</v>
      </c>
      <c r="E1112" s="146" t="s">
        <v>3377</v>
      </c>
      <c r="F1112" s="142" t="s">
        <v>3378</v>
      </c>
      <c r="G1112" s="182" t="s">
        <v>3379</v>
      </c>
      <c r="H1112" s="185" t="s">
        <v>3380</v>
      </c>
      <c r="I1112" s="203"/>
    </row>
    <row r="1113" ht="42.75" spans="1:9">
      <c r="A1113" s="159"/>
      <c r="B1113" s="159"/>
      <c r="C1113" s="159"/>
      <c r="D1113" s="159"/>
      <c r="E1113" s="146" t="s">
        <v>3381</v>
      </c>
      <c r="F1113" s="142" t="s">
        <v>3382</v>
      </c>
      <c r="G1113" s="182" t="s">
        <v>3379</v>
      </c>
      <c r="H1113" s="185" t="s">
        <v>3380</v>
      </c>
      <c r="I1113" s="203"/>
    </row>
    <row r="1114" ht="185.25" customHeight="true" spans="1:9">
      <c r="A1114" s="159"/>
      <c r="B1114" s="159"/>
      <c r="C1114" s="159"/>
      <c r="D1114" s="159" t="s">
        <v>3383</v>
      </c>
      <c r="E1114" s="146" t="s">
        <v>3384</v>
      </c>
      <c r="F1114" s="142" t="s">
        <v>3385</v>
      </c>
      <c r="G1114" s="182" t="s">
        <v>3379</v>
      </c>
      <c r="H1114" s="185" t="s">
        <v>3380</v>
      </c>
      <c r="I1114" s="203"/>
    </row>
    <row r="1115" ht="42.75" spans="1:9">
      <c r="A1115" s="159"/>
      <c r="B1115" s="159"/>
      <c r="C1115" s="159"/>
      <c r="D1115" s="159"/>
      <c r="E1115" s="146" t="s">
        <v>3386</v>
      </c>
      <c r="F1115" s="142" t="s">
        <v>3378</v>
      </c>
      <c r="G1115" s="182" t="s">
        <v>3379</v>
      </c>
      <c r="H1115" s="185" t="s">
        <v>3380</v>
      </c>
      <c r="I1115" s="203"/>
    </row>
    <row r="1116" ht="42.75" spans="1:9">
      <c r="A1116" s="159"/>
      <c r="B1116" s="159"/>
      <c r="C1116" s="159"/>
      <c r="D1116" s="159"/>
      <c r="E1116" s="146" t="s">
        <v>3387</v>
      </c>
      <c r="F1116" s="142" t="s">
        <v>1118</v>
      </c>
      <c r="G1116" s="182" t="s">
        <v>3379</v>
      </c>
      <c r="H1116" s="185" t="s">
        <v>3380</v>
      </c>
      <c r="I1116" s="203"/>
    </row>
    <row r="1117" ht="156.75" customHeight="true" spans="1:9">
      <c r="A1117" s="159"/>
      <c r="B1117" s="159"/>
      <c r="C1117" s="159"/>
      <c r="D1117" s="159" t="s">
        <v>3388</v>
      </c>
      <c r="E1117" s="146" t="s">
        <v>3389</v>
      </c>
      <c r="F1117" s="142" t="s">
        <v>3390</v>
      </c>
      <c r="G1117" s="182" t="s">
        <v>3379</v>
      </c>
      <c r="H1117" s="185" t="s">
        <v>3380</v>
      </c>
      <c r="I1117" s="203"/>
    </row>
    <row r="1118" ht="42.75" spans="1:9">
      <c r="A1118" s="159"/>
      <c r="B1118" s="159"/>
      <c r="C1118" s="159"/>
      <c r="D1118" s="159"/>
      <c r="E1118" s="146" t="s">
        <v>3391</v>
      </c>
      <c r="F1118" s="142" t="s">
        <v>3392</v>
      </c>
      <c r="G1118" s="182" t="s">
        <v>3379</v>
      </c>
      <c r="H1118" s="185" t="s">
        <v>3380</v>
      </c>
      <c r="I1118" s="203"/>
    </row>
    <row r="1119" ht="42.75" customHeight="true" spans="1:9">
      <c r="A1119" s="159"/>
      <c r="B1119" s="159"/>
      <c r="C1119" s="159"/>
      <c r="D1119" s="159" t="s">
        <v>3393</v>
      </c>
      <c r="E1119" s="146" t="s">
        <v>3394</v>
      </c>
      <c r="F1119" s="142" t="s">
        <v>3378</v>
      </c>
      <c r="G1119" s="182" t="s">
        <v>3379</v>
      </c>
      <c r="H1119" s="185" t="s">
        <v>3380</v>
      </c>
      <c r="I1119" s="203"/>
    </row>
    <row r="1120" ht="42.75" spans="1:9">
      <c r="A1120" s="159"/>
      <c r="B1120" s="159"/>
      <c r="C1120" s="159"/>
      <c r="D1120" s="159"/>
      <c r="E1120" s="146" t="s">
        <v>3395</v>
      </c>
      <c r="F1120" s="142" t="s">
        <v>3396</v>
      </c>
      <c r="G1120" s="182" t="s">
        <v>3379</v>
      </c>
      <c r="H1120" s="185" t="s">
        <v>3380</v>
      </c>
      <c r="I1120" s="203"/>
    </row>
    <row r="1121" ht="42.75" spans="1:9">
      <c r="A1121" s="159"/>
      <c r="B1121" s="159"/>
      <c r="C1121" s="159"/>
      <c r="D1121" s="159"/>
      <c r="E1121" s="146" t="s">
        <v>3397</v>
      </c>
      <c r="F1121" s="142" t="s">
        <v>3398</v>
      </c>
      <c r="G1121" s="182" t="s">
        <v>3379</v>
      </c>
      <c r="H1121" s="185" t="s">
        <v>3380</v>
      </c>
      <c r="I1121" s="203"/>
    </row>
    <row r="1122" ht="42.75" spans="1:9">
      <c r="A1122" s="159"/>
      <c r="B1122" s="159"/>
      <c r="C1122" s="159"/>
      <c r="D1122" s="159"/>
      <c r="E1122" s="146" t="s">
        <v>3399</v>
      </c>
      <c r="F1122" s="142" t="s">
        <v>3400</v>
      </c>
      <c r="G1122" s="182" t="s">
        <v>3379</v>
      </c>
      <c r="H1122" s="185" t="s">
        <v>3380</v>
      </c>
      <c r="I1122" s="203"/>
    </row>
    <row r="1123" ht="42.75" spans="1:9">
      <c r="A1123" s="159"/>
      <c r="B1123" s="159"/>
      <c r="C1123" s="159"/>
      <c r="D1123" s="159"/>
      <c r="E1123" s="146" t="s">
        <v>3401</v>
      </c>
      <c r="F1123" s="142" t="s">
        <v>3402</v>
      </c>
      <c r="G1123" s="182" t="s">
        <v>3379</v>
      </c>
      <c r="H1123" s="185" t="s">
        <v>3380</v>
      </c>
      <c r="I1123" s="203"/>
    </row>
    <row r="1124" ht="42.75" spans="1:9">
      <c r="A1124" s="159"/>
      <c r="B1124" s="159"/>
      <c r="C1124" s="159"/>
      <c r="D1124" s="159"/>
      <c r="E1124" s="146" t="s">
        <v>3403</v>
      </c>
      <c r="F1124" s="142" t="s">
        <v>3404</v>
      </c>
      <c r="G1124" s="182" t="s">
        <v>3379</v>
      </c>
      <c r="H1124" s="185" t="s">
        <v>3380</v>
      </c>
      <c r="I1124" s="203"/>
    </row>
    <row r="1125" ht="42.75" spans="1:9">
      <c r="A1125" s="159"/>
      <c r="B1125" s="159"/>
      <c r="C1125" s="159"/>
      <c r="D1125" s="159"/>
      <c r="E1125" s="146" t="s">
        <v>3405</v>
      </c>
      <c r="F1125" s="142" t="s">
        <v>3406</v>
      </c>
      <c r="G1125" s="182" t="s">
        <v>3379</v>
      </c>
      <c r="H1125" s="185" t="s">
        <v>3380</v>
      </c>
      <c r="I1125" s="203"/>
    </row>
    <row r="1126" ht="42.75" spans="1:9">
      <c r="A1126" s="159"/>
      <c r="B1126" s="159"/>
      <c r="C1126" s="159"/>
      <c r="D1126" s="159"/>
      <c r="E1126" s="146" t="s">
        <v>3407</v>
      </c>
      <c r="F1126" s="142" t="s">
        <v>3408</v>
      </c>
      <c r="G1126" s="182" t="s">
        <v>3379</v>
      </c>
      <c r="H1126" s="185" t="s">
        <v>3380</v>
      </c>
      <c r="I1126" s="203"/>
    </row>
    <row r="1127" ht="42.75" spans="1:9">
      <c r="A1127" s="159"/>
      <c r="B1127" s="159"/>
      <c r="C1127" s="159"/>
      <c r="D1127" s="159"/>
      <c r="E1127" s="146" t="s">
        <v>3409</v>
      </c>
      <c r="F1127" s="142" t="s">
        <v>3410</v>
      </c>
      <c r="G1127" s="182" t="s">
        <v>3379</v>
      </c>
      <c r="H1127" s="185" t="s">
        <v>3380</v>
      </c>
      <c r="I1127" s="203"/>
    </row>
    <row r="1128" ht="57" spans="1:9">
      <c r="A1128" s="130">
        <v>97</v>
      </c>
      <c r="B1128" s="130" t="s">
        <v>936</v>
      </c>
      <c r="C1128" s="130" t="s">
        <v>3411</v>
      </c>
      <c r="D1128" s="130" t="s">
        <v>3412</v>
      </c>
      <c r="E1128" s="139" t="s">
        <v>3413</v>
      </c>
      <c r="F1128" s="139" t="s">
        <v>3414</v>
      </c>
      <c r="G1128" s="130" t="s">
        <v>1723</v>
      </c>
      <c r="H1128" s="138" t="s">
        <v>3251</v>
      </c>
      <c r="I1128" s="203"/>
    </row>
    <row r="1129" ht="57" customHeight="true" spans="1:9">
      <c r="A1129" s="130">
        <v>98</v>
      </c>
      <c r="B1129" s="130" t="s">
        <v>935</v>
      </c>
      <c r="C1129" s="130" t="s">
        <v>3415</v>
      </c>
      <c r="D1129" s="130" t="s">
        <v>3416</v>
      </c>
      <c r="E1129" s="139" t="s">
        <v>3417</v>
      </c>
      <c r="F1129" s="130" t="s">
        <v>1118</v>
      </c>
      <c r="G1129" s="130" t="s">
        <v>3418</v>
      </c>
      <c r="H1129" s="138" t="s">
        <v>3419</v>
      </c>
      <c r="I1129" s="228"/>
    </row>
    <row r="1130" ht="71.25" spans="1:9">
      <c r="A1130" s="130"/>
      <c r="B1130" s="130"/>
      <c r="C1130" s="130"/>
      <c r="D1130" s="130"/>
      <c r="E1130" s="139" t="s">
        <v>3420</v>
      </c>
      <c r="F1130" s="130" t="s">
        <v>3421</v>
      </c>
      <c r="G1130" s="130" t="s">
        <v>3418</v>
      </c>
      <c r="H1130" s="138" t="s">
        <v>3419</v>
      </c>
      <c r="I1130" s="228"/>
    </row>
    <row r="1131" ht="142.5" customHeight="true" spans="1:9">
      <c r="A1131" s="130"/>
      <c r="B1131" s="130"/>
      <c r="C1131" s="130"/>
      <c r="D1131" s="130" t="s">
        <v>3422</v>
      </c>
      <c r="E1131" s="139" t="s">
        <v>3423</v>
      </c>
      <c r="F1131" s="130" t="s">
        <v>1118</v>
      </c>
      <c r="G1131" s="130" t="s">
        <v>3418</v>
      </c>
      <c r="H1131" s="138" t="s">
        <v>3419</v>
      </c>
      <c r="I1131" s="228"/>
    </row>
    <row r="1132" ht="57" spans="1:9">
      <c r="A1132" s="130"/>
      <c r="B1132" s="130"/>
      <c r="C1132" s="130"/>
      <c r="D1132" s="130"/>
      <c r="E1132" s="139" t="s">
        <v>3424</v>
      </c>
      <c r="F1132" s="130" t="s">
        <v>1118</v>
      </c>
      <c r="G1132" s="130" t="s">
        <v>3418</v>
      </c>
      <c r="H1132" s="138" t="s">
        <v>3419</v>
      </c>
      <c r="I1132" s="157"/>
    </row>
    <row r="1133" ht="85.5" customHeight="true" spans="1:9">
      <c r="A1133" s="130"/>
      <c r="B1133" s="130"/>
      <c r="C1133" s="130"/>
      <c r="D1133" s="130" t="s">
        <v>3425</v>
      </c>
      <c r="E1133" s="139" t="s">
        <v>3426</v>
      </c>
      <c r="F1133" s="130" t="s">
        <v>3427</v>
      </c>
      <c r="G1133" s="130" t="s">
        <v>3418</v>
      </c>
      <c r="H1133" s="138" t="s">
        <v>3419</v>
      </c>
      <c r="I1133" s="157"/>
    </row>
    <row r="1134" ht="57" spans="1:9">
      <c r="A1134" s="130"/>
      <c r="B1134" s="130"/>
      <c r="C1134" s="130"/>
      <c r="D1134" s="130"/>
      <c r="E1134" s="139" t="s">
        <v>3428</v>
      </c>
      <c r="F1134" s="130" t="s">
        <v>1118</v>
      </c>
      <c r="G1134" s="130" t="s">
        <v>3418</v>
      </c>
      <c r="H1134" s="138" t="s">
        <v>3419</v>
      </c>
      <c r="I1134" s="157"/>
    </row>
    <row r="1135" ht="57" spans="1:9">
      <c r="A1135" s="130"/>
      <c r="B1135" s="130"/>
      <c r="C1135" s="130"/>
      <c r="D1135" s="130"/>
      <c r="E1135" s="139" t="s">
        <v>3429</v>
      </c>
      <c r="F1135" s="130" t="s">
        <v>3430</v>
      </c>
      <c r="G1135" s="130" t="s">
        <v>3418</v>
      </c>
      <c r="H1135" s="138" t="s">
        <v>3419</v>
      </c>
      <c r="I1135" s="157"/>
    </row>
    <row r="1136" ht="57" spans="1:9">
      <c r="A1136" s="130"/>
      <c r="B1136" s="130"/>
      <c r="C1136" s="130"/>
      <c r="D1136" s="130"/>
      <c r="E1136" s="130" t="s">
        <v>3431</v>
      </c>
      <c r="F1136" s="130" t="s">
        <v>3432</v>
      </c>
      <c r="G1136" s="130" t="s">
        <v>3418</v>
      </c>
      <c r="H1136" s="138" t="s">
        <v>3419</v>
      </c>
      <c r="I1136" s="157"/>
    </row>
    <row r="1137" ht="114" customHeight="true" spans="1:9">
      <c r="A1137" s="130">
        <v>99</v>
      </c>
      <c r="B1137" s="130" t="s">
        <v>935</v>
      </c>
      <c r="C1137" s="130" t="s">
        <v>3433</v>
      </c>
      <c r="D1137" s="130" t="s">
        <v>3434</v>
      </c>
      <c r="E1137" s="139" t="s">
        <v>3435</v>
      </c>
      <c r="F1137" s="139" t="s">
        <v>3436</v>
      </c>
      <c r="G1137" s="130" t="s">
        <v>3418</v>
      </c>
      <c r="H1137" s="138" t="s">
        <v>3419</v>
      </c>
      <c r="I1137" s="157"/>
    </row>
    <row r="1138" ht="57" spans="1:9">
      <c r="A1138" s="130"/>
      <c r="B1138" s="130"/>
      <c r="C1138" s="130"/>
      <c r="D1138" s="130"/>
      <c r="E1138" s="139" t="s">
        <v>3437</v>
      </c>
      <c r="F1138" s="130" t="s">
        <v>3438</v>
      </c>
      <c r="G1138" s="130" t="s">
        <v>3418</v>
      </c>
      <c r="H1138" s="138" t="s">
        <v>3419</v>
      </c>
      <c r="I1138" s="157"/>
    </row>
    <row r="1139" ht="57" spans="1:9">
      <c r="A1139" s="130"/>
      <c r="B1139" s="130"/>
      <c r="C1139" s="130"/>
      <c r="D1139" s="130"/>
      <c r="E1139" s="130" t="s">
        <v>3439</v>
      </c>
      <c r="F1139" s="130" t="s">
        <v>3440</v>
      </c>
      <c r="G1139" s="130" t="s">
        <v>3418</v>
      </c>
      <c r="H1139" s="138" t="s">
        <v>3419</v>
      </c>
      <c r="I1139" s="157"/>
    </row>
    <row r="1140" ht="57" spans="1:9">
      <c r="A1140" s="130"/>
      <c r="B1140" s="130"/>
      <c r="C1140" s="130"/>
      <c r="D1140" s="130"/>
      <c r="E1140" s="130" t="s">
        <v>3441</v>
      </c>
      <c r="F1140" s="130" t="s">
        <v>3442</v>
      </c>
      <c r="G1140" s="130" t="s">
        <v>3418</v>
      </c>
      <c r="H1140" s="138" t="s">
        <v>3419</v>
      </c>
      <c r="I1140" s="157"/>
    </row>
    <row r="1141" ht="57" spans="1:9">
      <c r="A1141" s="130"/>
      <c r="B1141" s="130"/>
      <c r="C1141" s="130"/>
      <c r="D1141" s="130"/>
      <c r="E1141" s="130" t="s">
        <v>3443</v>
      </c>
      <c r="F1141" s="130" t="s">
        <v>3444</v>
      </c>
      <c r="G1141" s="130" t="s">
        <v>3418</v>
      </c>
      <c r="H1141" s="138" t="s">
        <v>3419</v>
      </c>
      <c r="I1141" s="157"/>
    </row>
    <row r="1142" ht="57" spans="1:9">
      <c r="A1142" s="130"/>
      <c r="B1142" s="130"/>
      <c r="C1142" s="130"/>
      <c r="D1142" s="130"/>
      <c r="E1142" s="130" t="s">
        <v>3445</v>
      </c>
      <c r="F1142" s="130" t="s">
        <v>3446</v>
      </c>
      <c r="G1142" s="130" t="s">
        <v>3418</v>
      </c>
      <c r="H1142" s="138" t="s">
        <v>3419</v>
      </c>
      <c r="I1142" s="157"/>
    </row>
    <row r="1143" ht="57" spans="1:9">
      <c r="A1143" s="130"/>
      <c r="B1143" s="130"/>
      <c r="C1143" s="130"/>
      <c r="D1143" s="130"/>
      <c r="E1143" s="130" t="s">
        <v>3447</v>
      </c>
      <c r="F1143" s="130" t="s">
        <v>3448</v>
      </c>
      <c r="G1143" s="130" t="s">
        <v>3418</v>
      </c>
      <c r="H1143" s="138" t="s">
        <v>3419</v>
      </c>
      <c r="I1143" s="157"/>
    </row>
    <row r="1144" ht="57" spans="1:9">
      <c r="A1144" s="130"/>
      <c r="B1144" s="130"/>
      <c r="C1144" s="130"/>
      <c r="D1144" s="130"/>
      <c r="E1144" s="130" t="s">
        <v>3449</v>
      </c>
      <c r="F1144" s="130" t="s">
        <v>3450</v>
      </c>
      <c r="G1144" s="130" t="s">
        <v>3418</v>
      </c>
      <c r="H1144" s="138" t="s">
        <v>3419</v>
      </c>
      <c r="I1144" s="157"/>
    </row>
    <row r="1145" ht="356.25" spans="1:9">
      <c r="A1145" s="130"/>
      <c r="B1145" s="130"/>
      <c r="C1145" s="130"/>
      <c r="D1145" s="130"/>
      <c r="E1145" s="130" t="s">
        <v>3451</v>
      </c>
      <c r="F1145" s="130" t="s">
        <v>3452</v>
      </c>
      <c r="G1145" s="130" t="s">
        <v>3418</v>
      </c>
      <c r="H1145" s="138" t="s">
        <v>3419</v>
      </c>
      <c r="I1145" s="157"/>
    </row>
    <row r="1146" ht="57" spans="1:9">
      <c r="A1146" s="130"/>
      <c r="B1146" s="130"/>
      <c r="C1146" s="130"/>
      <c r="D1146" s="130"/>
      <c r="E1146" s="130" t="s">
        <v>3453</v>
      </c>
      <c r="F1146" s="130" t="s">
        <v>3454</v>
      </c>
      <c r="G1146" s="130" t="s">
        <v>3418</v>
      </c>
      <c r="H1146" s="138" t="s">
        <v>3419</v>
      </c>
      <c r="I1146" s="157"/>
    </row>
    <row r="1147" ht="57" customHeight="true" spans="1:9">
      <c r="A1147" s="130"/>
      <c r="B1147" s="130"/>
      <c r="C1147" s="130"/>
      <c r="D1147" s="130"/>
      <c r="E1147" s="130" t="s">
        <v>3455</v>
      </c>
      <c r="F1147" s="130" t="s">
        <v>3456</v>
      </c>
      <c r="G1147" s="130" t="s">
        <v>3418</v>
      </c>
      <c r="H1147" s="138" t="s">
        <v>3419</v>
      </c>
      <c r="I1147" s="157"/>
    </row>
    <row r="1148" ht="57" spans="1:9">
      <c r="A1148" s="130"/>
      <c r="B1148" s="130"/>
      <c r="C1148" s="130"/>
      <c r="D1148" s="130"/>
      <c r="E1148" s="130" t="s">
        <v>3457</v>
      </c>
      <c r="F1148" s="130"/>
      <c r="G1148" s="130" t="s">
        <v>3418</v>
      </c>
      <c r="H1148" s="138" t="s">
        <v>3419</v>
      </c>
      <c r="I1148" s="157"/>
    </row>
    <row r="1149" ht="57" spans="1:9">
      <c r="A1149" s="130"/>
      <c r="B1149" s="130"/>
      <c r="C1149" s="130"/>
      <c r="D1149" s="130"/>
      <c r="E1149" s="130" t="s">
        <v>3458</v>
      </c>
      <c r="F1149" s="130"/>
      <c r="G1149" s="130" t="s">
        <v>3418</v>
      </c>
      <c r="H1149" s="138" t="s">
        <v>3419</v>
      </c>
      <c r="I1149" s="157"/>
    </row>
    <row r="1150" ht="57" spans="1:9">
      <c r="A1150" s="130"/>
      <c r="B1150" s="130"/>
      <c r="C1150" s="130"/>
      <c r="D1150" s="130" t="s">
        <v>3459</v>
      </c>
      <c r="E1150" s="130" t="s">
        <v>3460</v>
      </c>
      <c r="F1150" s="130" t="s">
        <v>3442</v>
      </c>
      <c r="G1150" s="130" t="s">
        <v>3418</v>
      </c>
      <c r="H1150" s="138" t="s">
        <v>3419</v>
      </c>
      <c r="I1150" s="157"/>
    </row>
    <row r="1151" ht="114" customHeight="true" spans="1:9">
      <c r="A1151" s="130">
        <v>100</v>
      </c>
      <c r="B1151" s="130" t="s">
        <v>935</v>
      </c>
      <c r="C1151" s="130" t="s">
        <v>3461</v>
      </c>
      <c r="D1151" s="130" t="s">
        <v>3462</v>
      </c>
      <c r="E1151" s="139" t="s">
        <v>3463</v>
      </c>
      <c r="F1151" s="130" t="s">
        <v>3432</v>
      </c>
      <c r="G1151" s="130" t="s">
        <v>3418</v>
      </c>
      <c r="H1151" s="138" t="s">
        <v>3419</v>
      </c>
      <c r="I1151" s="157"/>
    </row>
    <row r="1152" ht="57" spans="1:9">
      <c r="A1152" s="130"/>
      <c r="B1152" s="130"/>
      <c r="C1152" s="130"/>
      <c r="D1152" s="130"/>
      <c r="E1152" s="139" t="s">
        <v>3464</v>
      </c>
      <c r="F1152" s="139" t="s">
        <v>3465</v>
      </c>
      <c r="G1152" s="130" t="s">
        <v>3418</v>
      </c>
      <c r="H1152" s="138" t="s">
        <v>3419</v>
      </c>
      <c r="I1152" s="157"/>
    </row>
    <row r="1153" ht="142.5" customHeight="true" spans="1:9">
      <c r="A1153" s="130"/>
      <c r="B1153" s="130"/>
      <c r="C1153" s="130"/>
      <c r="D1153" s="130" t="s">
        <v>3466</v>
      </c>
      <c r="E1153" s="139" t="s">
        <v>3467</v>
      </c>
      <c r="F1153" s="139" t="s">
        <v>3468</v>
      </c>
      <c r="G1153" s="130" t="s">
        <v>3418</v>
      </c>
      <c r="H1153" s="138" t="s">
        <v>3419</v>
      </c>
      <c r="I1153" s="157"/>
    </row>
    <row r="1154" ht="57" spans="1:9">
      <c r="A1154" s="130"/>
      <c r="B1154" s="130"/>
      <c r="C1154" s="130"/>
      <c r="D1154" s="130"/>
      <c r="E1154" s="139" t="s">
        <v>3469</v>
      </c>
      <c r="F1154" s="130" t="s">
        <v>3470</v>
      </c>
      <c r="G1154" s="130" t="s">
        <v>3418</v>
      </c>
      <c r="H1154" s="138" t="s">
        <v>3419</v>
      </c>
      <c r="I1154" s="157"/>
    </row>
    <row r="1155" ht="57" spans="1:9">
      <c r="A1155" s="130"/>
      <c r="B1155" s="130"/>
      <c r="C1155" s="130"/>
      <c r="D1155" s="130"/>
      <c r="E1155" s="139" t="s">
        <v>3471</v>
      </c>
      <c r="F1155" s="130" t="s">
        <v>3432</v>
      </c>
      <c r="G1155" s="130" t="s">
        <v>3418</v>
      </c>
      <c r="H1155" s="138" t="s">
        <v>3419</v>
      </c>
      <c r="I1155" s="157"/>
    </row>
    <row r="1156" ht="57" spans="1:9">
      <c r="A1156" s="130"/>
      <c r="B1156" s="130"/>
      <c r="C1156" s="130"/>
      <c r="D1156" s="130"/>
      <c r="E1156" s="139" t="s">
        <v>3472</v>
      </c>
      <c r="F1156" s="130" t="s">
        <v>3470</v>
      </c>
      <c r="G1156" s="130" t="s">
        <v>3418</v>
      </c>
      <c r="H1156" s="138" t="s">
        <v>3419</v>
      </c>
      <c r="I1156" s="157"/>
    </row>
    <row r="1157" ht="114" customHeight="true" spans="1:9">
      <c r="A1157" s="130"/>
      <c r="B1157" s="130"/>
      <c r="C1157" s="130"/>
      <c r="D1157" s="139" t="s">
        <v>3473</v>
      </c>
      <c r="E1157" s="139" t="s">
        <v>3474</v>
      </c>
      <c r="F1157" s="130" t="s">
        <v>3432</v>
      </c>
      <c r="G1157" s="130" t="s">
        <v>3418</v>
      </c>
      <c r="H1157" s="138" t="s">
        <v>3419</v>
      </c>
      <c r="I1157" s="157"/>
    </row>
    <row r="1158" ht="57" spans="1:9">
      <c r="A1158" s="130"/>
      <c r="B1158" s="130"/>
      <c r="C1158" s="130"/>
      <c r="D1158" s="139"/>
      <c r="E1158" s="130" t="s">
        <v>3475</v>
      </c>
      <c r="F1158" s="130" t="s">
        <v>3476</v>
      </c>
      <c r="G1158" s="130" t="s">
        <v>3418</v>
      </c>
      <c r="H1158" s="138" t="s">
        <v>3419</v>
      </c>
      <c r="I1158" s="157"/>
    </row>
    <row r="1159" ht="57" spans="1:9">
      <c r="A1159" s="130"/>
      <c r="B1159" s="130"/>
      <c r="C1159" s="130"/>
      <c r="D1159" s="139"/>
      <c r="E1159" s="130" t="s">
        <v>3477</v>
      </c>
      <c r="F1159" s="130" t="s">
        <v>3478</v>
      </c>
      <c r="G1159" s="130" t="s">
        <v>3418</v>
      </c>
      <c r="H1159" s="138" t="s">
        <v>3419</v>
      </c>
      <c r="I1159" s="157"/>
    </row>
    <row r="1160" ht="57" spans="1:9">
      <c r="A1160" s="130"/>
      <c r="B1160" s="130"/>
      <c r="C1160" s="130"/>
      <c r="D1160" s="139"/>
      <c r="E1160" s="130" t="s">
        <v>3479</v>
      </c>
      <c r="F1160" s="130" t="s">
        <v>3480</v>
      </c>
      <c r="G1160" s="130" t="s">
        <v>3418</v>
      </c>
      <c r="H1160" s="138" t="s">
        <v>3419</v>
      </c>
      <c r="I1160" s="157"/>
    </row>
    <row r="1161" ht="57" spans="1:9">
      <c r="A1161" s="130"/>
      <c r="B1161" s="130"/>
      <c r="C1161" s="130"/>
      <c r="D1161" s="139"/>
      <c r="E1161" s="130" t="s">
        <v>3481</v>
      </c>
      <c r="F1161" s="130" t="s">
        <v>3432</v>
      </c>
      <c r="G1161" s="130" t="s">
        <v>3418</v>
      </c>
      <c r="H1161" s="138" t="s">
        <v>3419</v>
      </c>
      <c r="I1161" s="157"/>
    </row>
    <row r="1162" ht="57" spans="1:9">
      <c r="A1162" s="130"/>
      <c r="B1162" s="130"/>
      <c r="C1162" s="130"/>
      <c r="D1162" s="139"/>
      <c r="E1162" s="130" t="s">
        <v>3482</v>
      </c>
      <c r="F1162" s="130" t="s">
        <v>1118</v>
      </c>
      <c r="G1162" s="130" t="s">
        <v>3418</v>
      </c>
      <c r="H1162" s="138" t="s">
        <v>3419</v>
      </c>
      <c r="I1162" s="157"/>
    </row>
    <row r="1163" ht="114" customHeight="true" spans="1:9">
      <c r="A1163" s="130">
        <v>101</v>
      </c>
      <c r="B1163" s="130" t="s">
        <v>935</v>
      </c>
      <c r="C1163" s="130" t="s">
        <v>3483</v>
      </c>
      <c r="D1163" s="130" t="s">
        <v>3484</v>
      </c>
      <c r="E1163" s="130" t="s">
        <v>3485</v>
      </c>
      <c r="F1163" s="130" t="s">
        <v>3432</v>
      </c>
      <c r="G1163" s="130" t="s">
        <v>3418</v>
      </c>
      <c r="H1163" s="138" t="s">
        <v>3419</v>
      </c>
      <c r="I1163" s="157"/>
    </row>
    <row r="1164" ht="57" spans="1:9">
      <c r="A1164" s="130"/>
      <c r="B1164" s="130"/>
      <c r="C1164" s="130"/>
      <c r="D1164" s="130"/>
      <c r="E1164" s="130" t="s">
        <v>3486</v>
      </c>
      <c r="F1164" s="130" t="s">
        <v>3432</v>
      </c>
      <c r="G1164" s="130" t="s">
        <v>3418</v>
      </c>
      <c r="H1164" s="138" t="s">
        <v>3419</v>
      </c>
      <c r="I1164" s="157"/>
    </row>
    <row r="1165" ht="57" spans="1:9">
      <c r="A1165" s="130"/>
      <c r="B1165" s="130"/>
      <c r="C1165" s="130"/>
      <c r="D1165" s="130"/>
      <c r="E1165" s="130" t="s">
        <v>3487</v>
      </c>
      <c r="F1165" s="130" t="s">
        <v>3488</v>
      </c>
      <c r="G1165" s="130" t="s">
        <v>3418</v>
      </c>
      <c r="H1165" s="138" t="s">
        <v>3419</v>
      </c>
      <c r="I1165" s="157"/>
    </row>
    <row r="1166" ht="57" spans="1:9">
      <c r="A1166" s="130"/>
      <c r="B1166" s="130"/>
      <c r="C1166" s="130"/>
      <c r="D1166" s="130"/>
      <c r="E1166" s="130" t="s">
        <v>3489</v>
      </c>
      <c r="F1166" s="130" t="s">
        <v>3490</v>
      </c>
      <c r="G1166" s="130" t="s">
        <v>3418</v>
      </c>
      <c r="H1166" s="138" t="s">
        <v>3419</v>
      </c>
      <c r="I1166" s="157"/>
    </row>
    <row r="1167" ht="57" spans="1:9">
      <c r="A1167" s="130"/>
      <c r="B1167" s="130"/>
      <c r="C1167" s="130"/>
      <c r="D1167" s="130"/>
      <c r="E1167" s="130" t="s">
        <v>3491</v>
      </c>
      <c r="F1167" s="130" t="s">
        <v>1118</v>
      </c>
      <c r="G1167" s="130" t="s">
        <v>3418</v>
      </c>
      <c r="H1167" s="138" t="s">
        <v>3419</v>
      </c>
      <c r="I1167" s="157"/>
    </row>
    <row r="1168" ht="409.5" customHeight="true" spans="1:9">
      <c r="A1168" s="130"/>
      <c r="B1168" s="130"/>
      <c r="C1168" s="130"/>
      <c r="D1168" s="219" t="s">
        <v>3492</v>
      </c>
      <c r="E1168" s="130" t="s">
        <v>3493</v>
      </c>
      <c r="F1168" s="130" t="s">
        <v>3494</v>
      </c>
      <c r="G1168" s="130" t="s">
        <v>3418</v>
      </c>
      <c r="H1168" s="138" t="s">
        <v>3419</v>
      </c>
      <c r="I1168" s="157"/>
    </row>
    <row r="1169" ht="342" spans="1:9">
      <c r="A1169" s="130"/>
      <c r="B1169" s="130"/>
      <c r="C1169" s="130"/>
      <c r="D1169" s="219"/>
      <c r="E1169" s="130" t="s">
        <v>3495</v>
      </c>
      <c r="F1169" s="130" t="s">
        <v>3496</v>
      </c>
      <c r="G1169" s="130" t="s">
        <v>3418</v>
      </c>
      <c r="H1169" s="138" t="s">
        <v>3419</v>
      </c>
      <c r="I1169" s="157"/>
    </row>
    <row r="1170" ht="409.5" spans="1:9">
      <c r="A1170" s="130"/>
      <c r="B1170" s="130"/>
      <c r="C1170" s="130"/>
      <c r="D1170" s="219"/>
      <c r="E1170" s="130" t="s">
        <v>3497</v>
      </c>
      <c r="F1170" s="130" t="s">
        <v>3498</v>
      </c>
      <c r="G1170" s="130" t="s">
        <v>3418</v>
      </c>
      <c r="H1170" s="138" t="s">
        <v>3419</v>
      </c>
      <c r="I1170" s="157"/>
    </row>
    <row r="1171" ht="199.5" spans="1:9">
      <c r="A1171" s="130"/>
      <c r="B1171" s="130"/>
      <c r="C1171" s="130"/>
      <c r="D1171" s="219"/>
      <c r="E1171" s="130" t="s">
        <v>3499</v>
      </c>
      <c r="F1171" s="130" t="s">
        <v>3500</v>
      </c>
      <c r="G1171" s="130" t="s">
        <v>3418</v>
      </c>
      <c r="H1171" s="138" t="s">
        <v>3419</v>
      </c>
      <c r="I1171" s="157"/>
    </row>
    <row r="1172" ht="57" spans="1:9">
      <c r="A1172" s="130"/>
      <c r="B1172" s="130"/>
      <c r="C1172" s="130"/>
      <c r="D1172" s="219"/>
      <c r="E1172" s="130" t="s">
        <v>3501</v>
      </c>
      <c r="F1172" s="130" t="s">
        <v>1118</v>
      </c>
      <c r="G1172" s="130" t="s">
        <v>3418</v>
      </c>
      <c r="H1172" s="138" t="s">
        <v>3419</v>
      </c>
      <c r="I1172" s="157"/>
    </row>
    <row r="1173" ht="185.25" customHeight="true" spans="1:9">
      <c r="A1173" s="159" t="s">
        <v>3502</v>
      </c>
      <c r="B1173" s="159" t="s">
        <v>422</v>
      </c>
      <c r="C1173" s="159" t="s">
        <v>3503</v>
      </c>
      <c r="D1173" s="159" t="s">
        <v>3504</v>
      </c>
      <c r="E1173" s="146" t="s">
        <v>3505</v>
      </c>
      <c r="F1173" s="142" t="s">
        <v>3506</v>
      </c>
      <c r="G1173" s="182" t="s">
        <v>3064</v>
      </c>
      <c r="H1173" s="185" t="s">
        <v>3507</v>
      </c>
      <c r="I1173" s="182"/>
    </row>
    <row r="1174" ht="42.75" spans="1:9">
      <c r="A1174" s="159"/>
      <c r="B1174" s="159"/>
      <c r="C1174" s="159"/>
      <c r="D1174" s="159"/>
      <c r="E1174" s="146" t="s">
        <v>3508</v>
      </c>
      <c r="F1174" s="142" t="s">
        <v>3509</v>
      </c>
      <c r="G1174" s="182" t="s">
        <v>3064</v>
      </c>
      <c r="H1174" s="185" t="s">
        <v>3507</v>
      </c>
      <c r="I1174" s="182"/>
    </row>
    <row r="1175" ht="42.75" spans="1:9">
      <c r="A1175" s="159"/>
      <c r="B1175" s="159"/>
      <c r="C1175" s="159"/>
      <c r="D1175" s="159"/>
      <c r="E1175" s="146" t="s">
        <v>3510</v>
      </c>
      <c r="F1175" s="142" t="s">
        <v>3511</v>
      </c>
      <c r="G1175" s="182" t="s">
        <v>3064</v>
      </c>
      <c r="H1175" s="185" t="s">
        <v>3507</v>
      </c>
      <c r="I1175" s="182"/>
    </row>
    <row r="1176" ht="42.75" spans="1:9">
      <c r="A1176" s="159"/>
      <c r="B1176" s="159"/>
      <c r="C1176" s="159"/>
      <c r="D1176" s="159"/>
      <c r="E1176" s="146" t="s">
        <v>3512</v>
      </c>
      <c r="F1176" s="142" t="s">
        <v>3513</v>
      </c>
      <c r="G1176" s="182" t="s">
        <v>3064</v>
      </c>
      <c r="H1176" s="185" t="s">
        <v>3507</v>
      </c>
      <c r="I1176" s="182"/>
    </row>
    <row r="1177" ht="42.75" spans="1:9">
      <c r="A1177" s="159"/>
      <c r="B1177" s="159"/>
      <c r="C1177" s="159"/>
      <c r="D1177" s="159"/>
      <c r="E1177" s="146" t="s">
        <v>3514</v>
      </c>
      <c r="F1177" s="142" t="s">
        <v>3515</v>
      </c>
      <c r="G1177" s="182" t="s">
        <v>3064</v>
      </c>
      <c r="H1177" s="185" t="s">
        <v>3507</v>
      </c>
      <c r="I1177" s="182"/>
    </row>
    <row r="1178" ht="57" spans="1:9">
      <c r="A1178" s="159"/>
      <c r="B1178" s="159"/>
      <c r="C1178" s="159"/>
      <c r="D1178" s="159"/>
      <c r="E1178" s="146" t="s">
        <v>3516</v>
      </c>
      <c r="F1178" s="142" t="s">
        <v>3517</v>
      </c>
      <c r="G1178" s="182" t="s">
        <v>3064</v>
      </c>
      <c r="H1178" s="185" t="s">
        <v>3507</v>
      </c>
      <c r="I1178" s="182"/>
    </row>
    <row r="1179" ht="213.75" customHeight="true" spans="1:9">
      <c r="A1179" s="159"/>
      <c r="B1179" s="159"/>
      <c r="C1179" s="159"/>
      <c r="D1179" s="161" t="s">
        <v>3518</v>
      </c>
      <c r="E1179" s="146" t="s">
        <v>3519</v>
      </c>
      <c r="F1179" s="142" t="s">
        <v>3520</v>
      </c>
      <c r="G1179" s="182" t="s">
        <v>3064</v>
      </c>
      <c r="H1179" s="185" t="s">
        <v>3507</v>
      </c>
      <c r="I1179" s="182"/>
    </row>
    <row r="1180" ht="42.75" spans="1:9">
      <c r="A1180" s="159"/>
      <c r="B1180" s="159"/>
      <c r="C1180" s="159"/>
      <c r="D1180" s="161"/>
      <c r="E1180" s="146" t="s">
        <v>3521</v>
      </c>
      <c r="F1180" s="142" t="s">
        <v>3522</v>
      </c>
      <c r="G1180" s="182" t="s">
        <v>3064</v>
      </c>
      <c r="H1180" s="185" t="s">
        <v>3507</v>
      </c>
      <c r="I1180" s="182"/>
    </row>
    <row r="1181" ht="42.75" spans="1:9">
      <c r="A1181" s="159"/>
      <c r="B1181" s="159"/>
      <c r="C1181" s="159"/>
      <c r="D1181" s="161"/>
      <c r="E1181" s="146" t="s">
        <v>3523</v>
      </c>
      <c r="F1181" s="142" t="s">
        <v>3524</v>
      </c>
      <c r="G1181" s="182" t="s">
        <v>3064</v>
      </c>
      <c r="H1181" s="185" t="s">
        <v>3507</v>
      </c>
      <c r="I1181" s="182"/>
    </row>
    <row r="1182" ht="42.75" spans="1:9">
      <c r="A1182" s="159"/>
      <c r="B1182" s="159"/>
      <c r="C1182" s="159"/>
      <c r="D1182" s="161"/>
      <c r="E1182" s="146" t="s">
        <v>3525</v>
      </c>
      <c r="F1182" s="142" t="s">
        <v>3526</v>
      </c>
      <c r="G1182" s="182" t="s">
        <v>3064</v>
      </c>
      <c r="H1182" s="185" t="s">
        <v>3507</v>
      </c>
      <c r="I1182" s="182"/>
    </row>
    <row r="1183" ht="42.75" spans="1:9">
      <c r="A1183" s="159"/>
      <c r="B1183" s="159"/>
      <c r="C1183" s="159"/>
      <c r="D1183" s="161"/>
      <c r="E1183" s="146" t="s">
        <v>3527</v>
      </c>
      <c r="F1183" s="142" t="s">
        <v>3528</v>
      </c>
      <c r="G1183" s="182" t="s">
        <v>3064</v>
      </c>
      <c r="H1183" s="185" t="s">
        <v>3507</v>
      </c>
      <c r="I1183" s="182"/>
    </row>
    <row r="1184" ht="142.5" customHeight="true" spans="1:9">
      <c r="A1184" s="159"/>
      <c r="B1184" s="159"/>
      <c r="C1184" s="159"/>
      <c r="D1184" s="159" t="s">
        <v>3529</v>
      </c>
      <c r="E1184" s="146" t="s">
        <v>3530</v>
      </c>
      <c r="F1184" s="142" t="s">
        <v>3531</v>
      </c>
      <c r="G1184" s="182" t="s">
        <v>3064</v>
      </c>
      <c r="H1184" s="185" t="s">
        <v>3507</v>
      </c>
      <c r="I1184" s="182"/>
    </row>
    <row r="1185" ht="42.75" spans="1:9">
      <c r="A1185" s="159"/>
      <c r="B1185" s="159"/>
      <c r="C1185" s="159"/>
      <c r="D1185" s="159"/>
      <c r="E1185" s="146" t="s">
        <v>3532</v>
      </c>
      <c r="F1185" s="142" t="s">
        <v>3533</v>
      </c>
      <c r="G1185" s="182" t="s">
        <v>3064</v>
      </c>
      <c r="H1185" s="185" t="s">
        <v>3507</v>
      </c>
      <c r="I1185" s="182"/>
    </row>
    <row r="1186" ht="42.75" spans="1:9">
      <c r="A1186" s="159"/>
      <c r="B1186" s="159"/>
      <c r="C1186" s="159"/>
      <c r="D1186" s="159"/>
      <c r="E1186" s="146" t="s">
        <v>3530</v>
      </c>
      <c r="F1186" s="142" t="s">
        <v>3531</v>
      </c>
      <c r="G1186" s="182" t="s">
        <v>3064</v>
      </c>
      <c r="H1186" s="185" t="s">
        <v>3507</v>
      </c>
      <c r="I1186" s="182"/>
    </row>
    <row r="1187" ht="71.25" customHeight="true" spans="1:9">
      <c r="A1187" s="159"/>
      <c r="B1187" s="159"/>
      <c r="C1187" s="159"/>
      <c r="D1187" s="159" t="s">
        <v>3534</v>
      </c>
      <c r="E1187" s="146" t="s">
        <v>3535</v>
      </c>
      <c r="F1187" s="142" t="s">
        <v>3536</v>
      </c>
      <c r="G1187" s="182" t="s">
        <v>3064</v>
      </c>
      <c r="H1187" s="185" t="s">
        <v>3507</v>
      </c>
      <c r="I1187" s="182"/>
    </row>
    <row r="1188" ht="42.75" spans="1:9">
      <c r="A1188" s="159"/>
      <c r="B1188" s="159"/>
      <c r="C1188" s="159"/>
      <c r="D1188" s="159"/>
      <c r="E1188" s="146" t="s">
        <v>3537</v>
      </c>
      <c r="F1188" s="142" t="s">
        <v>3538</v>
      </c>
      <c r="G1188" s="182" t="s">
        <v>3064</v>
      </c>
      <c r="H1188" s="185" t="s">
        <v>3507</v>
      </c>
      <c r="I1188" s="182"/>
    </row>
    <row r="1189" ht="42.75" spans="1:9">
      <c r="A1189" s="159"/>
      <c r="B1189" s="159"/>
      <c r="C1189" s="159"/>
      <c r="D1189" s="159"/>
      <c r="E1189" s="146" t="s">
        <v>3539</v>
      </c>
      <c r="F1189" s="142" t="s">
        <v>3540</v>
      </c>
      <c r="G1189" s="182" t="s">
        <v>3064</v>
      </c>
      <c r="H1189" s="185" t="s">
        <v>3507</v>
      </c>
      <c r="I1189" s="182"/>
    </row>
    <row r="1190" ht="42.75" spans="1:9">
      <c r="A1190" s="159"/>
      <c r="B1190" s="159"/>
      <c r="C1190" s="159"/>
      <c r="D1190" s="159"/>
      <c r="E1190" s="146" t="s">
        <v>3541</v>
      </c>
      <c r="F1190" s="142" t="s">
        <v>3542</v>
      </c>
      <c r="G1190" s="182" t="s">
        <v>3064</v>
      </c>
      <c r="H1190" s="185" t="s">
        <v>3543</v>
      </c>
      <c r="I1190" s="182"/>
    </row>
    <row r="1191" ht="256.5" customHeight="true" spans="1:9">
      <c r="A1191" s="159"/>
      <c r="B1191" s="159"/>
      <c r="C1191" s="159"/>
      <c r="D1191" s="159" t="s">
        <v>3544</v>
      </c>
      <c r="E1191" s="146" t="s">
        <v>3545</v>
      </c>
      <c r="F1191" s="142" t="s">
        <v>3546</v>
      </c>
      <c r="G1191" s="182" t="s">
        <v>3064</v>
      </c>
      <c r="H1191" s="185" t="s">
        <v>3507</v>
      </c>
      <c r="I1191" s="182"/>
    </row>
    <row r="1192" ht="42.75" spans="1:9">
      <c r="A1192" s="159"/>
      <c r="B1192" s="159"/>
      <c r="C1192" s="159"/>
      <c r="D1192" s="159"/>
      <c r="E1192" s="146" t="s">
        <v>3547</v>
      </c>
      <c r="F1192" s="142" t="s">
        <v>3548</v>
      </c>
      <c r="G1192" s="182" t="s">
        <v>3064</v>
      </c>
      <c r="H1192" s="185" t="s">
        <v>3507</v>
      </c>
      <c r="I1192" s="182"/>
    </row>
    <row r="1193" ht="57" customHeight="true" spans="1:9">
      <c r="A1193" s="159"/>
      <c r="B1193" s="159"/>
      <c r="C1193" s="159"/>
      <c r="D1193" s="159" t="s">
        <v>3549</v>
      </c>
      <c r="E1193" s="146" t="s">
        <v>3550</v>
      </c>
      <c r="F1193" s="142" t="s">
        <v>3513</v>
      </c>
      <c r="G1193" s="182" t="s">
        <v>3064</v>
      </c>
      <c r="H1193" s="185" t="s">
        <v>3507</v>
      </c>
      <c r="I1193" s="182"/>
    </row>
    <row r="1194" ht="42.75" spans="1:9">
      <c r="A1194" s="159"/>
      <c r="B1194" s="159"/>
      <c r="C1194" s="159"/>
      <c r="D1194" s="159"/>
      <c r="E1194" s="146" t="s">
        <v>3551</v>
      </c>
      <c r="F1194" s="142" t="s">
        <v>3513</v>
      </c>
      <c r="G1194" s="182" t="s">
        <v>3064</v>
      </c>
      <c r="H1194" s="185" t="s">
        <v>3507</v>
      </c>
      <c r="I1194" s="182"/>
    </row>
    <row r="1195" ht="42.75" spans="1:9">
      <c r="A1195" s="159"/>
      <c r="B1195" s="159"/>
      <c r="C1195" s="159"/>
      <c r="D1195" s="159"/>
      <c r="E1195" s="146" t="s">
        <v>3552</v>
      </c>
      <c r="F1195" s="142" t="s">
        <v>3553</v>
      </c>
      <c r="G1195" s="182" t="s">
        <v>3064</v>
      </c>
      <c r="H1195" s="185" t="s">
        <v>3507</v>
      </c>
      <c r="I1195" s="182"/>
    </row>
    <row r="1196" ht="42.75" spans="1:9">
      <c r="A1196" s="159"/>
      <c r="B1196" s="159"/>
      <c r="C1196" s="159"/>
      <c r="D1196" s="159"/>
      <c r="E1196" s="146" t="s">
        <v>3554</v>
      </c>
      <c r="F1196" s="142" t="s">
        <v>3555</v>
      </c>
      <c r="G1196" s="182" t="s">
        <v>3064</v>
      </c>
      <c r="H1196" s="185" t="s">
        <v>3507</v>
      </c>
      <c r="I1196" s="182"/>
    </row>
    <row r="1197" ht="42.75" spans="1:9">
      <c r="A1197" s="159"/>
      <c r="B1197" s="159"/>
      <c r="C1197" s="159"/>
      <c r="D1197" s="159"/>
      <c r="E1197" s="146" t="s">
        <v>3556</v>
      </c>
      <c r="F1197" s="142" t="s">
        <v>3557</v>
      </c>
      <c r="G1197" s="182" t="s">
        <v>3064</v>
      </c>
      <c r="H1197" s="185" t="s">
        <v>3507</v>
      </c>
      <c r="I1197" s="182"/>
    </row>
    <row r="1198" ht="128.25" customHeight="true" spans="1:9">
      <c r="A1198" s="159"/>
      <c r="B1198" s="159"/>
      <c r="C1198" s="159"/>
      <c r="D1198" s="159" t="s">
        <v>3558</v>
      </c>
      <c r="E1198" s="146" t="s">
        <v>3559</v>
      </c>
      <c r="F1198" s="142" t="s">
        <v>3560</v>
      </c>
      <c r="G1198" s="182" t="s">
        <v>3064</v>
      </c>
      <c r="H1198" s="185" t="s">
        <v>3507</v>
      </c>
      <c r="I1198" s="182"/>
    </row>
    <row r="1199" ht="57" spans="1:9">
      <c r="A1199" s="159"/>
      <c r="B1199" s="159"/>
      <c r="C1199" s="159"/>
      <c r="D1199" s="159"/>
      <c r="E1199" s="146" t="s">
        <v>3561</v>
      </c>
      <c r="F1199" s="142" t="s">
        <v>3562</v>
      </c>
      <c r="G1199" s="182" t="s">
        <v>3064</v>
      </c>
      <c r="H1199" s="185" t="s">
        <v>3507</v>
      </c>
      <c r="I1199" s="182"/>
    </row>
    <row r="1200" ht="114" customHeight="true" spans="1:9">
      <c r="A1200" s="159"/>
      <c r="B1200" s="159"/>
      <c r="C1200" s="159"/>
      <c r="D1200" s="159" t="s">
        <v>3563</v>
      </c>
      <c r="E1200" s="146" t="s">
        <v>3564</v>
      </c>
      <c r="F1200" s="142" t="s">
        <v>3565</v>
      </c>
      <c r="G1200" s="182" t="s">
        <v>3064</v>
      </c>
      <c r="H1200" s="185" t="s">
        <v>3507</v>
      </c>
      <c r="I1200" s="182"/>
    </row>
    <row r="1201" ht="42.75" spans="1:9">
      <c r="A1201" s="159"/>
      <c r="B1201" s="159"/>
      <c r="C1201" s="159"/>
      <c r="D1201" s="159"/>
      <c r="E1201" s="146" t="s">
        <v>3566</v>
      </c>
      <c r="F1201" s="142" t="s">
        <v>3567</v>
      </c>
      <c r="G1201" s="182" t="s">
        <v>3064</v>
      </c>
      <c r="H1201" s="185" t="s">
        <v>3543</v>
      </c>
      <c r="I1201" s="182"/>
    </row>
    <row r="1202" ht="42.75" spans="1:9">
      <c r="A1202" s="159"/>
      <c r="B1202" s="159"/>
      <c r="C1202" s="159"/>
      <c r="D1202" s="159"/>
      <c r="E1202" s="146" t="s">
        <v>3568</v>
      </c>
      <c r="F1202" s="142" t="s">
        <v>3569</v>
      </c>
      <c r="G1202" s="182" t="s">
        <v>3064</v>
      </c>
      <c r="H1202" s="185" t="s">
        <v>3543</v>
      </c>
      <c r="I1202" s="182"/>
    </row>
    <row r="1203" ht="42.75" spans="1:9">
      <c r="A1203" s="159"/>
      <c r="B1203" s="159"/>
      <c r="C1203" s="159"/>
      <c r="D1203" s="159"/>
      <c r="E1203" s="146" t="s">
        <v>3570</v>
      </c>
      <c r="F1203" s="142" t="s">
        <v>3571</v>
      </c>
      <c r="G1203" s="182" t="s">
        <v>3064</v>
      </c>
      <c r="H1203" s="185" t="s">
        <v>3543</v>
      </c>
      <c r="I1203" s="182"/>
    </row>
    <row r="1204" ht="156.75" customHeight="true" spans="1:9">
      <c r="A1204" s="160" t="s">
        <v>3572</v>
      </c>
      <c r="B1204" s="160" t="s">
        <v>422</v>
      </c>
      <c r="C1204" s="160" t="s">
        <v>3573</v>
      </c>
      <c r="D1204" s="159" t="s">
        <v>3574</v>
      </c>
      <c r="E1204" s="146" t="s">
        <v>3575</v>
      </c>
      <c r="F1204" s="142" t="s">
        <v>3576</v>
      </c>
      <c r="G1204" s="182" t="s">
        <v>3064</v>
      </c>
      <c r="H1204" s="185" t="s">
        <v>3543</v>
      </c>
      <c r="I1204" s="182"/>
    </row>
    <row r="1205" ht="42.75" spans="1:9">
      <c r="A1205" s="160"/>
      <c r="B1205" s="160"/>
      <c r="C1205" s="160"/>
      <c r="D1205" s="159"/>
      <c r="E1205" s="146" t="s">
        <v>3577</v>
      </c>
      <c r="F1205" s="142" t="s">
        <v>3578</v>
      </c>
      <c r="G1205" s="182" t="s">
        <v>3064</v>
      </c>
      <c r="H1205" s="185" t="s">
        <v>3507</v>
      </c>
      <c r="I1205" s="182"/>
    </row>
    <row r="1206" ht="42.75" spans="1:9">
      <c r="A1206" s="160"/>
      <c r="B1206" s="160"/>
      <c r="C1206" s="160"/>
      <c r="D1206" s="159"/>
      <c r="E1206" s="146" t="s">
        <v>3579</v>
      </c>
      <c r="F1206" s="142" t="s">
        <v>3580</v>
      </c>
      <c r="G1206" s="182" t="s">
        <v>3064</v>
      </c>
      <c r="H1206" s="185" t="s">
        <v>3507</v>
      </c>
      <c r="I1206" s="182"/>
    </row>
    <row r="1207" ht="42.75" spans="1:9">
      <c r="A1207" s="160"/>
      <c r="B1207" s="160"/>
      <c r="C1207" s="160"/>
      <c r="D1207" s="159"/>
      <c r="E1207" s="146" t="s">
        <v>3581</v>
      </c>
      <c r="F1207" s="142" t="s">
        <v>3582</v>
      </c>
      <c r="G1207" s="182" t="s">
        <v>3064</v>
      </c>
      <c r="H1207" s="185" t="s">
        <v>3507</v>
      </c>
      <c r="I1207" s="182"/>
    </row>
    <row r="1208" ht="42.75" spans="1:9">
      <c r="A1208" s="160"/>
      <c r="B1208" s="160"/>
      <c r="C1208" s="160"/>
      <c r="D1208" s="159"/>
      <c r="E1208" s="146" t="s">
        <v>3583</v>
      </c>
      <c r="F1208" s="142" t="s">
        <v>3584</v>
      </c>
      <c r="G1208" s="182" t="s">
        <v>3064</v>
      </c>
      <c r="H1208" s="185" t="s">
        <v>3507</v>
      </c>
      <c r="I1208" s="182"/>
    </row>
    <row r="1209" ht="185.25" customHeight="true" spans="1:9">
      <c r="A1209" s="160"/>
      <c r="B1209" s="160"/>
      <c r="C1209" s="160"/>
      <c r="D1209" s="159" t="s">
        <v>3585</v>
      </c>
      <c r="E1209" s="146" t="s">
        <v>3586</v>
      </c>
      <c r="F1209" s="142" t="s">
        <v>3587</v>
      </c>
      <c r="G1209" s="182" t="s">
        <v>3064</v>
      </c>
      <c r="H1209" s="185" t="s">
        <v>3543</v>
      </c>
      <c r="I1209" s="182"/>
    </row>
    <row r="1210" ht="42.75" spans="1:9">
      <c r="A1210" s="160"/>
      <c r="B1210" s="160"/>
      <c r="C1210" s="160"/>
      <c r="D1210" s="159"/>
      <c r="E1210" s="146" t="s">
        <v>3588</v>
      </c>
      <c r="F1210" s="142" t="s">
        <v>1118</v>
      </c>
      <c r="G1210" s="182" t="s">
        <v>3064</v>
      </c>
      <c r="H1210" s="185" t="s">
        <v>3543</v>
      </c>
      <c r="I1210" s="182"/>
    </row>
    <row r="1211" ht="42.75" spans="1:9">
      <c r="A1211" s="160"/>
      <c r="B1211" s="160"/>
      <c r="C1211" s="160"/>
      <c r="D1211" s="159"/>
      <c r="E1211" s="146" t="s">
        <v>3589</v>
      </c>
      <c r="F1211" s="142" t="s">
        <v>3590</v>
      </c>
      <c r="G1211" s="182" t="s">
        <v>3064</v>
      </c>
      <c r="H1211" s="185" t="s">
        <v>3543</v>
      </c>
      <c r="I1211" s="182"/>
    </row>
    <row r="1212" ht="199.5" customHeight="true" spans="1:9">
      <c r="A1212" s="160"/>
      <c r="B1212" s="160"/>
      <c r="C1212" s="160"/>
      <c r="D1212" s="160" t="s">
        <v>3591</v>
      </c>
      <c r="E1212" s="178" t="s">
        <v>3592</v>
      </c>
      <c r="F1212" s="142" t="s">
        <v>3593</v>
      </c>
      <c r="G1212" s="182" t="s">
        <v>3064</v>
      </c>
      <c r="H1212" s="185" t="s">
        <v>3543</v>
      </c>
      <c r="I1212" s="182"/>
    </row>
    <row r="1213" ht="42.75" spans="1:9">
      <c r="A1213" s="160"/>
      <c r="B1213" s="160"/>
      <c r="C1213" s="160"/>
      <c r="D1213" s="160"/>
      <c r="E1213" s="178" t="s">
        <v>3594</v>
      </c>
      <c r="F1213" s="142" t="s">
        <v>3595</v>
      </c>
      <c r="G1213" s="182" t="s">
        <v>3064</v>
      </c>
      <c r="H1213" s="185" t="s">
        <v>3543</v>
      </c>
      <c r="I1213" s="182"/>
    </row>
    <row r="1214" ht="142.5" customHeight="true" spans="1:9">
      <c r="A1214" s="170" t="s">
        <v>3596</v>
      </c>
      <c r="B1214" s="170" t="s">
        <v>422</v>
      </c>
      <c r="C1214" s="170" t="s">
        <v>3597</v>
      </c>
      <c r="D1214" s="159" t="s">
        <v>3598</v>
      </c>
      <c r="E1214" s="178" t="s">
        <v>3599</v>
      </c>
      <c r="F1214" s="142" t="s">
        <v>3600</v>
      </c>
      <c r="G1214" s="182" t="s">
        <v>3064</v>
      </c>
      <c r="H1214" s="185" t="s">
        <v>3601</v>
      </c>
      <c r="I1214" s="182"/>
    </row>
    <row r="1215" ht="57" customHeight="true" spans="1:9">
      <c r="A1215" s="170"/>
      <c r="B1215" s="170"/>
      <c r="C1215" s="170"/>
      <c r="D1215" s="159" t="s">
        <v>3602</v>
      </c>
      <c r="E1215" s="178" t="s">
        <v>3603</v>
      </c>
      <c r="F1215" s="142" t="s">
        <v>3513</v>
      </c>
      <c r="G1215" s="182" t="s">
        <v>3064</v>
      </c>
      <c r="H1215" s="185" t="s">
        <v>3507</v>
      </c>
      <c r="I1215" s="182"/>
    </row>
    <row r="1216" ht="42.75" spans="1:9">
      <c r="A1216" s="170"/>
      <c r="B1216" s="170"/>
      <c r="C1216" s="170"/>
      <c r="D1216" s="159"/>
      <c r="E1216" s="178" t="s">
        <v>3604</v>
      </c>
      <c r="F1216" s="142" t="s">
        <v>3605</v>
      </c>
      <c r="G1216" s="182" t="s">
        <v>3064</v>
      </c>
      <c r="H1216" s="185" t="s">
        <v>3507</v>
      </c>
      <c r="I1216" s="182"/>
    </row>
    <row r="1217" ht="42.75" customHeight="true" spans="1:9">
      <c r="A1217" s="170"/>
      <c r="B1217" s="170"/>
      <c r="C1217" s="170"/>
      <c r="D1217" s="159" t="s">
        <v>3606</v>
      </c>
      <c r="E1217" s="178" t="s">
        <v>3607</v>
      </c>
      <c r="F1217" s="142" t="s">
        <v>1118</v>
      </c>
      <c r="G1217" s="182" t="s">
        <v>3064</v>
      </c>
      <c r="H1217" s="185" t="s">
        <v>3601</v>
      </c>
      <c r="I1217" s="182"/>
    </row>
    <row r="1218" ht="42.75" spans="1:9">
      <c r="A1218" s="170"/>
      <c r="B1218" s="170"/>
      <c r="C1218" s="170"/>
      <c r="D1218" s="159"/>
      <c r="E1218" s="178" t="s">
        <v>3608</v>
      </c>
      <c r="F1218" s="142" t="s">
        <v>3609</v>
      </c>
      <c r="G1218" s="182" t="s">
        <v>3064</v>
      </c>
      <c r="H1218" s="185" t="s">
        <v>3507</v>
      </c>
      <c r="I1218" s="182"/>
    </row>
    <row r="1219" ht="28.5" spans="1:9">
      <c r="A1219" s="170"/>
      <c r="B1219" s="170"/>
      <c r="C1219" s="170"/>
      <c r="D1219" s="159"/>
      <c r="E1219" s="178" t="s">
        <v>3610</v>
      </c>
      <c r="F1219" s="142" t="s">
        <v>3611</v>
      </c>
      <c r="G1219" s="182" t="s">
        <v>3064</v>
      </c>
      <c r="H1219" s="185" t="s">
        <v>3601</v>
      </c>
      <c r="I1219" s="182"/>
    </row>
    <row r="1220" ht="28.5" spans="1:9">
      <c r="A1220" s="170"/>
      <c r="B1220" s="170"/>
      <c r="C1220" s="170"/>
      <c r="D1220" s="159"/>
      <c r="E1220" s="178" t="s">
        <v>3612</v>
      </c>
      <c r="F1220" s="142" t="s">
        <v>3613</v>
      </c>
      <c r="G1220" s="182" t="s">
        <v>3064</v>
      </c>
      <c r="H1220" s="185" t="s">
        <v>3601</v>
      </c>
      <c r="I1220" s="182"/>
    </row>
    <row r="1221" ht="28.5" spans="1:9">
      <c r="A1221" s="170"/>
      <c r="B1221" s="170"/>
      <c r="C1221" s="170"/>
      <c r="D1221" s="159"/>
      <c r="E1221" s="178" t="s">
        <v>3614</v>
      </c>
      <c r="F1221" s="142" t="s">
        <v>3615</v>
      </c>
      <c r="G1221" s="182" t="s">
        <v>3064</v>
      </c>
      <c r="H1221" s="185" t="s">
        <v>3601</v>
      </c>
      <c r="I1221" s="182"/>
    </row>
    <row r="1222" ht="256.5" customHeight="true" spans="1:9">
      <c r="A1222" s="159" t="s">
        <v>3616</v>
      </c>
      <c r="B1222" s="159" t="s">
        <v>422</v>
      </c>
      <c r="C1222" s="159" t="s">
        <v>3617</v>
      </c>
      <c r="D1222" s="159" t="s">
        <v>3618</v>
      </c>
      <c r="E1222" s="146" t="s">
        <v>3619</v>
      </c>
      <c r="F1222" s="142" t="s">
        <v>3620</v>
      </c>
      <c r="G1222" s="182" t="s">
        <v>3064</v>
      </c>
      <c r="H1222" s="185" t="s">
        <v>3507</v>
      </c>
      <c r="I1222" s="182"/>
    </row>
    <row r="1223" ht="42.75" spans="1:9">
      <c r="A1223" s="159"/>
      <c r="B1223" s="159"/>
      <c r="C1223" s="159"/>
      <c r="D1223" s="159"/>
      <c r="E1223" s="146" t="s">
        <v>3621</v>
      </c>
      <c r="F1223" s="142" t="s">
        <v>3620</v>
      </c>
      <c r="G1223" s="182" t="s">
        <v>3064</v>
      </c>
      <c r="H1223" s="185" t="s">
        <v>3507</v>
      </c>
      <c r="I1223" s="182"/>
    </row>
    <row r="1224" ht="256.5" customHeight="true" spans="1:9">
      <c r="A1224" s="159"/>
      <c r="B1224" s="159"/>
      <c r="C1224" s="159"/>
      <c r="D1224" s="160" t="s">
        <v>3622</v>
      </c>
      <c r="E1224" s="146" t="s">
        <v>3623</v>
      </c>
      <c r="F1224" s="142" t="s">
        <v>3620</v>
      </c>
      <c r="G1224" s="182" t="s">
        <v>3064</v>
      </c>
      <c r="H1224" s="185" t="s">
        <v>3507</v>
      </c>
      <c r="I1224" s="182"/>
    </row>
    <row r="1225" ht="42.75" spans="1:9">
      <c r="A1225" s="159"/>
      <c r="B1225" s="159"/>
      <c r="C1225" s="159"/>
      <c r="D1225" s="160"/>
      <c r="E1225" s="146" t="s">
        <v>3624</v>
      </c>
      <c r="F1225" s="142" t="s">
        <v>3620</v>
      </c>
      <c r="G1225" s="182" t="s">
        <v>3064</v>
      </c>
      <c r="H1225" s="185" t="s">
        <v>3507</v>
      </c>
      <c r="I1225" s="182"/>
    </row>
    <row r="1226" ht="42.75" spans="1:9">
      <c r="A1226" s="159"/>
      <c r="B1226" s="159"/>
      <c r="C1226" s="159"/>
      <c r="D1226" s="160"/>
      <c r="E1226" s="146" t="s">
        <v>3625</v>
      </c>
      <c r="F1226" s="142" t="s">
        <v>3620</v>
      </c>
      <c r="G1226" s="182" t="s">
        <v>3064</v>
      </c>
      <c r="H1226" s="185" t="s">
        <v>3507</v>
      </c>
      <c r="I1226" s="182"/>
    </row>
    <row r="1227" ht="42.75" spans="1:9">
      <c r="A1227" s="159"/>
      <c r="B1227" s="159"/>
      <c r="C1227" s="159"/>
      <c r="D1227" s="160"/>
      <c r="E1227" s="226" t="s">
        <v>3626</v>
      </c>
      <c r="F1227" s="142" t="s">
        <v>3627</v>
      </c>
      <c r="G1227" s="182" t="s">
        <v>3064</v>
      </c>
      <c r="H1227" s="185" t="s">
        <v>3507</v>
      </c>
      <c r="I1227" s="182"/>
    </row>
    <row r="1228" ht="142.5" customHeight="true" spans="1:9">
      <c r="A1228" s="159" t="s">
        <v>3628</v>
      </c>
      <c r="B1228" s="159" t="s">
        <v>422</v>
      </c>
      <c r="C1228" s="159" t="s">
        <v>3629</v>
      </c>
      <c r="D1228" s="159" t="s">
        <v>3630</v>
      </c>
      <c r="E1228" s="146" t="s">
        <v>3631</v>
      </c>
      <c r="F1228" s="142" t="s">
        <v>3632</v>
      </c>
      <c r="G1228" s="182" t="s">
        <v>3064</v>
      </c>
      <c r="H1228" s="185" t="s">
        <v>3507</v>
      </c>
      <c r="I1228" s="182" t="s">
        <v>2078</v>
      </c>
    </row>
    <row r="1229" ht="242.25" customHeight="true" spans="1:9">
      <c r="A1229" s="159"/>
      <c r="B1229" s="159"/>
      <c r="C1229" s="159"/>
      <c r="D1229" s="159" t="s">
        <v>3633</v>
      </c>
      <c r="E1229" s="146" t="s">
        <v>3634</v>
      </c>
      <c r="F1229" s="142" t="s">
        <v>3635</v>
      </c>
      <c r="G1229" s="182" t="s">
        <v>3064</v>
      </c>
      <c r="H1229" s="185" t="s">
        <v>3507</v>
      </c>
      <c r="I1229" s="182" t="s">
        <v>2078</v>
      </c>
    </row>
    <row r="1230" ht="42.75" spans="1:9">
      <c r="A1230" s="159"/>
      <c r="B1230" s="159"/>
      <c r="C1230" s="159"/>
      <c r="D1230" s="159"/>
      <c r="E1230" s="146" t="s">
        <v>3636</v>
      </c>
      <c r="F1230" s="142" t="s">
        <v>3637</v>
      </c>
      <c r="G1230" s="182" t="s">
        <v>3064</v>
      </c>
      <c r="H1230" s="185" t="s">
        <v>3507</v>
      </c>
      <c r="I1230" s="182" t="s">
        <v>2078</v>
      </c>
    </row>
    <row r="1231" ht="42.75" spans="1:9">
      <c r="A1231" s="159"/>
      <c r="B1231" s="159"/>
      <c r="C1231" s="159"/>
      <c r="D1231" s="159"/>
      <c r="E1231" s="178" t="s">
        <v>3638</v>
      </c>
      <c r="F1231" s="142" t="s">
        <v>3639</v>
      </c>
      <c r="G1231" s="182" t="s">
        <v>3064</v>
      </c>
      <c r="H1231" s="185" t="s">
        <v>3507</v>
      </c>
      <c r="I1231" s="182" t="s">
        <v>2078</v>
      </c>
    </row>
    <row r="1232" ht="199.5" customHeight="true" spans="1:9">
      <c r="A1232" s="159"/>
      <c r="B1232" s="159"/>
      <c r="C1232" s="159"/>
      <c r="D1232" s="160" t="s">
        <v>3640</v>
      </c>
      <c r="E1232" s="178" t="s">
        <v>3641</v>
      </c>
      <c r="F1232" s="142" t="s">
        <v>3642</v>
      </c>
      <c r="G1232" s="182" t="s">
        <v>3064</v>
      </c>
      <c r="H1232" s="185" t="s">
        <v>3507</v>
      </c>
      <c r="I1232" s="182" t="s">
        <v>2078</v>
      </c>
    </row>
    <row r="1233" ht="42.75" spans="1:9">
      <c r="A1233" s="159"/>
      <c r="B1233" s="159"/>
      <c r="C1233" s="159"/>
      <c r="D1233" s="160"/>
      <c r="E1233" s="146" t="s">
        <v>3643</v>
      </c>
      <c r="F1233" s="142" t="s">
        <v>3642</v>
      </c>
      <c r="G1233" s="143" t="s">
        <v>3064</v>
      </c>
      <c r="H1233" s="144" t="s">
        <v>3507</v>
      </c>
      <c r="I1233" s="182" t="s">
        <v>2078</v>
      </c>
    </row>
    <row r="1234" ht="42.75" spans="1:9">
      <c r="A1234" s="159"/>
      <c r="B1234" s="159"/>
      <c r="C1234" s="159"/>
      <c r="D1234" s="160"/>
      <c r="E1234" s="146" t="s">
        <v>3644</v>
      </c>
      <c r="F1234" s="142" t="s">
        <v>3642</v>
      </c>
      <c r="G1234" s="143" t="s">
        <v>3064</v>
      </c>
      <c r="H1234" s="144" t="s">
        <v>3507</v>
      </c>
      <c r="I1234" s="182" t="s">
        <v>2078</v>
      </c>
    </row>
    <row r="1235" ht="42.75" spans="1:9">
      <c r="A1235" s="159"/>
      <c r="B1235" s="159"/>
      <c r="C1235" s="159"/>
      <c r="D1235" s="160"/>
      <c r="E1235" s="226" t="s">
        <v>3645</v>
      </c>
      <c r="F1235" s="142" t="s">
        <v>3642</v>
      </c>
      <c r="G1235" s="143" t="s">
        <v>3064</v>
      </c>
      <c r="H1235" s="144" t="s">
        <v>3507</v>
      </c>
      <c r="I1235" s="182" t="s">
        <v>2078</v>
      </c>
    </row>
    <row r="1236" ht="42.75" spans="1:9">
      <c r="A1236" s="159"/>
      <c r="B1236" s="159"/>
      <c r="C1236" s="159"/>
      <c r="D1236" s="160"/>
      <c r="E1236" s="146" t="s">
        <v>3646</v>
      </c>
      <c r="F1236" s="142" t="s">
        <v>3647</v>
      </c>
      <c r="G1236" s="143" t="s">
        <v>3064</v>
      </c>
      <c r="H1236" s="144" t="s">
        <v>3507</v>
      </c>
      <c r="I1236" s="182" t="s">
        <v>2078</v>
      </c>
    </row>
    <row r="1237" ht="42.75" spans="1:9">
      <c r="A1237" s="159"/>
      <c r="B1237" s="159"/>
      <c r="C1237" s="159"/>
      <c r="D1237" s="160"/>
      <c r="E1237" s="146" t="s">
        <v>3648</v>
      </c>
      <c r="F1237" s="142" t="s">
        <v>3649</v>
      </c>
      <c r="G1237" s="143" t="s">
        <v>3064</v>
      </c>
      <c r="H1237" s="144" t="s">
        <v>3507</v>
      </c>
      <c r="I1237" s="182" t="s">
        <v>2078</v>
      </c>
    </row>
    <row r="1238" ht="42.75" spans="1:9">
      <c r="A1238" s="159"/>
      <c r="B1238" s="159"/>
      <c r="C1238" s="159"/>
      <c r="D1238" s="160" t="s">
        <v>3650</v>
      </c>
      <c r="E1238" s="178" t="s">
        <v>3650</v>
      </c>
      <c r="F1238" s="142" t="s">
        <v>3651</v>
      </c>
      <c r="G1238" s="143" t="s">
        <v>3064</v>
      </c>
      <c r="H1238" s="144" t="s">
        <v>3507</v>
      </c>
      <c r="I1238" s="182" t="s">
        <v>2078</v>
      </c>
    </row>
  </sheetData>
  <sheetProtection formatCells="0" formatColumns="0" formatRows="0" insertRows="0" insertColumns="0" insertHyperlinks="0" deleteColumns="0" deleteRows="0" sort="0" autoFilter="0" pivotTables="0"/>
  <autoFilter ref="A3:I1238">
    <extLst/>
  </autoFilter>
  <mergeCells count="582">
    <mergeCell ref="A1:I1"/>
    <mergeCell ref="A2:I2"/>
    <mergeCell ref="A4:A11"/>
    <mergeCell ref="A12:A29"/>
    <mergeCell ref="A30:A42"/>
    <mergeCell ref="A43:A45"/>
    <mergeCell ref="A46:A76"/>
    <mergeCell ref="A77:A101"/>
    <mergeCell ref="A102:A120"/>
    <mergeCell ref="A121:A133"/>
    <mergeCell ref="A134:A137"/>
    <mergeCell ref="A138:A150"/>
    <mergeCell ref="A151:A197"/>
    <mergeCell ref="A198:A199"/>
    <mergeCell ref="A200:A206"/>
    <mergeCell ref="A207:A258"/>
    <mergeCell ref="A259:A278"/>
    <mergeCell ref="A279:A299"/>
    <mergeCell ref="A300:A317"/>
    <mergeCell ref="A318:A323"/>
    <mergeCell ref="A324:A336"/>
    <mergeCell ref="A337:A345"/>
    <mergeCell ref="A346:A363"/>
    <mergeCell ref="A364:A413"/>
    <mergeCell ref="A414:A427"/>
    <mergeCell ref="A428:A467"/>
    <mergeCell ref="A468:A475"/>
    <mergeCell ref="A476:A481"/>
    <mergeCell ref="A482:A491"/>
    <mergeCell ref="A492:A500"/>
    <mergeCell ref="A501:A504"/>
    <mergeCell ref="A505:A558"/>
    <mergeCell ref="A559:A560"/>
    <mergeCell ref="A561:A564"/>
    <mergeCell ref="A565:A567"/>
    <mergeCell ref="A568:A570"/>
    <mergeCell ref="A571:A584"/>
    <mergeCell ref="A585:A593"/>
    <mergeCell ref="A594:A598"/>
    <mergeCell ref="A599:A603"/>
    <mergeCell ref="A605:A609"/>
    <mergeCell ref="A610:A614"/>
    <mergeCell ref="A615:A621"/>
    <mergeCell ref="A622:A623"/>
    <mergeCell ref="A624:A633"/>
    <mergeCell ref="A634:A656"/>
    <mergeCell ref="A657:A666"/>
    <mergeCell ref="A667:A669"/>
    <mergeCell ref="A670:A673"/>
    <mergeCell ref="A674:A683"/>
    <mergeCell ref="A684:A685"/>
    <mergeCell ref="A686:A701"/>
    <mergeCell ref="A702:A708"/>
    <mergeCell ref="A709:A713"/>
    <mergeCell ref="A714:A724"/>
    <mergeCell ref="A725:A732"/>
    <mergeCell ref="A733:A752"/>
    <mergeCell ref="A753:A760"/>
    <mergeCell ref="A761:A762"/>
    <mergeCell ref="A763:A770"/>
    <mergeCell ref="A771:A785"/>
    <mergeCell ref="A786:A790"/>
    <mergeCell ref="A791:A807"/>
    <mergeCell ref="A808:A810"/>
    <mergeCell ref="A811:A813"/>
    <mergeCell ref="A814:A824"/>
    <mergeCell ref="A825:A829"/>
    <mergeCell ref="A830:A838"/>
    <mergeCell ref="A839:A849"/>
    <mergeCell ref="A850:A857"/>
    <mergeCell ref="A858:A904"/>
    <mergeCell ref="A905:A919"/>
    <mergeCell ref="A920:A921"/>
    <mergeCell ref="A922:A928"/>
    <mergeCell ref="A929:A965"/>
    <mergeCell ref="A966:A972"/>
    <mergeCell ref="A973:A975"/>
    <mergeCell ref="A976:A980"/>
    <mergeCell ref="A981:A984"/>
    <mergeCell ref="A985:A994"/>
    <mergeCell ref="A995:A1002"/>
    <mergeCell ref="A1003:A1010"/>
    <mergeCell ref="A1011:A1012"/>
    <mergeCell ref="A1013:A1017"/>
    <mergeCell ref="A1018:A1027"/>
    <mergeCell ref="A1028:A1031"/>
    <mergeCell ref="A1032:A1036"/>
    <mergeCell ref="A1037:A1043"/>
    <mergeCell ref="A1044:A1047"/>
    <mergeCell ref="A1048:A1056"/>
    <mergeCell ref="A1057:A1060"/>
    <mergeCell ref="A1061:A1065"/>
    <mergeCell ref="A1066:A1088"/>
    <mergeCell ref="A1089:A1093"/>
    <mergeCell ref="A1094:A1104"/>
    <mergeCell ref="A1105:A1111"/>
    <mergeCell ref="A1112:A1127"/>
    <mergeCell ref="A1129:A1136"/>
    <mergeCell ref="A1137:A1150"/>
    <mergeCell ref="A1151:A1162"/>
    <mergeCell ref="A1163:A1172"/>
    <mergeCell ref="A1173:A1203"/>
    <mergeCell ref="A1204:A1213"/>
    <mergeCell ref="A1214:A1221"/>
    <mergeCell ref="A1222:A1227"/>
    <mergeCell ref="A1228:A1238"/>
    <mergeCell ref="B4:B11"/>
    <mergeCell ref="B12:B29"/>
    <mergeCell ref="B30:B42"/>
    <mergeCell ref="B43:B45"/>
    <mergeCell ref="B46:B76"/>
    <mergeCell ref="B77:B101"/>
    <mergeCell ref="B102:B120"/>
    <mergeCell ref="B121:B133"/>
    <mergeCell ref="B134:B137"/>
    <mergeCell ref="B138:B150"/>
    <mergeCell ref="B151:B197"/>
    <mergeCell ref="B198:B199"/>
    <mergeCell ref="B200:B206"/>
    <mergeCell ref="B207:B258"/>
    <mergeCell ref="B259:B278"/>
    <mergeCell ref="B279:B299"/>
    <mergeCell ref="B300:B317"/>
    <mergeCell ref="B318:B323"/>
    <mergeCell ref="B324:B336"/>
    <mergeCell ref="B337:B345"/>
    <mergeCell ref="B346:B363"/>
    <mergeCell ref="B364:B413"/>
    <mergeCell ref="B414:B427"/>
    <mergeCell ref="B428:B467"/>
    <mergeCell ref="B468:B475"/>
    <mergeCell ref="B476:B481"/>
    <mergeCell ref="B482:B491"/>
    <mergeCell ref="B492:B500"/>
    <mergeCell ref="B501:B504"/>
    <mergeCell ref="B505:B558"/>
    <mergeCell ref="B559:B560"/>
    <mergeCell ref="B561:B564"/>
    <mergeCell ref="B565:B567"/>
    <mergeCell ref="B568:B570"/>
    <mergeCell ref="B571:B584"/>
    <mergeCell ref="B585:B593"/>
    <mergeCell ref="B594:B598"/>
    <mergeCell ref="B599:B603"/>
    <mergeCell ref="B605:B609"/>
    <mergeCell ref="B610:B614"/>
    <mergeCell ref="B615:B621"/>
    <mergeCell ref="B622:B623"/>
    <mergeCell ref="B624:B633"/>
    <mergeCell ref="B634:B656"/>
    <mergeCell ref="B657:B666"/>
    <mergeCell ref="B667:B669"/>
    <mergeCell ref="B670:B673"/>
    <mergeCell ref="B674:B683"/>
    <mergeCell ref="B684:B685"/>
    <mergeCell ref="B686:B701"/>
    <mergeCell ref="B702:B708"/>
    <mergeCell ref="B709:B713"/>
    <mergeCell ref="B714:B724"/>
    <mergeCell ref="B725:B732"/>
    <mergeCell ref="B733:B752"/>
    <mergeCell ref="B753:B760"/>
    <mergeCell ref="B761:B762"/>
    <mergeCell ref="B763:B770"/>
    <mergeCell ref="B771:B785"/>
    <mergeCell ref="B786:B790"/>
    <mergeCell ref="B791:B807"/>
    <mergeCell ref="B808:B810"/>
    <mergeCell ref="B811:B813"/>
    <mergeCell ref="B814:B824"/>
    <mergeCell ref="B825:B829"/>
    <mergeCell ref="B830:B838"/>
    <mergeCell ref="B839:B849"/>
    <mergeCell ref="B850:B857"/>
    <mergeCell ref="B858:B904"/>
    <mergeCell ref="B905:B919"/>
    <mergeCell ref="B920:B921"/>
    <mergeCell ref="B922:B928"/>
    <mergeCell ref="B929:B965"/>
    <mergeCell ref="B966:B972"/>
    <mergeCell ref="B973:B975"/>
    <mergeCell ref="B976:B980"/>
    <mergeCell ref="B981:B984"/>
    <mergeCell ref="B985:B994"/>
    <mergeCell ref="B995:B1002"/>
    <mergeCell ref="B1003:B1010"/>
    <mergeCell ref="B1011:B1012"/>
    <mergeCell ref="B1013:B1017"/>
    <mergeCell ref="B1018:B1027"/>
    <mergeCell ref="B1028:B1031"/>
    <mergeCell ref="B1032:B1036"/>
    <mergeCell ref="B1037:B1043"/>
    <mergeCell ref="B1044:B1047"/>
    <mergeCell ref="B1048:B1056"/>
    <mergeCell ref="B1057:B1060"/>
    <mergeCell ref="B1061:B1065"/>
    <mergeCell ref="B1066:B1088"/>
    <mergeCell ref="B1089:B1093"/>
    <mergeCell ref="B1094:B1104"/>
    <mergeCell ref="B1105:B1111"/>
    <mergeCell ref="B1112:B1127"/>
    <mergeCell ref="B1129:B1136"/>
    <mergeCell ref="B1137:B1150"/>
    <mergeCell ref="B1151:B1162"/>
    <mergeCell ref="B1163:B1172"/>
    <mergeCell ref="B1173:B1203"/>
    <mergeCell ref="B1204:B1213"/>
    <mergeCell ref="B1214:B1221"/>
    <mergeCell ref="B1222:B1227"/>
    <mergeCell ref="B1228:B1238"/>
    <mergeCell ref="C4:C11"/>
    <mergeCell ref="C12:C29"/>
    <mergeCell ref="C30:C42"/>
    <mergeCell ref="C43:C45"/>
    <mergeCell ref="C46:C76"/>
    <mergeCell ref="C77:C101"/>
    <mergeCell ref="C102:C120"/>
    <mergeCell ref="C121:C133"/>
    <mergeCell ref="C134:C137"/>
    <mergeCell ref="C138:C150"/>
    <mergeCell ref="C151:C197"/>
    <mergeCell ref="C198:C199"/>
    <mergeCell ref="C200:C206"/>
    <mergeCell ref="C207:C258"/>
    <mergeCell ref="C259:C278"/>
    <mergeCell ref="C279:C299"/>
    <mergeCell ref="C300:C317"/>
    <mergeCell ref="C318:C323"/>
    <mergeCell ref="C324:C336"/>
    <mergeCell ref="C337:C345"/>
    <mergeCell ref="C346:C363"/>
    <mergeCell ref="C364:C413"/>
    <mergeCell ref="C414:C427"/>
    <mergeCell ref="C428:C467"/>
    <mergeCell ref="C468:C475"/>
    <mergeCell ref="C476:C481"/>
    <mergeCell ref="C482:C491"/>
    <mergeCell ref="C492:C500"/>
    <mergeCell ref="C501:C504"/>
    <mergeCell ref="C505:C558"/>
    <mergeCell ref="C559:C560"/>
    <mergeCell ref="C561:C564"/>
    <mergeCell ref="C565:C567"/>
    <mergeCell ref="C568:C570"/>
    <mergeCell ref="C571:C584"/>
    <mergeCell ref="C585:C593"/>
    <mergeCell ref="C594:C598"/>
    <mergeCell ref="C599:C603"/>
    <mergeCell ref="C605:C609"/>
    <mergeCell ref="C610:C614"/>
    <mergeCell ref="C615:C621"/>
    <mergeCell ref="C622:C623"/>
    <mergeCell ref="C624:C633"/>
    <mergeCell ref="C634:C656"/>
    <mergeCell ref="C657:C666"/>
    <mergeCell ref="C667:C669"/>
    <mergeCell ref="C670:C673"/>
    <mergeCell ref="C674:C683"/>
    <mergeCell ref="C684:C685"/>
    <mergeCell ref="C686:C701"/>
    <mergeCell ref="C702:C708"/>
    <mergeCell ref="C709:C713"/>
    <mergeCell ref="C714:C724"/>
    <mergeCell ref="C725:C732"/>
    <mergeCell ref="C733:C752"/>
    <mergeCell ref="C753:C760"/>
    <mergeCell ref="C761:C762"/>
    <mergeCell ref="C763:C770"/>
    <mergeCell ref="C771:C785"/>
    <mergeCell ref="C786:C790"/>
    <mergeCell ref="C791:C807"/>
    <mergeCell ref="C808:C810"/>
    <mergeCell ref="C811:C813"/>
    <mergeCell ref="C814:C824"/>
    <mergeCell ref="C825:C829"/>
    <mergeCell ref="C830:C838"/>
    <mergeCell ref="C839:C849"/>
    <mergeCell ref="C850:C857"/>
    <mergeCell ref="C858:C904"/>
    <mergeCell ref="C905:C919"/>
    <mergeCell ref="C920:C921"/>
    <mergeCell ref="C922:C928"/>
    <mergeCell ref="C929:C965"/>
    <mergeCell ref="C966:C972"/>
    <mergeCell ref="C973:C975"/>
    <mergeCell ref="C976:C980"/>
    <mergeCell ref="C981:C984"/>
    <mergeCell ref="C985:C994"/>
    <mergeCell ref="C995:C1002"/>
    <mergeCell ref="C1003:C1010"/>
    <mergeCell ref="C1011:C1012"/>
    <mergeCell ref="C1013:C1017"/>
    <mergeCell ref="C1018:C1027"/>
    <mergeCell ref="C1028:C1031"/>
    <mergeCell ref="C1032:C1036"/>
    <mergeCell ref="C1037:C1043"/>
    <mergeCell ref="C1044:C1047"/>
    <mergeCell ref="C1048:C1056"/>
    <mergeCell ref="C1057:C1060"/>
    <mergeCell ref="C1061:C1065"/>
    <mergeCell ref="C1066:C1088"/>
    <mergeCell ref="C1089:C1093"/>
    <mergeCell ref="C1094:C1104"/>
    <mergeCell ref="C1105:C1111"/>
    <mergeCell ref="C1112:C1127"/>
    <mergeCell ref="C1129:C1136"/>
    <mergeCell ref="C1137:C1150"/>
    <mergeCell ref="C1151:C1162"/>
    <mergeCell ref="C1163:C1172"/>
    <mergeCell ref="C1173:C1203"/>
    <mergeCell ref="C1204:C1213"/>
    <mergeCell ref="C1214:C1221"/>
    <mergeCell ref="C1222:C1227"/>
    <mergeCell ref="C1228:C1238"/>
    <mergeCell ref="D4:D8"/>
    <mergeCell ref="D9:D11"/>
    <mergeCell ref="D12:D18"/>
    <mergeCell ref="D19:D26"/>
    <mergeCell ref="D27:D29"/>
    <mergeCell ref="D30:D32"/>
    <mergeCell ref="D33:D39"/>
    <mergeCell ref="D40:D42"/>
    <mergeCell ref="D44:D45"/>
    <mergeCell ref="D46:D48"/>
    <mergeCell ref="D49:D55"/>
    <mergeCell ref="D56:D60"/>
    <mergeCell ref="D61:D64"/>
    <mergeCell ref="D65:D68"/>
    <mergeCell ref="D69:D72"/>
    <mergeCell ref="D73:D76"/>
    <mergeCell ref="D77:D78"/>
    <mergeCell ref="D79:D80"/>
    <mergeCell ref="D82:D83"/>
    <mergeCell ref="D84:D91"/>
    <mergeCell ref="D92:D101"/>
    <mergeCell ref="D102:D103"/>
    <mergeCell ref="D104:D118"/>
    <mergeCell ref="D119:D120"/>
    <mergeCell ref="D121:D129"/>
    <mergeCell ref="D130:D132"/>
    <mergeCell ref="D134:D135"/>
    <mergeCell ref="D136:D137"/>
    <mergeCell ref="D138:D139"/>
    <mergeCell ref="D140:D146"/>
    <mergeCell ref="D147:D150"/>
    <mergeCell ref="D151:D153"/>
    <mergeCell ref="D154:D166"/>
    <mergeCell ref="D167:D174"/>
    <mergeCell ref="D175:D179"/>
    <mergeCell ref="D180:D183"/>
    <mergeCell ref="D184:D190"/>
    <mergeCell ref="D191:D194"/>
    <mergeCell ref="D195:D197"/>
    <mergeCell ref="D198:D199"/>
    <mergeCell ref="D200:D204"/>
    <mergeCell ref="D207:D212"/>
    <mergeCell ref="D213:D225"/>
    <mergeCell ref="D226:D237"/>
    <mergeCell ref="D238:D244"/>
    <mergeCell ref="D245:D248"/>
    <mergeCell ref="D249:D252"/>
    <mergeCell ref="D253:D258"/>
    <mergeCell ref="D259:D262"/>
    <mergeCell ref="D263:D267"/>
    <mergeCell ref="D268:D271"/>
    <mergeCell ref="D272:D275"/>
    <mergeCell ref="D276:D278"/>
    <mergeCell ref="D279:D288"/>
    <mergeCell ref="D289:D294"/>
    <mergeCell ref="D295:D296"/>
    <mergeCell ref="D297:D299"/>
    <mergeCell ref="D300:D302"/>
    <mergeCell ref="D303:D306"/>
    <mergeCell ref="D307:D312"/>
    <mergeCell ref="D314:D315"/>
    <mergeCell ref="D318:D319"/>
    <mergeCell ref="D320:D321"/>
    <mergeCell ref="D322:D323"/>
    <mergeCell ref="D325:D331"/>
    <mergeCell ref="D332:D336"/>
    <mergeCell ref="D337:D341"/>
    <mergeCell ref="D342:D345"/>
    <mergeCell ref="D346:D348"/>
    <mergeCell ref="D349:D352"/>
    <mergeCell ref="D353:D361"/>
    <mergeCell ref="D364:D369"/>
    <mergeCell ref="D370:D372"/>
    <mergeCell ref="D373:D388"/>
    <mergeCell ref="D389:D394"/>
    <mergeCell ref="D395:D396"/>
    <mergeCell ref="D397:D406"/>
    <mergeCell ref="D407:D413"/>
    <mergeCell ref="D414:D417"/>
    <mergeCell ref="D418:D422"/>
    <mergeCell ref="D423:D427"/>
    <mergeCell ref="D428:D434"/>
    <mergeCell ref="D435:D436"/>
    <mergeCell ref="D437:D442"/>
    <mergeCell ref="D443:D447"/>
    <mergeCell ref="D448:D451"/>
    <mergeCell ref="D452:D455"/>
    <mergeCell ref="D456:D465"/>
    <mergeCell ref="D466:D467"/>
    <mergeCell ref="D468:D469"/>
    <mergeCell ref="D470:D472"/>
    <mergeCell ref="D473:D475"/>
    <mergeCell ref="D476:D478"/>
    <mergeCell ref="D480:D481"/>
    <mergeCell ref="D482:D483"/>
    <mergeCell ref="D484:D485"/>
    <mergeCell ref="D486:D490"/>
    <mergeCell ref="D493:D494"/>
    <mergeCell ref="D495:D496"/>
    <mergeCell ref="D498:D500"/>
    <mergeCell ref="D501:D503"/>
    <mergeCell ref="D505:D523"/>
    <mergeCell ref="D524:D531"/>
    <mergeCell ref="D532:D541"/>
    <mergeCell ref="D542:D545"/>
    <mergeCell ref="D546:D548"/>
    <mergeCell ref="D549:D550"/>
    <mergeCell ref="D551:D558"/>
    <mergeCell ref="D561:D562"/>
    <mergeCell ref="D563:D564"/>
    <mergeCell ref="D572:D575"/>
    <mergeCell ref="D576:D584"/>
    <mergeCell ref="D585:D589"/>
    <mergeCell ref="D590:D593"/>
    <mergeCell ref="D594:D595"/>
    <mergeCell ref="D596:D597"/>
    <mergeCell ref="D599:D601"/>
    <mergeCell ref="D602:D603"/>
    <mergeCell ref="D606:D607"/>
    <mergeCell ref="D611:D612"/>
    <mergeCell ref="D613:D614"/>
    <mergeCell ref="D615:D618"/>
    <mergeCell ref="D626:D627"/>
    <mergeCell ref="D628:D630"/>
    <mergeCell ref="D631:D633"/>
    <mergeCell ref="D634:D639"/>
    <mergeCell ref="D640:D643"/>
    <mergeCell ref="D644:D652"/>
    <mergeCell ref="D653:D655"/>
    <mergeCell ref="D657:D664"/>
    <mergeCell ref="D665:D666"/>
    <mergeCell ref="D667:D668"/>
    <mergeCell ref="D670:D671"/>
    <mergeCell ref="D672:D673"/>
    <mergeCell ref="D674:D675"/>
    <mergeCell ref="D676:D677"/>
    <mergeCell ref="D679:D680"/>
    <mergeCell ref="D682:D683"/>
    <mergeCell ref="D686:D687"/>
    <mergeCell ref="D688:D690"/>
    <mergeCell ref="D691:D693"/>
    <mergeCell ref="D697:D701"/>
    <mergeCell ref="D703:D704"/>
    <mergeCell ref="D707:D708"/>
    <mergeCell ref="D753:D755"/>
    <mergeCell ref="D756:D760"/>
    <mergeCell ref="D763:D765"/>
    <mergeCell ref="D766:D770"/>
    <mergeCell ref="D771:D773"/>
    <mergeCell ref="D776:D785"/>
    <mergeCell ref="D786:D790"/>
    <mergeCell ref="D791:D807"/>
    <mergeCell ref="D808:D810"/>
    <mergeCell ref="D811:D812"/>
    <mergeCell ref="D814:D817"/>
    <mergeCell ref="D818:D820"/>
    <mergeCell ref="D821:D822"/>
    <mergeCell ref="D823:D824"/>
    <mergeCell ref="D825:D826"/>
    <mergeCell ref="D827:D829"/>
    <mergeCell ref="D830:D833"/>
    <mergeCell ref="D834:D836"/>
    <mergeCell ref="D839:D840"/>
    <mergeCell ref="D841:D849"/>
    <mergeCell ref="D850:D851"/>
    <mergeCell ref="D852:D853"/>
    <mergeCell ref="D854:D855"/>
    <mergeCell ref="D856:D857"/>
    <mergeCell ref="D858:D863"/>
    <mergeCell ref="D864:D897"/>
    <mergeCell ref="D898:D901"/>
    <mergeCell ref="D902:D903"/>
    <mergeCell ref="D905:D915"/>
    <mergeCell ref="D917:D919"/>
    <mergeCell ref="D922:D924"/>
    <mergeCell ref="D926:D928"/>
    <mergeCell ref="D929:D939"/>
    <mergeCell ref="D940:D954"/>
    <mergeCell ref="D955:D957"/>
    <mergeCell ref="D958:D965"/>
    <mergeCell ref="D966:D967"/>
    <mergeCell ref="D968:D969"/>
    <mergeCell ref="D970:D972"/>
    <mergeCell ref="D974:D975"/>
    <mergeCell ref="D985:D991"/>
    <mergeCell ref="D995:D997"/>
    <mergeCell ref="D1000:D1002"/>
    <mergeCell ref="D1003:D1004"/>
    <mergeCell ref="D1005:D1006"/>
    <mergeCell ref="D1008:D1010"/>
    <mergeCell ref="D1013:D1014"/>
    <mergeCell ref="D1016:D1017"/>
    <mergeCell ref="D1018:D1025"/>
    <mergeCell ref="D1028:D1030"/>
    <mergeCell ref="D1032:D1033"/>
    <mergeCell ref="D1034:D1035"/>
    <mergeCell ref="D1038:D1039"/>
    <mergeCell ref="D1044:D1046"/>
    <mergeCell ref="D1048:D1051"/>
    <mergeCell ref="D1052:D1056"/>
    <mergeCell ref="D1058:D1060"/>
    <mergeCell ref="D1061:D1062"/>
    <mergeCell ref="D1063:D1065"/>
    <mergeCell ref="D1066:D1074"/>
    <mergeCell ref="D1075:D1076"/>
    <mergeCell ref="D1077:D1080"/>
    <mergeCell ref="D1084:D1088"/>
    <mergeCell ref="D1091:D1092"/>
    <mergeCell ref="D1094:D1101"/>
    <mergeCell ref="D1103:D1104"/>
    <mergeCell ref="D1105:D1108"/>
    <mergeCell ref="D1112:D1113"/>
    <mergeCell ref="D1114:D1116"/>
    <mergeCell ref="D1117:D1118"/>
    <mergeCell ref="D1119:D1127"/>
    <mergeCell ref="D1129:D1130"/>
    <mergeCell ref="D1131:D1132"/>
    <mergeCell ref="D1133:D1136"/>
    <mergeCell ref="D1137:D1149"/>
    <mergeCell ref="D1151:D1152"/>
    <mergeCell ref="D1153:D1156"/>
    <mergeCell ref="D1157:D1162"/>
    <mergeCell ref="D1163:D1167"/>
    <mergeCell ref="D1168:D1172"/>
    <mergeCell ref="D1173:D1178"/>
    <mergeCell ref="D1179:D1183"/>
    <mergeCell ref="D1184:D1186"/>
    <mergeCell ref="D1187:D1190"/>
    <mergeCell ref="D1191:D1192"/>
    <mergeCell ref="D1193:D1197"/>
    <mergeCell ref="D1198:D1199"/>
    <mergeCell ref="D1200:D1203"/>
    <mergeCell ref="D1204:D1208"/>
    <mergeCell ref="D1209:D1211"/>
    <mergeCell ref="D1212:D1213"/>
    <mergeCell ref="D1215:D1216"/>
    <mergeCell ref="D1217:D1221"/>
    <mergeCell ref="D1222:D1223"/>
    <mergeCell ref="D1224:D1227"/>
    <mergeCell ref="D1229:D1231"/>
    <mergeCell ref="D1232:D1237"/>
    <mergeCell ref="E1005:E1006"/>
    <mergeCell ref="E1038:E1039"/>
    <mergeCell ref="F318:F323"/>
    <mergeCell ref="F576:F579"/>
    <mergeCell ref="F581:F582"/>
    <mergeCell ref="F596:F597"/>
    <mergeCell ref="F602:F603"/>
    <mergeCell ref="F684:F685"/>
    <mergeCell ref="F725:F732"/>
    <mergeCell ref="F733:F752"/>
    <mergeCell ref="F926:F928"/>
    <mergeCell ref="F976:F980"/>
    <mergeCell ref="F1005:F1006"/>
    <mergeCell ref="F1037:F1043"/>
    <mergeCell ref="F1147:F1149"/>
    <mergeCell ref="G277:G278"/>
    <mergeCell ref="G318:G323"/>
    <mergeCell ref="G684:G685"/>
    <mergeCell ref="G926:G928"/>
    <mergeCell ref="G976:G980"/>
    <mergeCell ref="H318:H323"/>
    <mergeCell ref="H684:H685"/>
    <mergeCell ref="H926:H928"/>
    <mergeCell ref="H976:H980"/>
    <mergeCell ref="I684:I685"/>
    <mergeCell ref="I926:I928"/>
    <mergeCell ref="I1005:I100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0"/>
  <sheetViews>
    <sheetView zoomScale="70" zoomScaleNormal="70" workbookViewId="0">
      <selection activeCell="A1" sqref="A1:L252"/>
    </sheetView>
  </sheetViews>
  <sheetFormatPr defaultColWidth="9" defaultRowHeight="13.5"/>
  <cols>
    <col min="1" max="1" width="9" style="13"/>
    <col min="3" max="4" width="20.1333333333333" style="20" customWidth="true"/>
    <col min="5" max="5" width="9" style="20"/>
    <col min="6" max="6" width="9.25" style="20" customWidth="true"/>
    <col min="7" max="7" width="36.5083333333333" style="20" customWidth="true"/>
    <col min="8" max="8" width="33.1333333333333" style="20" customWidth="true"/>
    <col min="9" max="9" width="9" style="20"/>
    <col min="10" max="10" width="17.25" customWidth="true"/>
  </cols>
  <sheetData>
    <row r="1" ht="33" customHeight="true" spans="1:11">
      <c r="A1" s="73" t="s">
        <v>0</v>
      </c>
      <c r="B1" s="73"/>
      <c r="C1" s="73"/>
      <c r="D1" s="73"/>
      <c r="E1" s="73"/>
      <c r="F1" s="73"/>
      <c r="G1" s="73"/>
      <c r="H1" s="73"/>
      <c r="I1" s="73"/>
      <c r="J1" s="73"/>
      <c r="K1" s="73"/>
    </row>
    <row r="2" ht="28.5" customHeight="true" spans="1:11">
      <c r="A2" s="74" t="s">
        <v>3652</v>
      </c>
      <c r="B2" s="74"/>
      <c r="C2" s="74"/>
      <c r="D2" s="74"/>
      <c r="E2" s="74"/>
      <c r="F2" s="74"/>
      <c r="G2" s="74"/>
      <c r="H2" s="74"/>
      <c r="I2" s="74"/>
      <c r="J2" s="74"/>
      <c r="K2" s="74"/>
    </row>
    <row r="3" ht="93.75" spans="1:11">
      <c r="A3" s="75" t="s">
        <v>2</v>
      </c>
      <c r="B3" s="75" t="s">
        <v>3</v>
      </c>
      <c r="C3" s="76" t="s">
        <v>3653</v>
      </c>
      <c r="D3" s="75" t="s">
        <v>3654</v>
      </c>
      <c r="E3" s="75" t="s">
        <v>7</v>
      </c>
      <c r="F3" s="94" t="s">
        <v>8</v>
      </c>
      <c r="G3" s="95" t="s">
        <v>9</v>
      </c>
      <c r="H3" s="96" t="s">
        <v>10</v>
      </c>
      <c r="I3" s="94" t="s">
        <v>11</v>
      </c>
      <c r="J3" s="104" t="s">
        <v>12</v>
      </c>
      <c r="K3" s="94" t="s">
        <v>13</v>
      </c>
    </row>
    <row r="4" ht="202" customHeight="true" spans="1:11">
      <c r="A4" s="77">
        <v>1</v>
      </c>
      <c r="B4" s="78" t="s">
        <v>111</v>
      </c>
      <c r="C4" s="79" t="s">
        <v>3655</v>
      </c>
      <c r="D4" s="80" t="s">
        <v>3656</v>
      </c>
      <c r="E4" s="97" t="s">
        <v>3657</v>
      </c>
      <c r="F4" s="97" t="s">
        <v>3658</v>
      </c>
      <c r="G4" s="80" t="s">
        <v>3659</v>
      </c>
      <c r="H4" s="98" t="s">
        <v>3660</v>
      </c>
      <c r="I4" s="78" t="s">
        <v>22</v>
      </c>
      <c r="J4" s="80" t="s">
        <v>3661</v>
      </c>
      <c r="K4" s="78"/>
    </row>
    <row r="5" ht="120" customHeight="true" spans="1:11">
      <c r="A5" s="81"/>
      <c r="B5" s="82"/>
      <c r="C5" s="83"/>
      <c r="D5" s="84" t="s">
        <v>3662</v>
      </c>
      <c r="E5" s="99"/>
      <c r="F5" s="99"/>
      <c r="G5" s="92"/>
      <c r="H5" s="100"/>
      <c r="I5" s="82"/>
      <c r="J5" s="92"/>
      <c r="K5" s="82"/>
    </row>
    <row r="6" ht="357" customHeight="true" spans="1:11">
      <c r="A6" s="85">
        <v>2</v>
      </c>
      <c r="B6" s="86" t="s">
        <v>111</v>
      </c>
      <c r="C6" s="87" t="s">
        <v>3663</v>
      </c>
      <c r="D6" s="87" t="s">
        <v>3664</v>
      </c>
      <c r="E6" s="88" t="s">
        <v>1781</v>
      </c>
      <c r="F6" s="88" t="s">
        <v>3665</v>
      </c>
      <c r="G6" s="101" t="s">
        <v>3666</v>
      </c>
      <c r="H6" s="87" t="s">
        <v>3667</v>
      </c>
      <c r="I6" s="88" t="s">
        <v>3668</v>
      </c>
      <c r="J6" s="87" t="s">
        <v>3669</v>
      </c>
      <c r="K6" s="88"/>
    </row>
    <row r="7" spans="1:11">
      <c r="A7" s="85"/>
      <c r="B7" s="86"/>
      <c r="C7" s="87"/>
      <c r="D7" s="87"/>
      <c r="E7" s="88"/>
      <c r="F7" s="88"/>
      <c r="G7" s="101"/>
      <c r="H7" s="87"/>
      <c r="I7" s="88"/>
      <c r="J7" s="87"/>
      <c r="K7" s="88"/>
    </row>
    <row r="8" ht="28.5" spans="1:11">
      <c r="A8" s="85"/>
      <c r="B8" s="86"/>
      <c r="C8" s="87"/>
      <c r="D8" s="87" t="s">
        <v>3670</v>
      </c>
      <c r="E8" s="88"/>
      <c r="F8" s="88"/>
      <c r="G8" s="101"/>
      <c r="H8" s="87"/>
      <c r="I8" s="88"/>
      <c r="J8" s="87"/>
      <c r="K8" s="88"/>
    </row>
    <row r="9" ht="28.5" spans="1:11">
      <c r="A9" s="85"/>
      <c r="B9" s="86"/>
      <c r="C9" s="87"/>
      <c r="D9" s="87" t="s">
        <v>3671</v>
      </c>
      <c r="E9" s="88"/>
      <c r="F9" s="88"/>
      <c r="G9" s="101"/>
      <c r="H9" s="87"/>
      <c r="I9" s="88"/>
      <c r="J9" s="87"/>
      <c r="K9" s="88"/>
    </row>
    <row r="10" ht="28.5" spans="1:11">
      <c r="A10" s="85"/>
      <c r="B10" s="86"/>
      <c r="C10" s="87"/>
      <c r="D10" s="87" t="s">
        <v>3672</v>
      </c>
      <c r="E10" s="88"/>
      <c r="F10" s="88"/>
      <c r="G10" s="101"/>
      <c r="H10" s="87"/>
      <c r="I10" s="88"/>
      <c r="J10" s="87"/>
      <c r="K10" s="88"/>
    </row>
    <row r="11" ht="57" spans="1:11">
      <c r="A11" s="85"/>
      <c r="B11" s="86"/>
      <c r="C11" s="87"/>
      <c r="D11" s="87" t="s">
        <v>3673</v>
      </c>
      <c r="E11" s="88"/>
      <c r="F11" s="88"/>
      <c r="G11" s="101"/>
      <c r="H11" s="87"/>
      <c r="I11" s="88"/>
      <c r="J11" s="87"/>
      <c r="K11" s="88"/>
    </row>
    <row r="12" ht="409.5" customHeight="true" spans="1:11">
      <c r="A12" s="88">
        <v>3</v>
      </c>
      <c r="B12" s="88" t="s">
        <v>111</v>
      </c>
      <c r="C12" s="87" t="s">
        <v>3674</v>
      </c>
      <c r="D12" s="87" t="s">
        <v>3675</v>
      </c>
      <c r="E12" s="88" t="s">
        <v>2025</v>
      </c>
      <c r="F12" s="88" t="s">
        <v>1686</v>
      </c>
      <c r="G12" s="87" t="s">
        <v>3676</v>
      </c>
      <c r="H12" s="87" t="s">
        <v>3677</v>
      </c>
      <c r="I12" s="88" t="s">
        <v>119</v>
      </c>
      <c r="J12" s="87" t="s">
        <v>3678</v>
      </c>
      <c r="K12" s="88" t="s">
        <v>3679</v>
      </c>
    </row>
    <row r="13" ht="71.25" spans="1:11">
      <c r="A13" s="88"/>
      <c r="B13" s="88"/>
      <c r="C13" s="87"/>
      <c r="D13" s="87" t="s">
        <v>3680</v>
      </c>
      <c r="E13" s="88"/>
      <c r="F13" s="88"/>
      <c r="G13" s="87"/>
      <c r="H13" s="87"/>
      <c r="I13" s="88"/>
      <c r="J13" s="87"/>
      <c r="K13" s="88" t="s">
        <v>3681</v>
      </c>
    </row>
    <row r="14" ht="342.75" customHeight="true" spans="1:11">
      <c r="A14" s="89">
        <v>4</v>
      </c>
      <c r="B14" s="88" t="s">
        <v>422</v>
      </c>
      <c r="C14" s="89" t="s">
        <v>3682</v>
      </c>
      <c r="D14" s="87" t="s">
        <v>3683</v>
      </c>
      <c r="E14" s="88" t="s">
        <v>3064</v>
      </c>
      <c r="F14" s="88" t="s">
        <v>3684</v>
      </c>
      <c r="G14" s="102" t="s">
        <v>3685</v>
      </c>
      <c r="H14" s="102" t="s">
        <v>3686</v>
      </c>
      <c r="I14" s="89" t="s">
        <v>3687</v>
      </c>
      <c r="J14" s="87" t="s">
        <v>3688</v>
      </c>
      <c r="K14" s="89"/>
    </row>
    <row r="15" ht="28.5" spans="1:11">
      <c r="A15" s="89"/>
      <c r="B15" s="88"/>
      <c r="C15" s="89"/>
      <c r="D15" s="87" t="s">
        <v>3689</v>
      </c>
      <c r="E15" s="88"/>
      <c r="F15" s="88"/>
      <c r="G15" s="102"/>
      <c r="H15" s="102"/>
      <c r="I15" s="89"/>
      <c r="J15" s="87"/>
      <c r="K15" s="89"/>
    </row>
    <row r="16" ht="129" customHeight="true" spans="1:11">
      <c r="A16" s="89"/>
      <c r="B16" s="88"/>
      <c r="C16" s="89"/>
      <c r="D16" s="87" t="s">
        <v>3690</v>
      </c>
      <c r="E16" s="88"/>
      <c r="F16" s="88"/>
      <c r="G16" s="102"/>
      <c r="H16" s="102"/>
      <c r="I16" s="89"/>
      <c r="J16" s="87"/>
      <c r="K16" s="89"/>
    </row>
    <row r="17" spans="1:11">
      <c r="A17" s="89"/>
      <c r="B17" s="88"/>
      <c r="C17" s="89"/>
      <c r="D17" s="87"/>
      <c r="E17" s="88"/>
      <c r="F17" s="88"/>
      <c r="G17" s="102"/>
      <c r="H17" s="102"/>
      <c r="I17" s="89"/>
      <c r="J17" s="87"/>
      <c r="K17" s="89"/>
    </row>
    <row r="18" spans="1:11">
      <c r="A18" s="89"/>
      <c r="B18" s="88"/>
      <c r="C18" s="89"/>
      <c r="D18" s="87"/>
      <c r="E18" s="88"/>
      <c r="F18" s="88"/>
      <c r="G18" s="102"/>
      <c r="H18" s="102"/>
      <c r="I18" s="89"/>
      <c r="J18" s="87"/>
      <c r="K18" s="89"/>
    </row>
    <row r="19" ht="28.5" spans="1:11">
      <c r="A19" s="89"/>
      <c r="B19" s="88"/>
      <c r="C19" s="89"/>
      <c r="D19" s="87" t="s">
        <v>3691</v>
      </c>
      <c r="E19" s="88"/>
      <c r="F19" s="88"/>
      <c r="G19" s="102"/>
      <c r="H19" s="102"/>
      <c r="I19" s="89"/>
      <c r="J19" s="87"/>
      <c r="K19" s="89"/>
    </row>
    <row r="20" ht="71.25" customHeight="true" spans="1:11">
      <c r="A20" s="89"/>
      <c r="B20" s="88"/>
      <c r="C20" s="89"/>
      <c r="D20" s="87" t="s">
        <v>3692</v>
      </c>
      <c r="E20" s="88"/>
      <c r="F20" s="88"/>
      <c r="G20" s="102"/>
      <c r="H20" s="102"/>
      <c r="I20" s="89"/>
      <c r="J20" s="87"/>
      <c r="K20" s="89"/>
    </row>
    <row r="21" ht="85.5" customHeight="true" spans="1:11">
      <c r="A21" s="88">
        <v>5</v>
      </c>
      <c r="B21" s="88" t="s">
        <v>422</v>
      </c>
      <c r="C21" s="89" t="s">
        <v>3693</v>
      </c>
      <c r="D21" s="90" t="s">
        <v>3694</v>
      </c>
      <c r="E21" s="88" t="s">
        <v>3064</v>
      </c>
      <c r="F21" s="88" t="s">
        <v>3684</v>
      </c>
      <c r="G21" s="87" t="s">
        <v>3695</v>
      </c>
      <c r="H21" s="87" t="s">
        <v>3696</v>
      </c>
      <c r="I21" s="89" t="s">
        <v>22</v>
      </c>
      <c r="J21" s="87" t="s">
        <v>3697</v>
      </c>
      <c r="K21" s="105"/>
    </row>
    <row r="22" ht="42.75" spans="1:11">
      <c r="A22" s="88"/>
      <c r="B22" s="88"/>
      <c r="C22" s="89"/>
      <c r="D22" s="90" t="s">
        <v>3698</v>
      </c>
      <c r="E22" s="88"/>
      <c r="F22" s="88"/>
      <c r="G22" s="87"/>
      <c r="H22" s="87"/>
      <c r="I22" s="89"/>
      <c r="J22" s="87"/>
      <c r="K22" s="105"/>
    </row>
    <row r="23" ht="42.75" spans="1:11">
      <c r="A23" s="88"/>
      <c r="B23" s="88"/>
      <c r="C23" s="89"/>
      <c r="D23" s="90" t="s">
        <v>3699</v>
      </c>
      <c r="E23" s="88"/>
      <c r="F23" s="88"/>
      <c r="G23" s="87"/>
      <c r="H23" s="87"/>
      <c r="I23" s="89"/>
      <c r="J23" s="87"/>
      <c r="K23" s="105"/>
    </row>
    <row r="24" ht="142.5" customHeight="true" spans="1:11">
      <c r="A24" s="88"/>
      <c r="B24" s="88"/>
      <c r="C24" s="89"/>
      <c r="D24" s="90" t="s">
        <v>3700</v>
      </c>
      <c r="E24" s="88"/>
      <c r="F24" s="88"/>
      <c r="G24" s="87"/>
      <c r="H24" s="87"/>
      <c r="I24" s="89"/>
      <c r="J24" s="87"/>
      <c r="K24" s="106"/>
    </row>
    <row r="25" ht="409.5" customHeight="true" spans="1:11">
      <c r="A25" s="88">
        <v>6</v>
      </c>
      <c r="B25" s="88" t="s">
        <v>422</v>
      </c>
      <c r="C25" s="89" t="s">
        <v>3701</v>
      </c>
      <c r="D25" s="87" t="s">
        <v>3702</v>
      </c>
      <c r="E25" s="88" t="s">
        <v>3064</v>
      </c>
      <c r="F25" s="88" t="s">
        <v>3703</v>
      </c>
      <c r="G25" s="87" t="s">
        <v>3704</v>
      </c>
      <c r="H25" s="87" t="s">
        <v>3705</v>
      </c>
      <c r="I25" s="88" t="s">
        <v>22</v>
      </c>
      <c r="J25" s="107" t="s">
        <v>3706</v>
      </c>
      <c r="K25" s="88"/>
    </row>
    <row r="26" ht="242.25" customHeight="true" spans="1:11">
      <c r="A26" s="88"/>
      <c r="B26" s="88"/>
      <c r="C26" s="89"/>
      <c r="D26" s="87" t="s">
        <v>3707</v>
      </c>
      <c r="E26" s="88"/>
      <c r="F26" s="88"/>
      <c r="G26" s="87"/>
      <c r="H26" s="87"/>
      <c r="I26" s="88"/>
      <c r="J26" s="107"/>
      <c r="K26" s="88"/>
    </row>
    <row r="27" ht="42.75" customHeight="true" spans="1:11">
      <c r="A27" s="88">
        <v>7</v>
      </c>
      <c r="B27" s="88" t="s">
        <v>422</v>
      </c>
      <c r="C27" s="89" t="s">
        <v>3708</v>
      </c>
      <c r="D27" s="87" t="s">
        <v>3709</v>
      </c>
      <c r="E27" s="88" t="s">
        <v>3064</v>
      </c>
      <c r="F27" s="88" t="s">
        <v>3703</v>
      </c>
      <c r="G27" s="87" t="s">
        <v>3710</v>
      </c>
      <c r="H27" s="87" t="s">
        <v>3711</v>
      </c>
      <c r="I27" s="88" t="s">
        <v>22</v>
      </c>
      <c r="J27" s="87" t="s">
        <v>3712</v>
      </c>
      <c r="K27" s="88"/>
    </row>
    <row r="28" ht="409.5" customHeight="true" spans="1:11">
      <c r="A28" s="88"/>
      <c r="B28" s="88"/>
      <c r="C28" s="89"/>
      <c r="D28" s="87" t="s">
        <v>3713</v>
      </c>
      <c r="E28" s="88"/>
      <c r="F28" s="88"/>
      <c r="G28" s="87"/>
      <c r="H28" s="87"/>
      <c r="I28" s="88"/>
      <c r="J28" s="87"/>
      <c r="K28" s="88"/>
    </row>
    <row r="29" ht="71.25" customHeight="true" spans="1:11">
      <c r="A29" s="88">
        <v>8</v>
      </c>
      <c r="B29" s="88" t="s">
        <v>422</v>
      </c>
      <c r="C29" s="89" t="s">
        <v>3714</v>
      </c>
      <c r="D29" s="87" t="s">
        <v>3715</v>
      </c>
      <c r="E29" s="88" t="s">
        <v>3064</v>
      </c>
      <c r="F29" s="88" t="s">
        <v>3703</v>
      </c>
      <c r="G29" s="87" t="s">
        <v>3716</v>
      </c>
      <c r="H29" s="87" t="s">
        <v>3717</v>
      </c>
      <c r="I29" s="88" t="s">
        <v>22</v>
      </c>
      <c r="J29" s="87" t="s">
        <v>3718</v>
      </c>
      <c r="K29" s="88"/>
    </row>
    <row r="30" ht="409.5" customHeight="true" spans="1:11">
      <c r="A30" s="88"/>
      <c r="B30" s="88"/>
      <c r="C30" s="89"/>
      <c r="D30" s="87" t="s">
        <v>3719</v>
      </c>
      <c r="E30" s="88"/>
      <c r="F30" s="88"/>
      <c r="G30" s="87"/>
      <c r="H30" s="87"/>
      <c r="I30" s="88"/>
      <c r="J30" s="87"/>
      <c r="K30" s="88"/>
    </row>
    <row r="31" ht="85.5" customHeight="true" spans="1:11">
      <c r="A31" s="85">
        <v>9</v>
      </c>
      <c r="B31" s="86" t="s">
        <v>374</v>
      </c>
      <c r="C31" s="91" t="s">
        <v>3720</v>
      </c>
      <c r="D31" s="87" t="s">
        <v>3721</v>
      </c>
      <c r="E31" s="88" t="s">
        <v>437</v>
      </c>
      <c r="F31" s="88" t="s">
        <v>3722</v>
      </c>
      <c r="G31" s="103" t="s">
        <v>3723</v>
      </c>
      <c r="H31" s="90" t="s">
        <v>3724</v>
      </c>
      <c r="I31" s="88" t="s">
        <v>22</v>
      </c>
      <c r="J31" s="87" t="s">
        <v>3725</v>
      </c>
      <c r="K31" s="88"/>
    </row>
    <row r="32" ht="409.5" customHeight="true" spans="1:11">
      <c r="A32" s="85"/>
      <c r="B32" s="86"/>
      <c r="C32" s="91"/>
      <c r="D32" s="87" t="s">
        <v>3726</v>
      </c>
      <c r="E32" s="88"/>
      <c r="F32" s="88"/>
      <c r="G32" s="103"/>
      <c r="H32" s="90"/>
      <c r="I32" s="88"/>
      <c r="J32" s="87"/>
      <c r="K32" s="88"/>
    </row>
    <row r="33" ht="409.5" customHeight="true" spans="1:11">
      <c r="A33" s="85">
        <v>10</v>
      </c>
      <c r="B33" s="86" t="s">
        <v>374</v>
      </c>
      <c r="C33" s="86" t="s">
        <v>3727</v>
      </c>
      <c r="D33" s="87" t="s">
        <v>3728</v>
      </c>
      <c r="E33" s="88" t="s">
        <v>437</v>
      </c>
      <c r="F33" s="88" t="s">
        <v>2562</v>
      </c>
      <c r="G33" s="91" t="s">
        <v>3729</v>
      </c>
      <c r="H33" s="90" t="s">
        <v>3730</v>
      </c>
      <c r="I33" s="86" t="s">
        <v>3731</v>
      </c>
      <c r="J33" s="87" t="s">
        <v>3732</v>
      </c>
      <c r="K33" s="108"/>
    </row>
    <row r="34" spans="1:11">
      <c r="A34" s="85"/>
      <c r="B34" s="86"/>
      <c r="C34" s="86"/>
      <c r="D34" s="87"/>
      <c r="E34" s="88"/>
      <c r="F34" s="88"/>
      <c r="G34" s="91"/>
      <c r="H34" s="90"/>
      <c r="I34" s="86"/>
      <c r="J34" s="87"/>
      <c r="K34" s="108"/>
    </row>
    <row r="35" ht="43.5" customHeight="true" spans="1:11">
      <c r="A35" s="85"/>
      <c r="B35" s="86"/>
      <c r="C35" s="86"/>
      <c r="D35" s="87" t="s">
        <v>3733</v>
      </c>
      <c r="E35" s="88"/>
      <c r="F35" s="88"/>
      <c r="G35" s="91"/>
      <c r="H35" s="90"/>
      <c r="I35" s="86"/>
      <c r="J35" s="87"/>
      <c r="K35" s="108"/>
    </row>
    <row r="36" ht="14.25" customHeight="true" spans="1:11">
      <c r="A36" s="85"/>
      <c r="B36" s="86"/>
      <c r="C36" s="86"/>
      <c r="D36" s="91" t="s">
        <v>3734</v>
      </c>
      <c r="E36" s="88"/>
      <c r="F36" s="88"/>
      <c r="G36" s="91"/>
      <c r="H36" s="90"/>
      <c r="I36" s="86"/>
      <c r="J36" s="87"/>
      <c r="K36" s="108"/>
    </row>
    <row r="37" ht="215.25" customHeight="true" spans="1:11">
      <c r="A37" s="85"/>
      <c r="B37" s="86"/>
      <c r="C37" s="86"/>
      <c r="D37" s="91"/>
      <c r="E37" s="88"/>
      <c r="F37" s="88"/>
      <c r="G37" s="91"/>
      <c r="H37" s="90"/>
      <c r="I37" s="86"/>
      <c r="J37" s="87"/>
      <c r="K37" s="108"/>
    </row>
    <row r="38" ht="289.5" customHeight="true" spans="1:11">
      <c r="A38" s="81">
        <v>11</v>
      </c>
      <c r="B38" s="82" t="s">
        <v>374</v>
      </c>
      <c r="C38" s="92" t="s">
        <v>3735</v>
      </c>
      <c r="D38" s="92" t="s">
        <v>3736</v>
      </c>
      <c r="E38" s="99" t="s">
        <v>3737</v>
      </c>
      <c r="F38" s="99" t="s">
        <v>3738</v>
      </c>
      <c r="G38" s="92" t="s">
        <v>3739</v>
      </c>
      <c r="H38" s="84" t="s">
        <v>3740</v>
      </c>
      <c r="I38" s="82" t="s">
        <v>3741</v>
      </c>
      <c r="J38" s="84" t="s">
        <v>3742</v>
      </c>
      <c r="K38" s="109" t="s">
        <v>1174</v>
      </c>
    </row>
    <row r="39" spans="1:11">
      <c r="A39" s="81"/>
      <c r="B39" s="82"/>
      <c r="C39" s="92"/>
      <c r="D39" s="92"/>
      <c r="E39" s="99"/>
      <c r="F39" s="99"/>
      <c r="G39" s="92"/>
      <c r="H39" s="84"/>
      <c r="I39" s="82"/>
      <c r="J39" s="84"/>
      <c r="K39" s="109"/>
    </row>
    <row r="40" ht="409.5" customHeight="true" spans="1:11">
      <c r="A40" s="81"/>
      <c r="B40" s="82"/>
      <c r="C40" s="92"/>
      <c r="D40" s="92"/>
      <c r="E40" s="99"/>
      <c r="F40" s="99"/>
      <c r="G40" s="92"/>
      <c r="H40" s="84"/>
      <c r="I40" s="82"/>
      <c r="J40" s="84"/>
      <c r="K40" s="109"/>
    </row>
    <row r="41" ht="117.75" customHeight="true" spans="1:11">
      <c r="A41" s="85">
        <v>12</v>
      </c>
      <c r="B41" s="86" t="s">
        <v>374</v>
      </c>
      <c r="C41" s="86" t="s">
        <v>3743</v>
      </c>
      <c r="D41" s="91" t="s">
        <v>3744</v>
      </c>
      <c r="E41" s="88" t="s">
        <v>3737</v>
      </c>
      <c r="F41" s="88" t="s">
        <v>3745</v>
      </c>
      <c r="G41" s="103" t="s">
        <v>3746</v>
      </c>
      <c r="H41" s="90" t="s">
        <v>3747</v>
      </c>
      <c r="I41" s="86" t="s">
        <v>22</v>
      </c>
      <c r="J41" s="87" t="s">
        <v>3748</v>
      </c>
      <c r="K41" s="110"/>
    </row>
    <row r="42" ht="409.5" customHeight="true" spans="1:11">
      <c r="A42" s="85"/>
      <c r="B42" s="86"/>
      <c r="C42" s="86"/>
      <c r="D42" s="91" t="s">
        <v>3749</v>
      </c>
      <c r="E42" s="88"/>
      <c r="F42" s="88"/>
      <c r="G42" s="103"/>
      <c r="H42" s="90"/>
      <c r="I42" s="86"/>
      <c r="J42" s="87"/>
      <c r="K42" s="110"/>
    </row>
    <row r="43" ht="409.5" customHeight="true" spans="1:11">
      <c r="A43" s="85">
        <v>13</v>
      </c>
      <c r="B43" s="86" t="s">
        <v>374</v>
      </c>
      <c r="C43" s="91" t="s">
        <v>3750</v>
      </c>
      <c r="D43" s="87" t="s">
        <v>3751</v>
      </c>
      <c r="E43" s="88" t="s">
        <v>488</v>
      </c>
      <c r="F43" s="88" t="s">
        <v>2581</v>
      </c>
      <c r="G43" s="91" t="s">
        <v>3752</v>
      </c>
      <c r="H43" s="90" t="s">
        <v>3753</v>
      </c>
      <c r="I43" s="86" t="s">
        <v>22</v>
      </c>
      <c r="J43" s="111" t="s">
        <v>3754</v>
      </c>
      <c r="K43" s="110"/>
    </row>
    <row r="44" ht="409.5" customHeight="true" spans="1:11">
      <c r="A44" s="85"/>
      <c r="B44" s="86"/>
      <c r="C44" s="91"/>
      <c r="D44" s="91" t="s">
        <v>3755</v>
      </c>
      <c r="E44" s="88"/>
      <c r="F44" s="88"/>
      <c r="G44" s="91"/>
      <c r="H44" s="90"/>
      <c r="I44" s="86"/>
      <c r="J44" s="111"/>
      <c r="K44" s="110"/>
    </row>
    <row r="45" spans="1:11">
      <c r="A45" s="85"/>
      <c r="B45" s="86"/>
      <c r="C45" s="91"/>
      <c r="D45" s="91"/>
      <c r="E45" s="88"/>
      <c r="F45" s="88"/>
      <c r="G45" s="91"/>
      <c r="H45" s="90"/>
      <c r="I45" s="86"/>
      <c r="J45" s="111"/>
      <c r="K45" s="110"/>
    </row>
    <row r="46" ht="28.5" customHeight="true" spans="1:11">
      <c r="A46" s="88">
        <v>14</v>
      </c>
      <c r="B46" s="88" t="s">
        <v>374</v>
      </c>
      <c r="C46" s="89" t="s">
        <v>3756</v>
      </c>
      <c r="D46" s="87" t="s">
        <v>3757</v>
      </c>
      <c r="E46" s="88" t="s">
        <v>3153</v>
      </c>
      <c r="F46" s="88" t="s">
        <v>3758</v>
      </c>
      <c r="G46" s="87" t="s">
        <v>3759</v>
      </c>
      <c r="H46" s="87" t="s">
        <v>3760</v>
      </c>
      <c r="I46" s="88" t="s">
        <v>22</v>
      </c>
      <c r="J46" s="87" t="s">
        <v>3761</v>
      </c>
      <c r="K46" s="88"/>
    </row>
    <row r="47" ht="199.5" customHeight="true" spans="1:11">
      <c r="A47" s="88"/>
      <c r="B47" s="88"/>
      <c r="C47" s="89"/>
      <c r="D47" s="87" t="s">
        <v>3762</v>
      </c>
      <c r="E47" s="88"/>
      <c r="F47" s="88"/>
      <c r="G47" s="87"/>
      <c r="H47" s="87"/>
      <c r="I47" s="88"/>
      <c r="J47" s="87"/>
      <c r="K47" s="88"/>
    </row>
    <row r="48" ht="42.75" spans="1:11">
      <c r="A48" s="88"/>
      <c r="B48" s="88"/>
      <c r="C48" s="89"/>
      <c r="D48" s="87" t="s">
        <v>3763</v>
      </c>
      <c r="E48" s="88"/>
      <c r="F48" s="88"/>
      <c r="G48" s="87"/>
      <c r="H48" s="87"/>
      <c r="I48" s="88"/>
      <c r="J48" s="87"/>
      <c r="K48" s="88"/>
    </row>
    <row r="49" ht="409.5" customHeight="true" spans="1:11">
      <c r="A49" s="88">
        <v>15</v>
      </c>
      <c r="B49" s="88" t="s">
        <v>374</v>
      </c>
      <c r="C49" s="88" t="s">
        <v>3764</v>
      </c>
      <c r="D49" s="87" t="s">
        <v>3765</v>
      </c>
      <c r="E49" s="88" t="s">
        <v>3766</v>
      </c>
      <c r="F49" s="88" t="s">
        <v>3767</v>
      </c>
      <c r="G49" s="87" t="s">
        <v>3768</v>
      </c>
      <c r="H49" s="87" t="s">
        <v>3769</v>
      </c>
      <c r="I49" s="88" t="s">
        <v>22</v>
      </c>
      <c r="J49" s="88" t="s">
        <v>3770</v>
      </c>
      <c r="K49" s="88"/>
    </row>
    <row r="50" ht="28.5" spans="1:11">
      <c r="A50" s="88"/>
      <c r="B50" s="88"/>
      <c r="C50" s="88"/>
      <c r="D50" s="87" t="s">
        <v>3771</v>
      </c>
      <c r="E50" s="88"/>
      <c r="F50" s="88"/>
      <c r="G50" s="87"/>
      <c r="H50" s="87"/>
      <c r="I50" s="88"/>
      <c r="J50" s="88"/>
      <c r="K50" s="88"/>
    </row>
    <row r="51" ht="14.25" customHeight="true" spans="1:11">
      <c r="A51" s="88">
        <v>16</v>
      </c>
      <c r="B51" s="88" t="s">
        <v>374</v>
      </c>
      <c r="C51" s="88" t="s">
        <v>3772</v>
      </c>
      <c r="D51" s="93" t="s">
        <v>3773</v>
      </c>
      <c r="E51" s="88" t="s">
        <v>3192</v>
      </c>
      <c r="F51" s="88" t="s">
        <v>3774</v>
      </c>
      <c r="G51" s="101" t="s">
        <v>3775</v>
      </c>
      <c r="H51" s="87" t="s">
        <v>3776</v>
      </c>
      <c r="I51" s="88" t="s">
        <v>119</v>
      </c>
      <c r="J51" s="87" t="s">
        <v>3777</v>
      </c>
      <c r="K51" s="112"/>
    </row>
    <row r="52" ht="409.5" customHeight="true" spans="1:11">
      <c r="A52" s="88"/>
      <c r="B52" s="88"/>
      <c r="C52" s="88"/>
      <c r="D52" s="93" t="s">
        <v>3778</v>
      </c>
      <c r="E52" s="88"/>
      <c r="F52" s="88"/>
      <c r="G52" s="101"/>
      <c r="H52" s="87"/>
      <c r="I52" s="88"/>
      <c r="J52" s="87"/>
      <c r="K52" s="112"/>
    </row>
    <row r="53" ht="14.25" spans="1:11">
      <c r="A53" s="88"/>
      <c r="B53" s="88"/>
      <c r="C53" s="88"/>
      <c r="D53" s="93" t="s">
        <v>3779</v>
      </c>
      <c r="E53" s="88"/>
      <c r="F53" s="88"/>
      <c r="G53" s="101"/>
      <c r="H53" s="87"/>
      <c r="I53" s="88"/>
      <c r="J53" s="87"/>
      <c r="K53" s="112"/>
    </row>
    <row r="54" ht="409.5" customHeight="true" spans="1:11">
      <c r="A54" s="88">
        <v>17</v>
      </c>
      <c r="B54" s="88" t="s">
        <v>374</v>
      </c>
      <c r="C54" s="88" t="s">
        <v>3780</v>
      </c>
      <c r="D54" s="87" t="s">
        <v>3781</v>
      </c>
      <c r="E54" s="88" t="s">
        <v>3782</v>
      </c>
      <c r="F54" s="88" t="s">
        <v>3783</v>
      </c>
      <c r="G54" s="101" t="s">
        <v>3784</v>
      </c>
      <c r="H54" s="87" t="s">
        <v>3785</v>
      </c>
      <c r="I54" s="88" t="s">
        <v>22</v>
      </c>
      <c r="J54" s="113" t="s">
        <v>3786</v>
      </c>
      <c r="K54" s="88"/>
    </row>
    <row r="55" ht="28.5" spans="1:11">
      <c r="A55" s="88"/>
      <c r="B55" s="88"/>
      <c r="C55" s="88"/>
      <c r="D55" s="87" t="s">
        <v>3787</v>
      </c>
      <c r="E55" s="88"/>
      <c r="F55" s="88"/>
      <c r="G55" s="101"/>
      <c r="H55" s="87"/>
      <c r="I55" s="88"/>
      <c r="J55" s="113"/>
      <c r="K55" s="88"/>
    </row>
    <row r="56" ht="409.5" customHeight="true" spans="1:11">
      <c r="A56" s="88"/>
      <c r="B56" s="88"/>
      <c r="C56" s="88"/>
      <c r="D56" s="87" t="s">
        <v>3788</v>
      </c>
      <c r="E56" s="88"/>
      <c r="F56" s="88"/>
      <c r="G56" s="101"/>
      <c r="H56" s="87"/>
      <c r="I56" s="88"/>
      <c r="J56" s="113"/>
      <c r="K56" s="88"/>
    </row>
    <row r="57" ht="42.75" spans="1:11">
      <c r="A57" s="88"/>
      <c r="B57" s="88"/>
      <c r="C57" s="88"/>
      <c r="D57" s="87" t="s">
        <v>3789</v>
      </c>
      <c r="E57" s="88"/>
      <c r="F57" s="88"/>
      <c r="G57" s="101"/>
      <c r="H57" s="87"/>
      <c r="I57" s="88"/>
      <c r="J57" s="113"/>
      <c r="K57" s="88"/>
    </row>
    <row r="58" ht="409.5" customHeight="true" spans="1:11">
      <c r="A58" s="88">
        <v>18</v>
      </c>
      <c r="B58" s="88" t="s">
        <v>374</v>
      </c>
      <c r="C58" s="88" t="s">
        <v>3790</v>
      </c>
      <c r="D58" s="87" t="s">
        <v>3791</v>
      </c>
      <c r="E58" s="88" t="s">
        <v>3153</v>
      </c>
      <c r="F58" s="88" t="s">
        <v>3792</v>
      </c>
      <c r="G58" s="101" t="s">
        <v>3793</v>
      </c>
      <c r="H58" s="87" t="s">
        <v>3794</v>
      </c>
      <c r="I58" s="87" t="s">
        <v>22</v>
      </c>
      <c r="J58" s="87" t="s">
        <v>3795</v>
      </c>
      <c r="K58" s="88"/>
    </row>
    <row r="59" ht="28.5" spans="1:11">
      <c r="A59" s="88"/>
      <c r="B59" s="88"/>
      <c r="C59" s="88"/>
      <c r="D59" s="87" t="s">
        <v>3796</v>
      </c>
      <c r="E59" s="88"/>
      <c r="F59" s="88"/>
      <c r="G59" s="101"/>
      <c r="H59" s="87"/>
      <c r="I59" s="87"/>
      <c r="J59" s="87"/>
      <c r="K59" s="88"/>
    </row>
    <row r="60" ht="409.5" customHeight="true" spans="1:11">
      <c r="A60" s="85">
        <v>19</v>
      </c>
      <c r="B60" s="86" t="s">
        <v>374</v>
      </c>
      <c r="C60" s="91" t="s">
        <v>3797</v>
      </c>
      <c r="D60" s="91" t="s">
        <v>3798</v>
      </c>
      <c r="E60" s="88" t="s">
        <v>488</v>
      </c>
      <c r="F60" s="88" t="s">
        <v>3799</v>
      </c>
      <c r="G60" s="103" t="s">
        <v>3800</v>
      </c>
      <c r="H60" s="91" t="s">
        <v>3801</v>
      </c>
      <c r="I60" s="86" t="s">
        <v>22</v>
      </c>
      <c r="J60" s="87" t="s">
        <v>3802</v>
      </c>
      <c r="K60" s="86"/>
    </row>
    <row r="61" ht="409.5" customHeight="true" spans="1:11">
      <c r="A61" s="85"/>
      <c r="B61" s="86"/>
      <c r="C61" s="91"/>
      <c r="D61" s="91" t="s">
        <v>3803</v>
      </c>
      <c r="E61" s="88"/>
      <c r="F61" s="88"/>
      <c r="G61" s="103"/>
      <c r="H61" s="91"/>
      <c r="I61" s="86"/>
      <c r="J61" s="87"/>
      <c r="K61" s="86"/>
    </row>
    <row r="62" spans="1:11">
      <c r="A62" s="85"/>
      <c r="B62" s="86"/>
      <c r="C62" s="91"/>
      <c r="D62" s="91"/>
      <c r="E62" s="88"/>
      <c r="F62" s="88"/>
      <c r="G62" s="103"/>
      <c r="H62" s="91"/>
      <c r="I62" s="86"/>
      <c r="J62" s="87"/>
      <c r="K62" s="86"/>
    </row>
    <row r="63" ht="228" customHeight="true" spans="1:11">
      <c r="A63" s="85"/>
      <c r="B63" s="86"/>
      <c r="C63" s="91"/>
      <c r="D63" s="91" t="s">
        <v>3804</v>
      </c>
      <c r="E63" s="88"/>
      <c r="F63" s="88"/>
      <c r="G63" s="103"/>
      <c r="H63" s="91"/>
      <c r="I63" s="86"/>
      <c r="J63" s="87"/>
      <c r="K63" s="86"/>
    </row>
    <row r="64" spans="1:11">
      <c r="A64" s="85"/>
      <c r="B64" s="86"/>
      <c r="C64" s="91"/>
      <c r="D64" s="91"/>
      <c r="E64" s="88"/>
      <c r="F64" s="88"/>
      <c r="G64" s="103"/>
      <c r="H64" s="91"/>
      <c r="I64" s="86"/>
      <c r="J64" s="87"/>
      <c r="K64" s="86"/>
    </row>
    <row r="65" spans="1:11">
      <c r="A65" s="85"/>
      <c r="B65" s="86"/>
      <c r="C65" s="91"/>
      <c r="D65" s="91"/>
      <c r="E65" s="88"/>
      <c r="F65" s="88"/>
      <c r="G65" s="103"/>
      <c r="H65" s="91"/>
      <c r="I65" s="86"/>
      <c r="J65" s="87"/>
      <c r="K65" s="86"/>
    </row>
    <row r="66" ht="409.5" customHeight="true" spans="1:11">
      <c r="A66" s="85">
        <v>20</v>
      </c>
      <c r="B66" s="86" t="s">
        <v>374</v>
      </c>
      <c r="C66" s="86" t="s">
        <v>3805</v>
      </c>
      <c r="D66" s="87" t="s">
        <v>3806</v>
      </c>
      <c r="E66" s="88" t="s">
        <v>488</v>
      </c>
      <c r="F66" s="88" t="s">
        <v>377</v>
      </c>
      <c r="G66" s="91" t="s">
        <v>3807</v>
      </c>
      <c r="H66" s="90" t="s">
        <v>3808</v>
      </c>
      <c r="I66" s="86" t="s">
        <v>22</v>
      </c>
      <c r="J66" s="87" t="s">
        <v>3809</v>
      </c>
      <c r="K66" s="86"/>
    </row>
    <row r="67" ht="42.75" spans="1:11">
      <c r="A67" s="85"/>
      <c r="B67" s="86"/>
      <c r="C67" s="86"/>
      <c r="D67" s="87" t="s">
        <v>3810</v>
      </c>
      <c r="E67" s="88"/>
      <c r="F67" s="88"/>
      <c r="G67" s="91"/>
      <c r="H67" s="90"/>
      <c r="I67" s="86"/>
      <c r="J67" s="87"/>
      <c r="K67" s="86"/>
    </row>
    <row r="68" ht="128.25" customHeight="true" spans="1:11">
      <c r="A68" s="85">
        <v>21</v>
      </c>
      <c r="B68" s="86" t="s">
        <v>374</v>
      </c>
      <c r="C68" s="86" t="s">
        <v>3811</v>
      </c>
      <c r="D68" s="91" t="s">
        <v>3812</v>
      </c>
      <c r="E68" s="86" t="s">
        <v>488</v>
      </c>
      <c r="F68" s="86" t="s">
        <v>2581</v>
      </c>
      <c r="G68" s="91" t="s">
        <v>3813</v>
      </c>
      <c r="H68" s="91" t="s">
        <v>3814</v>
      </c>
      <c r="I68" s="86" t="s">
        <v>22</v>
      </c>
      <c r="J68" s="91" t="s">
        <v>3815</v>
      </c>
      <c r="K68" s="86"/>
    </row>
    <row r="69" ht="57" spans="1:11">
      <c r="A69" s="85"/>
      <c r="B69" s="86"/>
      <c r="C69" s="86"/>
      <c r="D69" s="91" t="s">
        <v>3816</v>
      </c>
      <c r="E69" s="86"/>
      <c r="F69" s="86"/>
      <c r="G69" s="91"/>
      <c r="H69" s="91"/>
      <c r="I69" s="86"/>
      <c r="J69" s="91"/>
      <c r="K69" s="86"/>
    </row>
    <row r="70" ht="42.75" spans="1:11">
      <c r="A70" s="85"/>
      <c r="B70" s="86"/>
      <c r="C70" s="86"/>
      <c r="D70" s="91" t="s">
        <v>3817</v>
      </c>
      <c r="E70" s="86"/>
      <c r="F70" s="86"/>
      <c r="G70" s="91"/>
      <c r="H70" s="91"/>
      <c r="I70" s="86"/>
      <c r="J70" s="91"/>
      <c r="K70" s="86"/>
    </row>
    <row r="71" ht="285" customHeight="true" spans="1:11">
      <c r="A71" s="99">
        <v>22</v>
      </c>
      <c r="B71" s="99" t="s">
        <v>935</v>
      </c>
      <c r="C71" s="84" t="s">
        <v>3818</v>
      </c>
      <c r="D71" s="84" t="s">
        <v>3819</v>
      </c>
      <c r="E71" s="99" t="s">
        <v>3820</v>
      </c>
      <c r="F71" s="99" t="s">
        <v>3821</v>
      </c>
      <c r="G71" s="84" t="s">
        <v>3822</v>
      </c>
      <c r="H71" s="84" t="s">
        <v>3823</v>
      </c>
      <c r="I71" s="99" t="s">
        <v>3731</v>
      </c>
      <c r="J71" s="84" t="s">
        <v>3824</v>
      </c>
      <c r="K71" s="84"/>
    </row>
    <row r="72" ht="57" spans="1:11">
      <c r="A72" s="99"/>
      <c r="B72" s="99"/>
      <c r="C72" s="84"/>
      <c r="D72" s="84" t="s">
        <v>3825</v>
      </c>
      <c r="E72" s="99"/>
      <c r="F72" s="99"/>
      <c r="G72" s="84"/>
      <c r="H72" s="84"/>
      <c r="I72" s="99"/>
      <c r="J72" s="84"/>
      <c r="K72" s="84"/>
    </row>
    <row r="73" ht="327.75" customHeight="true" spans="1:11">
      <c r="A73" s="85">
        <v>23</v>
      </c>
      <c r="B73" s="86" t="s">
        <v>935</v>
      </c>
      <c r="C73" s="91" t="s">
        <v>3826</v>
      </c>
      <c r="D73" s="87" t="s">
        <v>3827</v>
      </c>
      <c r="E73" s="86" t="s">
        <v>3820</v>
      </c>
      <c r="F73" s="86" t="s">
        <v>3821</v>
      </c>
      <c r="G73" s="91" t="s">
        <v>3828</v>
      </c>
      <c r="H73" s="91" t="s">
        <v>3829</v>
      </c>
      <c r="I73" s="86" t="s">
        <v>3830</v>
      </c>
      <c r="J73" s="91" t="s">
        <v>3831</v>
      </c>
      <c r="K73" s="91"/>
    </row>
    <row r="74" ht="14.25" customHeight="true" spans="1:11">
      <c r="A74" s="85"/>
      <c r="B74" s="86"/>
      <c r="C74" s="91"/>
      <c r="D74" s="87" t="s">
        <v>3832</v>
      </c>
      <c r="E74" s="86"/>
      <c r="F74" s="86"/>
      <c r="G74" s="91"/>
      <c r="H74" s="91"/>
      <c r="I74" s="86"/>
      <c r="J74" s="91"/>
      <c r="K74" s="91"/>
    </row>
    <row r="75" ht="409.5" customHeight="true" spans="1:11">
      <c r="A75" s="85"/>
      <c r="B75" s="86"/>
      <c r="C75" s="91"/>
      <c r="D75" s="87"/>
      <c r="E75" s="86"/>
      <c r="F75" s="86"/>
      <c r="G75" s="91"/>
      <c r="H75" s="91"/>
      <c r="I75" s="86"/>
      <c r="J75" s="91"/>
      <c r="K75" s="91"/>
    </row>
    <row r="76" ht="314.25" customHeight="true" spans="1:11">
      <c r="A76" s="85"/>
      <c r="B76" s="86"/>
      <c r="C76" s="91"/>
      <c r="D76" s="87"/>
      <c r="E76" s="86"/>
      <c r="F76" s="86"/>
      <c r="G76" s="91"/>
      <c r="H76" s="91"/>
      <c r="I76" s="86"/>
      <c r="J76" s="91"/>
      <c r="K76" s="91"/>
    </row>
    <row r="77" ht="14.25" customHeight="true" spans="1:11">
      <c r="A77" s="85"/>
      <c r="B77" s="86"/>
      <c r="C77" s="91"/>
      <c r="D77" s="87" t="s">
        <v>3833</v>
      </c>
      <c r="E77" s="86"/>
      <c r="F77" s="86"/>
      <c r="G77" s="91"/>
      <c r="H77" s="91"/>
      <c r="I77" s="86"/>
      <c r="J77" s="91"/>
      <c r="K77" s="91"/>
    </row>
    <row r="78" ht="409.5" customHeight="true" spans="1:11">
      <c r="A78" s="85"/>
      <c r="B78" s="86"/>
      <c r="C78" s="91"/>
      <c r="D78" s="87"/>
      <c r="E78" s="86"/>
      <c r="F78" s="86"/>
      <c r="G78" s="91"/>
      <c r="H78" s="91"/>
      <c r="I78" s="86"/>
      <c r="J78" s="91"/>
      <c r="K78" s="91"/>
    </row>
    <row r="79" ht="57" spans="1:11">
      <c r="A79" s="85"/>
      <c r="B79" s="86"/>
      <c r="C79" s="91"/>
      <c r="D79" s="87" t="s">
        <v>3834</v>
      </c>
      <c r="E79" s="86"/>
      <c r="F79" s="86"/>
      <c r="G79" s="91"/>
      <c r="H79" s="91"/>
      <c r="I79" s="86"/>
      <c r="J79" s="91"/>
      <c r="K79" s="91"/>
    </row>
    <row r="80" ht="15" customHeight="true" spans="1:11">
      <c r="A80" s="85"/>
      <c r="B80" s="86"/>
      <c r="C80" s="91"/>
      <c r="D80" s="87" t="s">
        <v>3835</v>
      </c>
      <c r="E80" s="86"/>
      <c r="F80" s="86"/>
      <c r="G80" s="91"/>
      <c r="H80" s="91"/>
      <c r="I80" s="86"/>
      <c r="J80" s="91"/>
      <c r="K80" s="91"/>
    </row>
    <row r="81" spans="1:11">
      <c r="A81" s="85"/>
      <c r="B81" s="86"/>
      <c r="C81" s="91"/>
      <c r="D81" s="87"/>
      <c r="E81" s="86"/>
      <c r="F81" s="86"/>
      <c r="G81" s="91"/>
      <c r="H81" s="91"/>
      <c r="I81" s="86"/>
      <c r="J81" s="91"/>
      <c r="K81" s="91"/>
    </row>
    <row r="82" ht="14.25" customHeight="true" spans="1:11">
      <c r="A82" s="88">
        <v>24</v>
      </c>
      <c r="B82" s="88" t="s">
        <v>935</v>
      </c>
      <c r="C82" s="88" t="s">
        <v>3836</v>
      </c>
      <c r="D82" s="87" t="s">
        <v>3837</v>
      </c>
      <c r="E82" s="88" t="s">
        <v>488</v>
      </c>
      <c r="F82" s="88" t="s">
        <v>3838</v>
      </c>
      <c r="G82" s="87" t="s">
        <v>3839</v>
      </c>
      <c r="H82" s="87" t="s">
        <v>3840</v>
      </c>
      <c r="I82" s="87" t="s">
        <v>3741</v>
      </c>
      <c r="J82" s="87" t="s">
        <v>3841</v>
      </c>
      <c r="K82" s="86"/>
    </row>
    <row r="83" ht="409.5" customHeight="true" spans="1:11">
      <c r="A83" s="88"/>
      <c r="B83" s="88"/>
      <c r="C83" s="88"/>
      <c r="D83" s="87"/>
      <c r="E83" s="88"/>
      <c r="F83" s="88"/>
      <c r="G83" s="87"/>
      <c r="H83" s="87"/>
      <c r="I83" s="87"/>
      <c r="J83" s="87"/>
      <c r="K83" s="86"/>
    </row>
    <row r="84" ht="57" spans="1:11">
      <c r="A84" s="88"/>
      <c r="B84" s="88"/>
      <c r="C84" s="88"/>
      <c r="D84" s="87" t="s">
        <v>3842</v>
      </c>
      <c r="E84" s="88"/>
      <c r="F84" s="88"/>
      <c r="G84" s="87"/>
      <c r="H84" s="87"/>
      <c r="I84" s="87"/>
      <c r="J84" s="87"/>
      <c r="K84" s="86"/>
    </row>
    <row r="85" ht="409.5" customHeight="true" spans="1:11">
      <c r="A85" s="88">
        <v>25</v>
      </c>
      <c r="B85" s="88" t="s">
        <v>935</v>
      </c>
      <c r="C85" s="88" t="s">
        <v>38</v>
      </c>
      <c r="D85" s="87" t="s">
        <v>910</v>
      </c>
      <c r="E85" s="88" t="s">
        <v>3418</v>
      </c>
      <c r="F85" s="88" t="s">
        <v>3843</v>
      </c>
      <c r="G85" s="114" t="s">
        <v>3844</v>
      </c>
      <c r="H85" s="87" t="s">
        <v>3845</v>
      </c>
      <c r="I85" s="88" t="s">
        <v>22</v>
      </c>
      <c r="J85" s="87" t="s">
        <v>3846</v>
      </c>
      <c r="K85" s="88" t="s">
        <v>3847</v>
      </c>
    </row>
    <row r="86" ht="14.25" customHeight="true" spans="1:11">
      <c r="A86" s="88"/>
      <c r="B86" s="88"/>
      <c r="C86" s="88"/>
      <c r="D86" s="87" t="s">
        <v>3848</v>
      </c>
      <c r="E86" s="88"/>
      <c r="F86" s="88"/>
      <c r="G86" s="114"/>
      <c r="H86" s="87"/>
      <c r="I86" s="88"/>
      <c r="J86" s="87"/>
      <c r="K86" s="88"/>
    </row>
    <row r="87" ht="258" customHeight="true" spans="1:11">
      <c r="A87" s="88"/>
      <c r="B87" s="88"/>
      <c r="C87" s="88"/>
      <c r="D87" s="87"/>
      <c r="E87" s="88"/>
      <c r="F87" s="88"/>
      <c r="G87" s="114"/>
      <c r="H87" s="87"/>
      <c r="I87" s="88"/>
      <c r="J87" s="87"/>
      <c r="K87" s="88"/>
    </row>
    <row r="88" ht="116.25" customHeight="true" spans="1:11">
      <c r="A88" s="85">
        <v>26</v>
      </c>
      <c r="B88" s="86" t="s">
        <v>14</v>
      </c>
      <c r="C88" s="88" t="s">
        <v>3849</v>
      </c>
      <c r="D88" s="91" t="s">
        <v>3849</v>
      </c>
      <c r="E88" s="88" t="s">
        <v>488</v>
      </c>
      <c r="F88" s="88" t="s">
        <v>2581</v>
      </c>
      <c r="G88" s="87" t="s">
        <v>3850</v>
      </c>
      <c r="H88" s="87" t="s">
        <v>3851</v>
      </c>
      <c r="I88" s="88" t="s">
        <v>22</v>
      </c>
      <c r="J88" s="87" t="s">
        <v>3852</v>
      </c>
      <c r="K88" s="115" t="s">
        <v>1174</v>
      </c>
    </row>
    <row r="89" spans="1:11">
      <c r="A89" s="85"/>
      <c r="B89" s="86"/>
      <c r="C89" s="88"/>
      <c r="D89" s="91"/>
      <c r="E89" s="88"/>
      <c r="F89" s="88"/>
      <c r="G89" s="87"/>
      <c r="H89" s="87"/>
      <c r="I89" s="88"/>
      <c r="J89" s="87"/>
      <c r="K89" s="115"/>
    </row>
    <row r="90" spans="1:11">
      <c r="A90" s="85"/>
      <c r="B90" s="86"/>
      <c r="C90" s="88"/>
      <c r="D90" s="91"/>
      <c r="E90" s="88"/>
      <c r="F90" s="88"/>
      <c r="G90" s="87"/>
      <c r="H90" s="87"/>
      <c r="I90" s="88"/>
      <c r="J90" s="87"/>
      <c r="K90" s="115"/>
    </row>
    <row r="91" ht="185.25" customHeight="true" spans="1:11">
      <c r="A91" s="85"/>
      <c r="B91" s="86"/>
      <c r="C91" s="88"/>
      <c r="D91" s="91"/>
      <c r="E91" s="88"/>
      <c r="F91" s="88"/>
      <c r="G91" s="87"/>
      <c r="H91" s="87"/>
      <c r="I91" s="88"/>
      <c r="J91" s="87"/>
      <c r="K91" s="115"/>
    </row>
    <row r="92" spans="1:11">
      <c r="A92" s="85"/>
      <c r="B92" s="86"/>
      <c r="C92" s="88"/>
      <c r="D92" s="91"/>
      <c r="E92" s="88"/>
      <c r="F92" s="88"/>
      <c r="G92" s="87"/>
      <c r="H92" s="87"/>
      <c r="I92" s="88"/>
      <c r="J92" s="87"/>
      <c r="K92" s="115"/>
    </row>
    <row r="93" ht="213.75" customHeight="true" spans="1:11">
      <c r="A93" s="85">
        <v>27</v>
      </c>
      <c r="B93" s="86" t="s">
        <v>14</v>
      </c>
      <c r="C93" s="91" t="s">
        <v>3853</v>
      </c>
      <c r="D93" s="91" t="s">
        <v>3854</v>
      </c>
      <c r="E93" s="85" t="s">
        <v>804</v>
      </c>
      <c r="F93" s="85" t="s">
        <v>3855</v>
      </c>
      <c r="G93" s="91" t="s">
        <v>3856</v>
      </c>
      <c r="H93" s="91" t="s">
        <v>3857</v>
      </c>
      <c r="I93" s="86" t="s">
        <v>22</v>
      </c>
      <c r="J93" s="91" t="s">
        <v>3858</v>
      </c>
      <c r="K93" s="116"/>
    </row>
    <row r="94" ht="126" customHeight="true" spans="1:11">
      <c r="A94" s="85"/>
      <c r="B94" s="86"/>
      <c r="C94" s="91"/>
      <c r="D94" s="91" t="s">
        <v>3859</v>
      </c>
      <c r="E94" s="85"/>
      <c r="F94" s="85"/>
      <c r="G94" s="91"/>
      <c r="H94" s="91"/>
      <c r="I94" s="86"/>
      <c r="J94" s="91"/>
      <c r="K94" s="116"/>
    </row>
    <row r="95" ht="242.25" customHeight="true" spans="1:11">
      <c r="A95" s="85"/>
      <c r="B95" s="86"/>
      <c r="C95" s="91"/>
      <c r="D95" s="91" t="s">
        <v>3860</v>
      </c>
      <c r="E95" s="85"/>
      <c r="F95" s="85"/>
      <c r="G95" s="91"/>
      <c r="H95" s="91"/>
      <c r="I95" s="86"/>
      <c r="J95" s="91"/>
      <c r="K95" s="116"/>
    </row>
    <row r="96" ht="66" customHeight="true" spans="1:11">
      <c r="A96" s="88">
        <v>28</v>
      </c>
      <c r="B96" s="88" t="s">
        <v>14</v>
      </c>
      <c r="C96" s="87" t="s">
        <v>3861</v>
      </c>
      <c r="D96" s="87" t="s">
        <v>3862</v>
      </c>
      <c r="E96" s="88" t="s">
        <v>3863</v>
      </c>
      <c r="F96" s="88" t="s">
        <v>3864</v>
      </c>
      <c r="G96" s="101" t="s">
        <v>3865</v>
      </c>
      <c r="H96" s="87" t="s">
        <v>3866</v>
      </c>
      <c r="I96" s="88" t="s">
        <v>3867</v>
      </c>
      <c r="J96" s="87" t="s">
        <v>3868</v>
      </c>
      <c r="K96" s="88"/>
    </row>
    <row r="97" ht="409.5" customHeight="true" spans="1:11">
      <c r="A97" s="88"/>
      <c r="B97" s="88"/>
      <c r="C97" s="87"/>
      <c r="D97" s="87" t="s">
        <v>3869</v>
      </c>
      <c r="E97" s="88"/>
      <c r="F97" s="88"/>
      <c r="G97" s="101"/>
      <c r="H97" s="87"/>
      <c r="I97" s="88"/>
      <c r="J97" s="87"/>
      <c r="K97" s="88"/>
    </row>
    <row r="98" ht="256.5" spans="1:11">
      <c r="A98" s="88">
        <v>29</v>
      </c>
      <c r="B98" s="88" t="s">
        <v>14</v>
      </c>
      <c r="C98" s="88" t="s">
        <v>3870</v>
      </c>
      <c r="D98" s="87" t="s">
        <v>3871</v>
      </c>
      <c r="E98" s="87" t="s">
        <v>2218</v>
      </c>
      <c r="F98" s="87" t="s">
        <v>686</v>
      </c>
      <c r="G98" s="87" t="s">
        <v>3872</v>
      </c>
      <c r="H98" s="87" t="s">
        <v>3873</v>
      </c>
      <c r="I98" s="87" t="s">
        <v>3874</v>
      </c>
      <c r="J98" s="102" t="s">
        <v>3875</v>
      </c>
      <c r="K98" s="87"/>
    </row>
    <row r="99" ht="409.5" customHeight="true" spans="1:11">
      <c r="A99" s="89">
        <v>30</v>
      </c>
      <c r="B99" s="88" t="s">
        <v>14</v>
      </c>
      <c r="C99" s="87" t="s">
        <v>3876</v>
      </c>
      <c r="D99" s="87" t="s">
        <v>3877</v>
      </c>
      <c r="E99" s="88" t="s">
        <v>3820</v>
      </c>
      <c r="F99" s="88" t="s">
        <v>2395</v>
      </c>
      <c r="G99" s="87" t="s">
        <v>3878</v>
      </c>
      <c r="H99" s="87" t="s">
        <v>3879</v>
      </c>
      <c r="I99" s="88" t="s">
        <v>22</v>
      </c>
      <c r="J99" s="102" t="s">
        <v>3880</v>
      </c>
      <c r="K99" s="112"/>
    </row>
    <row r="100" ht="42.75" spans="1:11">
      <c r="A100" s="89"/>
      <c r="B100" s="88"/>
      <c r="C100" s="87"/>
      <c r="D100" s="87" t="s">
        <v>3881</v>
      </c>
      <c r="E100" s="88"/>
      <c r="F100" s="88"/>
      <c r="G100" s="87"/>
      <c r="H100" s="87"/>
      <c r="I100" s="88"/>
      <c r="J100" s="102"/>
      <c r="K100" s="112"/>
    </row>
    <row r="101" ht="187" customHeight="true" spans="1:11">
      <c r="A101" s="89">
        <v>31</v>
      </c>
      <c r="B101" s="88" t="s">
        <v>14</v>
      </c>
      <c r="C101" s="88" t="s">
        <v>3882</v>
      </c>
      <c r="D101" s="87" t="s">
        <v>3883</v>
      </c>
      <c r="E101" s="88" t="s">
        <v>2269</v>
      </c>
      <c r="F101" s="88" t="s">
        <v>2270</v>
      </c>
      <c r="G101" s="87" t="s">
        <v>3884</v>
      </c>
      <c r="H101" s="87" t="s">
        <v>3885</v>
      </c>
      <c r="I101" s="88" t="s">
        <v>3886</v>
      </c>
      <c r="J101" s="117" t="s">
        <v>3887</v>
      </c>
      <c r="K101" s="112"/>
    </row>
    <row r="102" ht="111" customHeight="true" spans="1:11">
      <c r="A102" s="89"/>
      <c r="B102" s="88"/>
      <c r="C102" s="88"/>
      <c r="D102" s="87" t="s">
        <v>3888</v>
      </c>
      <c r="E102" s="88"/>
      <c r="F102" s="88"/>
      <c r="G102" s="87"/>
      <c r="H102" s="87"/>
      <c r="I102" s="88"/>
      <c r="J102" s="117"/>
      <c r="K102" s="112"/>
    </row>
    <row r="103" ht="409.5" customHeight="true" spans="1:11">
      <c r="A103" s="89">
        <v>32</v>
      </c>
      <c r="B103" s="88" t="s">
        <v>14</v>
      </c>
      <c r="C103" s="86" t="s">
        <v>3889</v>
      </c>
      <c r="D103" s="86" t="s">
        <v>3890</v>
      </c>
      <c r="E103" s="88" t="s">
        <v>3891</v>
      </c>
      <c r="F103" s="88" t="s">
        <v>3892</v>
      </c>
      <c r="G103" s="101" t="s">
        <v>3893</v>
      </c>
      <c r="H103" s="87" t="s">
        <v>3894</v>
      </c>
      <c r="I103" s="88" t="s">
        <v>22</v>
      </c>
      <c r="J103" s="87" t="s">
        <v>3895</v>
      </c>
      <c r="K103" s="112"/>
    </row>
    <row r="104" ht="57" customHeight="true" spans="1:11">
      <c r="A104" s="88">
        <v>33</v>
      </c>
      <c r="B104" s="88" t="s">
        <v>14</v>
      </c>
      <c r="C104" s="88" t="s">
        <v>3896</v>
      </c>
      <c r="D104" s="88" t="s">
        <v>3897</v>
      </c>
      <c r="E104" s="88" t="s">
        <v>3766</v>
      </c>
      <c r="F104" s="88" t="s">
        <v>3767</v>
      </c>
      <c r="G104" s="91" t="s">
        <v>3898</v>
      </c>
      <c r="H104" s="91" t="s">
        <v>3899</v>
      </c>
      <c r="I104" s="88" t="s">
        <v>22</v>
      </c>
      <c r="J104" s="88" t="s">
        <v>3900</v>
      </c>
      <c r="K104" s="118"/>
    </row>
    <row r="105" ht="157.5" customHeight="true" spans="1:11">
      <c r="A105" s="88"/>
      <c r="B105" s="88"/>
      <c r="C105" s="88"/>
      <c r="D105" s="87" t="s">
        <v>3901</v>
      </c>
      <c r="E105" s="88"/>
      <c r="F105" s="88"/>
      <c r="G105" s="91"/>
      <c r="H105" s="91"/>
      <c r="I105" s="88"/>
      <c r="J105" s="88"/>
      <c r="K105" s="118"/>
    </row>
    <row r="106" ht="99.75" spans="1:11">
      <c r="A106" s="86" t="s">
        <v>561</v>
      </c>
      <c r="B106" s="88" t="s">
        <v>14</v>
      </c>
      <c r="C106" s="86" t="s">
        <v>3902</v>
      </c>
      <c r="D106" s="86" t="s">
        <v>3902</v>
      </c>
      <c r="E106" s="88" t="s">
        <v>3891</v>
      </c>
      <c r="F106" s="88" t="s">
        <v>31</v>
      </c>
      <c r="G106" s="87" t="s">
        <v>3903</v>
      </c>
      <c r="H106" s="87" t="s">
        <v>3904</v>
      </c>
      <c r="I106" s="88" t="s">
        <v>3905</v>
      </c>
      <c r="J106" s="87" t="s">
        <v>3906</v>
      </c>
      <c r="K106" s="88"/>
    </row>
    <row r="107" ht="105.75" customHeight="true" spans="1:11">
      <c r="A107" s="85">
        <v>35</v>
      </c>
      <c r="B107" s="86" t="s">
        <v>14</v>
      </c>
      <c r="C107" s="86" t="s">
        <v>3907</v>
      </c>
      <c r="D107" s="91" t="s">
        <v>3908</v>
      </c>
      <c r="E107" s="88" t="s">
        <v>3226</v>
      </c>
      <c r="F107" s="88" t="s">
        <v>3909</v>
      </c>
      <c r="G107" s="87" t="s">
        <v>3910</v>
      </c>
      <c r="H107" s="87" t="s">
        <v>3911</v>
      </c>
      <c r="I107" s="86" t="s">
        <v>22</v>
      </c>
      <c r="J107" s="87" t="s">
        <v>3912</v>
      </c>
      <c r="K107" s="116"/>
    </row>
    <row r="108" ht="14.25" customHeight="true" spans="1:11">
      <c r="A108" s="85"/>
      <c r="B108" s="86"/>
      <c r="C108" s="86"/>
      <c r="D108" s="91" t="s">
        <v>3913</v>
      </c>
      <c r="E108" s="88"/>
      <c r="F108" s="88"/>
      <c r="G108" s="87"/>
      <c r="H108" s="87"/>
      <c r="I108" s="86"/>
      <c r="J108" s="87"/>
      <c r="K108" s="116"/>
    </row>
    <row r="109" ht="409.5" customHeight="true" spans="1:11">
      <c r="A109" s="85"/>
      <c r="B109" s="86"/>
      <c r="C109" s="86"/>
      <c r="D109" s="91"/>
      <c r="E109" s="88"/>
      <c r="F109" s="88"/>
      <c r="G109" s="87"/>
      <c r="H109" s="87"/>
      <c r="I109" s="86"/>
      <c r="J109" s="87"/>
      <c r="K109" s="116"/>
    </row>
    <row r="110" ht="29.25" customHeight="true" spans="1:11">
      <c r="A110" s="85"/>
      <c r="B110" s="86"/>
      <c r="C110" s="86"/>
      <c r="D110" s="91" t="s">
        <v>3914</v>
      </c>
      <c r="E110" s="88"/>
      <c r="F110" s="88"/>
      <c r="G110" s="87"/>
      <c r="H110" s="87"/>
      <c r="I110" s="86"/>
      <c r="J110" s="87"/>
      <c r="K110" s="116"/>
    </row>
    <row r="111" spans="1:11">
      <c r="A111" s="85"/>
      <c r="B111" s="86"/>
      <c r="C111" s="86"/>
      <c r="D111" s="91"/>
      <c r="E111" s="88"/>
      <c r="F111" s="88"/>
      <c r="G111" s="87"/>
      <c r="H111" s="87"/>
      <c r="I111" s="86"/>
      <c r="J111" s="87"/>
      <c r="K111" s="116"/>
    </row>
    <row r="112" ht="152" customHeight="true" spans="1:11">
      <c r="A112" s="81">
        <v>36</v>
      </c>
      <c r="B112" s="82" t="s">
        <v>14</v>
      </c>
      <c r="C112" s="92" t="s">
        <v>3915</v>
      </c>
      <c r="D112" s="84" t="s">
        <v>3916</v>
      </c>
      <c r="E112" s="82" t="s">
        <v>3917</v>
      </c>
      <c r="F112" s="82" t="s">
        <v>686</v>
      </c>
      <c r="G112" s="92" t="s">
        <v>3918</v>
      </c>
      <c r="H112" s="92" t="s">
        <v>3919</v>
      </c>
      <c r="I112" s="82" t="s">
        <v>760</v>
      </c>
      <c r="J112" s="92" t="s">
        <v>3920</v>
      </c>
      <c r="K112" s="82"/>
    </row>
    <row r="113" ht="94" customHeight="true" spans="1:11">
      <c r="A113" s="81"/>
      <c r="B113" s="82"/>
      <c r="C113" s="92"/>
      <c r="D113" s="84" t="s">
        <v>3921</v>
      </c>
      <c r="E113" s="82"/>
      <c r="F113" s="82"/>
      <c r="G113" s="92"/>
      <c r="H113" s="92"/>
      <c r="I113" s="82"/>
      <c r="J113" s="92"/>
      <c r="K113" s="82"/>
    </row>
    <row r="114" ht="379" customHeight="true" spans="1:11">
      <c r="A114" s="85">
        <v>36</v>
      </c>
      <c r="B114" s="86" t="s">
        <v>14</v>
      </c>
      <c r="C114" s="91" t="s">
        <v>3922</v>
      </c>
      <c r="D114" s="87" t="s">
        <v>3923</v>
      </c>
      <c r="E114" s="86" t="s">
        <v>3917</v>
      </c>
      <c r="F114" s="86" t="s">
        <v>3924</v>
      </c>
      <c r="G114" s="103" t="s">
        <v>3925</v>
      </c>
      <c r="H114" s="91" t="s">
        <v>3926</v>
      </c>
      <c r="I114" s="86" t="s">
        <v>760</v>
      </c>
      <c r="J114" s="91" t="s">
        <v>3927</v>
      </c>
      <c r="K114" s="86"/>
    </row>
    <row r="115" ht="409.5" customHeight="true" spans="1:11">
      <c r="A115" s="85">
        <v>37</v>
      </c>
      <c r="B115" s="86" t="s">
        <v>14</v>
      </c>
      <c r="C115" s="86" t="s">
        <v>3928</v>
      </c>
      <c r="D115" s="87" t="s">
        <v>3929</v>
      </c>
      <c r="E115" s="86" t="s">
        <v>624</v>
      </c>
      <c r="F115" s="86" t="s">
        <v>686</v>
      </c>
      <c r="G115" s="91" t="s">
        <v>3930</v>
      </c>
      <c r="H115" s="91" t="s">
        <v>3931</v>
      </c>
      <c r="I115" s="86" t="s">
        <v>3932</v>
      </c>
      <c r="J115" s="91" t="s">
        <v>3933</v>
      </c>
      <c r="K115" s="86"/>
    </row>
    <row r="116" ht="42.75" spans="1:11">
      <c r="A116" s="85"/>
      <c r="B116" s="86"/>
      <c r="C116" s="86"/>
      <c r="D116" s="87" t="s">
        <v>3934</v>
      </c>
      <c r="E116" s="86"/>
      <c r="F116" s="86"/>
      <c r="G116" s="91"/>
      <c r="H116" s="91"/>
      <c r="I116" s="86"/>
      <c r="J116" s="91"/>
      <c r="K116" s="86"/>
    </row>
    <row r="117" ht="125" customHeight="true" spans="1:11">
      <c r="A117" s="85"/>
      <c r="B117" s="86"/>
      <c r="C117" s="86"/>
      <c r="D117" s="87" t="s">
        <v>3935</v>
      </c>
      <c r="E117" s="86"/>
      <c r="F117" s="86"/>
      <c r="G117" s="91"/>
      <c r="H117" s="91"/>
      <c r="I117" s="86"/>
      <c r="J117" s="91"/>
      <c r="K117" s="86" t="s">
        <v>3936</v>
      </c>
    </row>
    <row r="118" ht="63" customHeight="true" spans="1:11">
      <c r="A118" s="85"/>
      <c r="B118" s="86"/>
      <c r="C118" s="86"/>
      <c r="D118" s="87" t="s">
        <v>3937</v>
      </c>
      <c r="E118" s="86"/>
      <c r="F118" s="86"/>
      <c r="G118" s="91"/>
      <c r="H118" s="91"/>
      <c r="I118" s="86"/>
      <c r="J118" s="91"/>
      <c r="K118" s="86"/>
    </row>
    <row r="119" ht="409.5" customHeight="true" spans="1:11">
      <c r="A119" s="85">
        <v>38</v>
      </c>
      <c r="B119" s="86" t="s">
        <v>14</v>
      </c>
      <c r="C119" s="86" t="s">
        <v>224</v>
      </c>
      <c r="D119" s="91" t="s">
        <v>3938</v>
      </c>
      <c r="E119" s="86" t="s">
        <v>3820</v>
      </c>
      <c r="F119" s="86" t="s">
        <v>3939</v>
      </c>
      <c r="G119" s="91" t="s">
        <v>3940</v>
      </c>
      <c r="H119" s="91" t="s">
        <v>3941</v>
      </c>
      <c r="I119" s="86" t="s">
        <v>3942</v>
      </c>
      <c r="J119" s="91" t="s">
        <v>3943</v>
      </c>
      <c r="K119" s="86" t="s">
        <v>3944</v>
      </c>
    </row>
    <row r="120" ht="28.5" customHeight="true" spans="1:11">
      <c r="A120" s="85"/>
      <c r="B120" s="86"/>
      <c r="C120" s="86"/>
      <c r="D120" s="91" t="s">
        <v>3945</v>
      </c>
      <c r="E120" s="86"/>
      <c r="F120" s="86"/>
      <c r="G120" s="91"/>
      <c r="H120" s="91"/>
      <c r="I120" s="86"/>
      <c r="J120" s="91"/>
      <c r="K120" s="86"/>
    </row>
    <row r="121" ht="409.5" customHeight="true" spans="1:11">
      <c r="A121" s="85"/>
      <c r="B121" s="86"/>
      <c r="C121" s="86"/>
      <c r="D121" s="87" t="s">
        <v>3946</v>
      </c>
      <c r="E121" s="86"/>
      <c r="F121" s="86"/>
      <c r="G121" s="91"/>
      <c r="H121" s="91"/>
      <c r="I121" s="86"/>
      <c r="J121" s="91"/>
      <c r="K121" s="86"/>
    </row>
    <row r="122" ht="100.5" customHeight="true" spans="1:11">
      <c r="A122" s="85"/>
      <c r="B122" s="86"/>
      <c r="C122" s="86"/>
      <c r="D122" s="87" t="s">
        <v>3947</v>
      </c>
      <c r="E122" s="86"/>
      <c r="F122" s="86"/>
      <c r="G122" s="91"/>
      <c r="H122" s="91"/>
      <c r="I122" s="86"/>
      <c r="J122" s="91"/>
      <c r="K122" s="86" t="s">
        <v>3948</v>
      </c>
    </row>
    <row r="123" ht="14.25" customHeight="true" spans="1:11">
      <c r="A123" s="85"/>
      <c r="B123" s="86"/>
      <c r="C123" s="86"/>
      <c r="D123" s="87" t="s">
        <v>3949</v>
      </c>
      <c r="E123" s="86"/>
      <c r="F123" s="86"/>
      <c r="G123" s="91"/>
      <c r="H123" s="91"/>
      <c r="I123" s="86"/>
      <c r="J123" s="91"/>
      <c r="K123" s="86" t="s">
        <v>3950</v>
      </c>
    </row>
    <row r="124" ht="114.75" customHeight="true" spans="1:11">
      <c r="A124" s="85"/>
      <c r="B124" s="86"/>
      <c r="C124" s="86"/>
      <c r="D124" s="87"/>
      <c r="E124" s="86"/>
      <c r="F124" s="86"/>
      <c r="G124" s="91"/>
      <c r="H124" s="91"/>
      <c r="I124" s="86"/>
      <c r="J124" s="91"/>
      <c r="K124" s="86"/>
    </row>
    <row r="125" spans="1:11">
      <c r="A125" s="85"/>
      <c r="B125" s="86"/>
      <c r="C125" s="86"/>
      <c r="D125" s="87"/>
      <c r="E125" s="86"/>
      <c r="F125" s="86"/>
      <c r="G125" s="91"/>
      <c r="H125" s="91"/>
      <c r="I125" s="86"/>
      <c r="J125" s="91"/>
      <c r="K125" s="86"/>
    </row>
    <row r="126" ht="342.75" customHeight="true" spans="1:11">
      <c r="A126" s="85"/>
      <c r="B126" s="86"/>
      <c r="C126" s="86"/>
      <c r="D126" s="87"/>
      <c r="E126" s="86"/>
      <c r="F126" s="86"/>
      <c r="G126" s="91"/>
      <c r="H126" s="91"/>
      <c r="I126" s="86"/>
      <c r="J126" s="91"/>
      <c r="K126" s="86"/>
    </row>
    <row r="127" ht="92" customHeight="true" spans="1:11">
      <c r="A127" s="88">
        <v>39</v>
      </c>
      <c r="B127" s="88" t="s">
        <v>14</v>
      </c>
      <c r="C127" s="91" t="s">
        <v>249</v>
      </c>
      <c r="D127" s="87" t="s">
        <v>3951</v>
      </c>
      <c r="E127" s="88" t="s">
        <v>252</v>
      </c>
      <c r="F127" s="88" t="s">
        <v>3952</v>
      </c>
      <c r="G127" s="103" t="s">
        <v>3953</v>
      </c>
      <c r="H127" s="90" t="s">
        <v>3954</v>
      </c>
      <c r="I127" s="86" t="s">
        <v>3741</v>
      </c>
      <c r="J127" s="87" t="s">
        <v>3955</v>
      </c>
      <c r="K127" s="86"/>
    </row>
    <row r="128" ht="409.5" customHeight="true" spans="1:11">
      <c r="A128" s="88"/>
      <c r="B128" s="88"/>
      <c r="C128" s="91"/>
      <c r="D128" s="87" t="s">
        <v>3956</v>
      </c>
      <c r="E128" s="88"/>
      <c r="F128" s="88"/>
      <c r="G128" s="103"/>
      <c r="H128" s="90"/>
      <c r="I128" s="86"/>
      <c r="J128" s="87"/>
      <c r="K128" s="86"/>
    </row>
    <row r="129" ht="115" customHeight="true" spans="1:11">
      <c r="A129" s="88">
        <v>40</v>
      </c>
      <c r="B129" s="88" t="s">
        <v>14</v>
      </c>
      <c r="C129" s="87" t="s">
        <v>3957</v>
      </c>
      <c r="D129" s="87" t="s">
        <v>3958</v>
      </c>
      <c r="E129" s="88" t="s">
        <v>3820</v>
      </c>
      <c r="F129" s="88" t="s">
        <v>3939</v>
      </c>
      <c r="G129" s="87" t="s">
        <v>3959</v>
      </c>
      <c r="H129" s="87" t="s">
        <v>3960</v>
      </c>
      <c r="I129" s="88" t="s">
        <v>3741</v>
      </c>
      <c r="J129" s="87" t="s">
        <v>3961</v>
      </c>
      <c r="K129" s="88"/>
    </row>
    <row r="130" ht="256.5" customHeight="true" spans="1:11">
      <c r="A130" s="88"/>
      <c r="B130" s="88"/>
      <c r="C130" s="87"/>
      <c r="D130" s="87" t="s">
        <v>3962</v>
      </c>
      <c r="E130" s="88"/>
      <c r="F130" s="88"/>
      <c r="G130" s="87"/>
      <c r="H130" s="87"/>
      <c r="I130" s="88"/>
      <c r="J130" s="87"/>
      <c r="K130" s="88"/>
    </row>
    <row r="131" ht="118" customHeight="true" spans="1:11">
      <c r="A131" s="88">
        <v>41</v>
      </c>
      <c r="B131" s="88" t="s">
        <v>14</v>
      </c>
      <c r="C131" s="87" t="s">
        <v>3963</v>
      </c>
      <c r="D131" s="87" t="s">
        <v>3964</v>
      </c>
      <c r="E131" s="88" t="s">
        <v>3820</v>
      </c>
      <c r="F131" s="88" t="s">
        <v>3965</v>
      </c>
      <c r="G131" s="101" t="s">
        <v>3966</v>
      </c>
      <c r="H131" s="87" t="s">
        <v>3967</v>
      </c>
      <c r="I131" s="88" t="s">
        <v>3741</v>
      </c>
      <c r="J131" s="87" t="s">
        <v>2644</v>
      </c>
      <c r="K131" s="88"/>
    </row>
    <row r="132" ht="118" customHeight="true" spans="1:11">
      <c r="A132" s="88"/>
      <c r="B132" s="88"/>
      <c r="C132" s="87"/>
      <c r="D132" s="88" t="s">
        <v>3968</v>
      </c>
      <c r="E132" s="88"/>
      <c r="F132" s="88"/>
      <c r="G132" s="101"/>
      <c r="H132" s="87"/>
      <c r="I132" s="88"/>
      <c r="J132" s="87"/>
      <c r="K132" s="88"/>
    </row>
    <row r="133" ht="118" customHeight="true" spans="1:11">
      <c r="A133" s="88"/>
      <c r="B133" s="88"/>
      <c r="C133" s="87"/>
      <c r="D133" s="87" t="s">
        <v>3969</v>
      </c>
      <c r="E133" s="88"/>
      <c r="F133" s="88"/>
      <c r="G133" s="101"/>
      <c r="H133" s="87"/>
      <c r="I133" s="88"/>
      <c r="J133" s="87"/>
      <c r="K133" s="88"/>
    </row>
    <row r="134" ht="88.5" customHeight="true" spans="1:11">
      <c r="A134" s="85">
        <v>42</v>
      </c>
      <c r="B134" s="88" t="s">
        <v>14</v>
      </c>
      <c r="C134" s="87" t="s">
        <v>3970</v>
      </c>
      <c r="D134" s="87" t="s">
        <v>3971</v>
      </c>
      <c r="E134" s="89" t="s">
        <v>3972</v>
      </c>
      <c r="F134" s="89" t="s">
        <v>3973</v>
      </c>
      <c r="G134" s="87" t="s">
        <v>3974</v>
      </c>
      <c r="H134" s="87" t="s">
        <v>3975</v>
      </c>
      <c r="I134" s="102" t="s">
        <v>3741</v>
      </c>
      <c r="J134" s="111" t="s">
        <v>3976</v>
      </c>
      <c r="K134" s="118"/>
    </row>
    <row r="135" ht="297" customHeight="true" spans="1:11">
      <c r="A135" s="85"/>
      <c r="B135" s="88"/>
      <c r="C135" s="87"/>
      <c r="D135" s="87"/>
      <c r="E135" s="89"/>
      <c r="F135" s="89"/>
      <c r="G135" s="87"/>
      <c r="H135" s="87"/>
      <c r="I135" s="102"/>
      <c r="J135" s="111"/>
      <c r="K135" s="118"/>
    </row>
    <row r="136" ht="109" customHeight="true" spans="1:11">
      <c r="A136" s="85"/>
      <c r="B136" s="88"/>
      <c r="C136" s="87"/>
      <c r="D136" s="87" t="s">
        <v>3977</v>
      </c>
      <c r="E136" s="89"/>
      <c r="F136" s="89"/>
      <c r="G136" s="87"/>
      <c r="H136" s="87"/>
      <c r="I136" s="102"/>
      <c r="J136" s="111"/>
      <c r="K136" s="118"/>
    </row>
    <row r="137" ht="77" customHeight="true" spans="1:11">
      <c r="A137" s="88">
        <v>43</v>
      </c>
      <c r="B137" s="88" t="s">
        <v>14</v>
      </c>
      <c r="C137" s="87" t="s">
        <v>3978</v>
      </c>
      <c r="D137" s="87" t="s">
        <v>3979</v>
      </c>
      <c r="E137" s="88" t="s">
        <v>624</v>
      </c>
      <c r="F137" s="88" t="s">
        <v>3980</v>
      </c>
      <c r="G137" s="101" t="s">
        <v>3981</v>
      </c>
      <c r="H137" s="87" t="s">
        <v>3982</v>
      </c>
      <c r="I137" s="88" t="s">
        <v>22</v>
      </c>
      <c r="J137" s="87" t="s">
        <v>3983</v>
      </c>
      <c r="K137" s="88"/>
    </row>
    <row r="138" ht="313.5" customHeight="true" spans="1:11">
      <c r="A138" s="88"/>
      <c r="B138" s="88"/>
      <c r="C138" s="87"/>
      <c r="D138" s="87" t="s">
        <v>3984</v>
      </c>
      <c r="E138" s="88"/>
      <c r="F138" s="88"/>
      <c r="G138" s="101"/>
      <c r="H138" s="87"/>
      <c r="I138" s="88"/>
      <c r="J138" s="87"/>
      <c r="K138" s="88"/>
    </row>
    <row r="139" ht="92" customHeight="true" spans="1:11">
      <c r="A139" s="88">
        <v>44</v>
      </c>
      <c r="B139" s="88" t="s">
        <v>14</v>
      </c>
      <c r="C139" s="87" t="s">
        <v>744</v>
      </c>
      <c r="D139" s="87" t="s">
        <v>750</v>
      </c>
      <c r="E139" s="88" t="s">
        <v>2218</v>
      </c>
      <c r="F139" s="88" t="s">
        <v>686</v>
      </c>
      <c r="G139" s="87" t="s">
        <v>3985</v>
      </c>
      <c r="H139" s="87" t="s">
        <v>3986</v>
      </c>
      <c r="I139" s="89" t="s">
        <v>22</v>
      </c>
      <c r="J139" s="102" t="s">
        <v>3987</v>
      </c>
      <c r="K139" s="121"/>
    </row>
    <row r="140" ht="80" customHeight="true" spans="1:11">
      <c r="A140" s="88"/>
      <c r="B140" s="88"/>
      <c r="C140" s="87"/>
      <c r="D140" s="87" t="s">
        <v>3988</v>
      </c>
      <c r="E140" s="88"/>
      <c r="F140" s="88"/>
      <c r="G140" s="87"/>
      <c r="H140" s="87"/>
      <c r="I140" s="89"/>
      <c r="J140" s="102"/>
      <c r="K140" s="121"/>
    </row>
    <row r="141" ht="200" customHeight="true" spans="1:11">
      <c r="A141" s="88"/>
      <c r="B141" s="88"/>
      <c r="C141" s="87"/>
      <c r="D141" s="87" t="s">
        <v>3989</v>
      </c>
      <c r="E141" s="88"/>
      <c r="F141" s="88"/>
      <c r="G141" s="87"/>
      <c r="H141" s="87"/>
      <c r="I141" s="89"/>
      <c r="J141" s="102"/>
      <c r="K141" s="121"/>
    </row>
    <row r="142" ht="200" customHeight="true" spans="1:11">
      <c r="A142" s="88"/>
      <c r="B142" s="88"/>
      <c r="C142" s="87"/>
      <c r="D142" s="87" t="s">
        <v>3990</v>
      </c>
      <c r="E142" s="88"/>
      <c r="F142" s="88"/>
      <c r="G142" s="87"/>
      <c r="H142" s="87"/>
      <c r="I142" s="89"/>
      <c r="J142" s="102"/>
      <c r="K142" s="121"/>
    </row>
    <row r="143" ht="409.5" customHeight="true" spans="1:11">
      <c r="A143" s="85">
        <v>45</v>
      </c>
      <c r="B143" s="86" t="s">
        <v>14</v>
      </c>
      <c r="C143" s="86" t="s">
        <v>15</v>
      </c>
      <c r="D143" s="87" t="s">
        <v>3991</v>
      </c>
      <c r="E143" s="86" t="s">
        <v>624</v>
      </c>
      <c r="F143" s="86" t="s">
        <v>3992</v>
      </c>
      <c r="G143" s="103" t="s">
        <v>3993</v>
      </c>
      <c r="H143" s="91" t="s">
        <v>3994</v>
      </c>
      <c r="I143" s="86" t="s">
        <v>22</v>
      </c>
      <c r="J143" s="87" t="s">
        <v>3995</v>
      </c>
      <c r="K143" s="86"/>
    </row>
    <row r="144" ht="189" customHeight="true" spans="1:11">
      <c r="A144" s="85"/>
      <c r="B144" s="86"/>
      <c r="C144" s="86"/>
      <c r="D144" s="87" t="s">
        <v>3996</v>
      </c>
      <c r="E144" s="86"/>
      <c r="F144" s="86"/>
      <c r="G144" s="103"/>
      <c r="H144" s="91"/>
      <c r="I144" s="86"/>
      <c r="J144" s="87"/>
      <c r="K144" s="86"/>
    </row>
    <row r="145" ht="264" customHeight="true" spans="1:11">
      <c r="A145" s="85"/>
      <c r="B145" s="86"/>
      <c r="C145" s="86"/>
      <c r="D145" s="87" t="s">
        <v>3997</v>
      </c>
      <c r="E145" s="86"/>
      <c r="F145" s="86"/>
      <c r="G145" s="103"/>
      <c r="H145" s="91"/>
      <c r="I145" s="86"/>
      <c r="J145" s="87"/>
      <c r="K145" s="86"/>
    </row>
    <row r="146" ht="115" customHeight="true" spans="1:11">
      <c r="A146" s="85"/>
      <c r="B146" s="86"/>
      <c r="C146" s="86"/>
      <c r="D146" s="87" t="s">
        <v>3998</v>
      </c>
      <c r="E146" s="86"/>
      <c r="F146" s="86"/>
      <c r="G146" s="103"/>
      <c r="H146" s="91"/>
      <c r="I146" s="86"/>
      <c r="J146" s="87"/>
      <c r="K146" s="86"/>
    </row>
    <row r="147" ht="409.5" customHeight="true" spans="1:11">
      <c r="A147" s="85">
        <v>46</v>
      </c>
      <c r="B147" s="86" t="s">
        <v>14</v>
      </c>
      <c r="C147" s="87" t="s">
        <v>3999</v>
      </c>
      <c r="D147" s="87" t="s">
        <v>4000</v>
      </c>
      <c r="E147" s="88" t="s">
        <v>624</v>
      </c>
      <c r="F147" s="88" t="s">
        <v>686</v>
      </c>
      <c r="G147" s="87" t="s">
        <v>4001</v>
      </c>
      <c r="H147" s="87" t="s">
        <v>4002</v>
      </c>
      <c r="I147" s="88" t="s">
        <v>628</v>
      </c>
      <c r="J147" s="107" t="s">
        <v>4003</v>
      </c>
      <c r="K147" s="121" t="s">
        <v>4004</v>
      </c>
    </row>
    <row r="148" ht="96" customHeight="true" spans="1:11">
      <c r="A148" s="85"/>
      <c r="B148" s="86"/>
      <c r="C148" s="87"/>
      <c r="D148" s="87" t="s">
        <v>735</v>
      </c>
      <c r="E148" s="88"/>
      <c r="F148" s="88"/>
      <c r="G148" s="87"/>
      <c r="H148" s="87"/>
      <c r="I148" s="88"/>
      <c r="J148" s="107"/>
      <c r="K148" s="121"/>
    </row>
    <row r="149" ht="166" customHeight="true" spans="1:11">
      <c r="A149" s="85"/>
      <c r="B149" s="86"/>
      <c r="C149" s="87"/>
      <c r="D149" s="87" t="s">
        <v>4005</v>
      </c>
      <c r="E149" s="88"/>
      <c r="F149" s="88"/>
      <c r="G149" s="87"/>
      <c r="H149" s="87"/>
      <c r="I149" s="88"/>
      <c r="J149" s="107"/>
      <c r="K149" s="121"/>
    </row>
    <row r="150" ht="171" customHeight="true" spans="1:11">
      <c r="A150" s="85">
        <v>47</v>
      </c>
      <c r="B150" s="86" t="s">
        <v>14</v>
      </c>
      <c r="C150" s="91" t="s">
        <v>4006</v>
      </c>
      <c r="D150" s="91" t="s">
        <v>4007</v>
      </c>
      <c r="E150" s="88" t="s">
        <v>624</v>
      </c>
      <c r="F150" s="88" t="s">
        <v>2270</v>
      </c>
      <c r="G150" s="103" t="s">
        <v>4008</v>
      </c>
      <c r="H150" s="90" t="s">
        <v>4009</v>
      </c>
      <c r="I150" s="86" t="s">
        <v>22</v>
      </c>
      <c r="J150" s="87" t="s">
        <v>4010</v>
      </c>
      <c r="K150" s="86"/>
    </row>
    <row r="151" ht="114" customHeight="true" spans="1:11">
      <c r="A151" s="85"/>
      <c r="B151" s="86"/>
      <c r="C151" s="91"/>
      <c r="D151" s="91" t="s">
        <v>4011</v>
      </c>
      <c r="E151" s="88"/>
      <c r="F151" s="88"/>
      <c r="G151" s="103"/>
      <c r="H151" s="90"/>
      <c r="I151" s="86"/>
      <c r="J151" s="87"/>
      <c r="K151" s="86"/>
    </row>
    <row r="152" ht="409.5" customHeight="true" spans="1:11">
      <c r="A152" s="88">
        <v>48</v>
      </c>
      <c r="B152" s="88" t="s">
        <v>50</v>
      </c>
      <c r="C152" s="88" t="s">
        <v>4012</v>
      </c>
      <c r="D152" s="87" t="s">
        <v>4013</v>
      </c>
      <c r="E152" s="88" t="s">
        <v>2601</v>
      </c>
      <c r="F152" s="88" t="s">
        <v>53</v>
      </c>
      <c r="G152" s="87" t="s">
        <v>4014</v>
      </c>
      <c r="H152" s="87" t="s">
        <v>4015</v>
      </c>
      <c r="I152" s="88" t="s">
        <v>4016</v>
      </c>
      <c r="J152" s="87" t="s">
        <v>4017</v>
      </c>
      <c r="K152" s="88" t="s">
        <v>4018</v>
      </c>
    </row>
    <row r="153" ht="320" customHeight="true" spans="1:11">
      <c r="A153" s="88"/>
      <c r="B153" s="88"/>
      <c r="C153" s="88"/>
      <c r="D153" s="87" t="s">
        <v>4019</v>
      </c>
      <c r="E153" s="88"/>
      <c r="F153" s="88"/>
      <c r="G153" s="87"/>
      <c r="H153" s="87"/>
      <c r="I153" s="88"/>
      <c r="J153" s="87"/>
      <c r="K153" s="88" t="s">
        <v>4020</v>
      </c>
    </row>
    <row r="154" ht="110" customHeight="true" spans="1:11">
      <c r="A154" s="88"/>
      <c r="B154" s="88"/>
      <c r="C154" s="88"/>
      <c r="D154" s="87" t="s">
        <v>4021</v>
      </c>
      <c r="E154" s="88"/>
      <c r="F154" s="88"/>
      <c r="G154" s="87"/>
      <c r="H154" s="87"/>
      <c r="I154" s="88"/>
      <c r="J154" s="87"/>
      <c r="K154" s="88"/>
    </row>
    <row r="155" ht="142.5" customHeight="true" spans="1:11">
      <c r="A155" s="85">
        <v>49</v>
      </c>
      <c r="B155" s="86" t="s">
        <v>50</v>
      </c>
      <c r="C155" s="88" t="s">
        <v>4022</v>
      </c>
      <c r="D155" s="87" t="s">
        <v>4023</v>
      </c>
      <c r="E155" s="88" t="s">
        <v>281</v>
      </c>
      <c r="F155" s="88" t="s">
        <v>4024</v>
      </c>
      <c r="G155" s="120" t="s">
        <v>4025</v>
      </c>
      <c r="H155" s="87" t="s">
        <v>4026</v>
      </c>
      <c r="I155" s="87" t="s">
        <v>22</v>
      </c>
      <c r="J155" s="87" t="s">
        <v>4027</v>
      </c>
      <c r="K155" s="121"/>
    </row>
    <row r="156" ht="42.75" spans="1:11">
      <c r="A156" s="85"/>
      <c r="B156" s="86"/>
      <c r="C156" s="88"/>
      <c r="D156" s="87" t="s">
        <v>4028</v>
      </c>
      <c r="E156" s="88"/>
      <c r="F156" s="88"/>
      <c r="G156" s="120"/>
      <c r="H156" s="87"/>
      <c r="I156" s="87"/>
      <c r="J156" s="87"/>
      <c r="K156" s="121"/>
    </row>
    <row r="157" ht="142.5" customHeight="true" spans="1:11">
      <c r="A157" s="85">
        <v>50</v>
      </c>
      <c r="B157" s="86" t="s">
        <v>50</v>
      </c>
      <c r="C157" s="88" t="s">
        <v>4029</v>
      </c>
      <c r="D157" s="87" t="s">
        <v>4030</v>
      </c>
      <c r="E157" s="88" t="s">
        <v>281</v>
      </c>
      <c r="F157" s="88" t="s">
        <v>1340</v>
      </c>
      <c r="G157" s="87" t="s">
        <v>4031</v>
      </c>
      <c r="H157" s="87" t="s">
        <v>4032</v>
      </c>
      <c r="I157" s="88" t="s">
        <v>22</v>
      </c>
      <c r="J157" s="87" t="s">
        <v>4033</v>
      </c>
      <c r="K157" s="88"/>
    </row>
    <row r="158" ht="42.75" spans="1:11">
      <c r="A158" s="85"/>
      <c r="B158" s="86"/>
      <c r="C158" s="88"/>
      <c r="D158" s="87" t="s">
        <v>4034</v>
      </c>
      <c r="E158" s="88"/>
      <c r="F158" s="88"/>
      <c r="G158" s="87"/>
      <c r="H158" s="87"/>
      <c r="I158" s="88"/>
      <c r="J158" s="87"/>
      <c r="K158" s="88"/>
    </row>
    <row r="159" ht="409.5" customHeight="true" spans="1:11">
      <c r="A159" s="85">
        <v>51</v>
      </c>
      <c r="B159" s="86" t="s">
        <v>50</v>
      </c>
      <c r="C159" s="88" t="s">
        <v>4035</v>
      </c>
      <c r="D159" s="87" t="s">
        <v>4036</v>
      </c>
      <c r="E159" s="88" t="s">
        <v>281</v>
      </c>
      <c r="F159" s="88" t="s">
        <v>4037</v>
      </c>
      <c r="G159" s="103" t="s">
        <v>4038</v>
      </c>
      <c r="H159" s="90" t="s">
        <v>4039</v>
      </c>
      <c r="I159" s="86" t="s">
        <v>22</v>
      </c>
      <c r="J159" s="87" t="s">
        <v>4040</v>
      </c>
      <c r="K159" s="88"/>
    </row>
    <row r="160" ht="28.5" spans="1:11">
      <c r="A160" s="85"/>
      <c r="B160" s="86"/>
      <c r="C160" s="88"/>
      <c r="D160" s="87" t="s">
        <v>4041</v>
      </c>
      <c r="E160" s="88"/>
      <c r="F160" s="88"/>
      <c r="G160" s="103"/>
      <c r="H160" s="90"/>
      <c r="I160" s="86"/>
      <c r="J160" s="87"/>
      <c r="K160" s="88"/>
    </row>
    <row r="161" ht="409.5" customHeight="true" spans="1:11">
      <c r="A161" s="85">
        <v>52</v>
      </c>
      <c r="B161" s="86" t="s">
        <v>50</v>
      </c>
      <c r="C161" s="91" t="s">
        <v>4042</v>
      </c>
      <c r="D161" s="91" t="s">
        <v>4043</v>
      </c>
      <c r="E161" s="86" t="s">
        <v>281</v>
      </c>
      <c r="F161" s="86" t="s">
        <v>4044</v>
      </c>
      <c r="G161" s="103" t="s">
        <v>4045</v>
      </c>
      <c r="H161" s="91" t="s">
        <v>4046</v>
      </c>
      <c r="I161" s="86" t="s">
        <v>22</v>
      </c>
      <c r="J161" s="91" t="s">
        <v>4047</v>
      </c>
      <c r="K161" s="86"/>
    </row>
    <row r="162" ht="58.5" customHeight="true" spans="1:11">
      <c r="A162" s="85"/>
      <c r="B162" s="86"/>
      <c r="C162" s="91"/>
      <c r="D162" s="91"/>
      <c r="E162" s="86"/>
      <c r="F162" s="86"/>
      <c r="G162" s="103"/>
      <c r="H162" s="91"/>
      <c r="I162" s="86"/>
      <c r="J162" s="91"/>
      <c r="K162" s="86"/>
    </row>
    <row r="163" ht="42.75" spans="1:11">
      <c r="A163" s="85"/>
      <c r="B163" s="86"/>
      <c r="C163" s="91"/>
      <c r="D163" s="91" t="s">
        <v>4048</v>
      </c>
      <c r="E163" s="86"/>
      <c r="F163" s="86"/>
      <c r="G163" s="103"/>
      <c r="H163" s="91"/>
      <c r="I163" s="86"/>
      <c r="J163" s="91"/>
      <c r="K163" s="86"/>
    </row>
    <row r="164" ht="103.5" customHeight="true" spans="1:11">
      <c r="A164" s="85">
        <v>53</v>
      </c>
      <c r="B164" s="86" t="s">
        <v>50</v>
      </c>
      <c r="C164" s="86" t="s">
        <v>4049</v>
      </c>
      <c r="D164" s="87" t="s">
        <v>4050</v>
      </c>
      <c r="E164" s="86" t="s">
        <v>281</v>
      </c>
      <c r="F164" s="86" t="s">
        <v>4051</v>
      </c>
      <c r="G164" s="103" t="s">
        <v>4052</v>
      </c>
      <c r="H164" s="91" t="s">
        <v>4053</v>
      </c>
      <c r="I164" s="86" t="s">
        <v>22</v>
      </c>
      <c r="J164" s="91" t="s">
        <v>4054</v>
      </c>
      <c r="K164" s="86"/>
    </row>
    <row r="165" ht="42.75" spans="1:11">
      <c r="A165" s="85"/>
      <c r="B165" s="86"/>
      <c r="C165" s="86"/>
      <c r="D165" s="87" t="s">
        <v>4055</v>
      </c>
      <c r="E165" s="86"/>
      <c r="F165" s="86"/>
      <c r="G165" s="103"/>
      <c r="H165" s="91"/>
      <c r="I165" s="86"/>
      <c r="J165" s="91"/>
      <c r="K165" s="86" t="s">
        <v>4020</v>
      </c>
    </row>
    <row r="166" ht="409.5" customHeight="true" spans="1:11">
      <c r="A166" s="85"/>
      <c r="B166" s="86"/>
      <c r="C166" s="86"/>
      <c r="D166" s="87" t="s">
        <v>4056</v>
      </c>
      <c r="E166" s="86"/>
      <c r="F166" s="86"/>
      <c r="G166" s="103"/>
      <c r="H166" s="91"/>
      <c r="I166" s="86"/>
      <c r="J166" s="91"/>
      <c r="K166" s="86"/>
    </row>
    <row r="167" ht="28.5" spans="1:11">
      <c r="A167" s="85"/>
      <c r="B167" s="86"/>
      <c r="C167" s="86"/>
      <c r="D167" s="87" t="s">
        <v>4057</v>
      </c>
      <c r="E167" s="86"/>
      <c r="F167" s="86"/>
      <c r="G167" s="103"/>
      <c r="H167" s="91"/>
      <c r="I167" s="86"/>
      <c r="J167" s="91"/>
      <c r="K167" s="86"/>
    </row>
    <row r="168" ht="370.5" customHeight="true" spans="1:11">
      <c r="A168" s="85"/>
      <c r="B168" s="86"/>
      <c r="C168" s="86"/>
      <c r="D168" s="87" t="s">
        <v>4058</v>
      </c>
      <c r="E168" s="86"/>
      <c r="F168" s="86"/>
      <c r="G168" s="103"/>
      <c r="H168" s="91"/>
      <c r="I168" s="86"/>
      <c r="J168" s="91"/>
      <c r="K168" s="86" t="s">
        <v>4059</v>
      </c>
    </row>
    <row r="169" ht="14.25" customHeight="true" spans="1:11">
      <c r="A169" s="85">
        <v>54</v>
      </c>
      <c r="B169" s="86" t="s">
        <v>50</v>
      </c>
      <c r="C169" s="91" t="s">
        <v>4060</v>
      </c>
      <c r="D169" s="91" t="s">
        <v>4061</v>
      </c>
      <c r="E169" s="86" t="s">
        <v>281</v>
      </c>
      <c r="F169" s="86" t="s">
        <v>4062</v>
      </c>
      <c r="G169" s="103" t="s">
        <v>4063</v>
      </c>
      <c r="H169" s="91" t="s">
        <v>4064</v>
      </c>
      <c r="I169" s="86" t="s">
        <v>22</v>
      </c>
      <c r="J169" s="91" t="s">
        <v>4065</v>
      </c>
      <c r="K169" s="86"/>
    </row>
    <row r="170" ht="409.5" customHeight="true" spans="1:11">
      <c r="A170" s="85"/>
      <c r="B170" s="86"/>
      <c r="C170" s="91"/>
      <c r="D170" s="91"/>
      <c r="E170" s="86"/>
      <c r="F170" s="86"/>
      <c r="G170" s="103"/>
      <c r="H170" s="91"/>
      <c r="I170" s="86"/>
      <c r="J170" s="91"/>
      <c r="K170" s="86"/>
    </row>
    <row r="171" spans="1:11">
      <c r="A171" s="85"/>
      <c r="B171" s="86"/>
      <c r="C171" s="91"/>
      <c r="D171" s="91"/>
      <c r="E171" s="86"/>
      <c r="F171" s="86"/>
      <c r="G171" s="103"/>
      <c r="H171" s="91"/>
      <c r="I171" s="86"/>
      <c r="J171" s="91"/>
      <c r="K171" s="86"/>
    </row>
    <row r="172" ht="409.5" customHeight="true" spans="1:11">
      <c r="A172" s="85"/>
      <c r="B172" s="86"/>
      <c r="C172" s="91"/>
      <c r="D172" s="91" t="s">
        <v>4066</v>
      </c>
      <c r="E172" s="86"/>
      <c r="F172" s="86"/>
      <c r="G172" s="103"/>
      <c r="H172" s="91"/>
      <c r="I172" s="86"/>
      <c r="J172" s="91"/>
      <c r="K172" s="86"/>
    </row>
    <row r="173" ht="71.25" customHeight="true" spans="1:11">
      <c r="A173" s="85"/>
      <c r="B173" s="86"/>
      <c r="C173" s="91"/>
      <c r="D173" s="91"/>
      <c r="E173" s="86"/>
      <c r="F173" s="86"/>
      <c r="G173" s="103"/>
      <c r="H173" s="91"/>
      <c r="I173" s="86"/>
      <c r="J173" s="91"/>
      <c r="K173" s="86"/>
    </row>
    <row r="174" ht="71.25" spans="1:11">
      <c r="A174" s="85"/>
      <c r="B174" s="86"/>
      <c r="C174" s="91"/>
      <c r="D174" s="91" t="s">
        <v>4067</v>
      </c>
      <c r="E174" s="86"/>
      <c r="F174" s="86"/>
      <c r="G174" s="103"/>
      <c r="H174" s="91"/>
      <c r="I174" s="86"/>
      <c r="J174" s="91"/>
      <c r="K174" s="88"/>
    </row>
    <row r="175" ht="156.75" customHeight="true" spans="1:11">
      <c r="A175" s="88">
        <v>55</v>
      </c>
      <c r="B175" s="88" t="s">
        <v>50</v>
      </c>
      <c r="C175" s="88" t="s">
        <v>4068</v>
      </c>
      <c r="D175" s="87" t="s">
        <v>4069</v>
      </c>
      <c r="E175" s="88" t="s">
        <v>4070</v>
      </c>
      <c r="F175" s="88" t="s">
        <v>3939</v>
      </c>
      <c r="G175" s="87" t="s">
        <v>4071</v>
      </c>
      <c r="H175" s="87" t="s">
        <v>4072</v>
      </c>
      <c r="I175" s="87" t="s">
        <v>3867</v>
      </c>
      <c r="J175" s="87" t="s">
        <v>4073</v>
      </c>
      <c r="K175" s="118"/>
    </row>
    <row r="176" ht="28.5" spans="1:11">
      <c r="A176" s="88"/>
      <c r="B176" s="88"/>
      <c r="C176" s="88"/>
      <c r="D176" s="87" t="s">
        <v>4074</v>
      </c>
      <c r="E176" s="88"/>
      <c r="F176" s="88"/>
      <c r="G176" s="87"/>
      <c r="H176" s="87"/>
      <c r="I176" s="87"/>
      <c r="J176" s="87"/>
      <c r="K176" s="118"/>
    </row>
    <row r="177" ht="156.75" customHeight="true" spans="1:11">
      <c r="A177" s="88"/>
      <c r="B177" s="88"/>
      <c r="C177" s="88"/>
      <c r="D177" s="87" t="s">
        <v>4075</v>
      </c>
      <c r="E177" s="88"/>
      <c r="F177" s="88"/>
      <c r="G177" s="87"/>
      <c r="H177" s="87"/>
      <c r="I177" s="87"/>
      <c r="J177" s="87"/>
      <c r="K177" s="118"/>
    </row>
    <row r="178" ht="409.5" customHeight="true" spans="1:11">
      <c r="A178" s="119">
        <v>56</v>
      </c>
      <c r="B178" s="89" t="s">
        <v>50</v>
      </c>
      <c r="C178" s="89" t="s">
        <v>4076</v>
      </c>
      <c r="D178" s="87" t="s">
        <v>4077</v>
      </c>
      <c r="E178" s="88" t="s">
        <v>2982</v>
      </c>
      <c r="F178" s="88" t="s">
        <v>4078</v>
      </c>
      <c r="G178" s="101" t="s">
        <v>4079</v>
      </c>
      <c r="H178" s="120" t="s">
        <v>4080</v>
      </c>
      <c r="I178" s="88" t="s">
        <v>22</v>
      </c>
      <c r="J178" s="87" t="s">
        <v>4081</v>
      </c>
      <c r="K178" s="122"/>
    </row>
    <row r="179" ht="142.5" customHeight="true" spans="1:11">
      <c r="A179" s="119"/>
      <c r="B179" s="89"/>
      <c r="C179" s="89"/>
      <c r="D179" s="87" t="s">
        <v>4082</v>
      </c>
      <c r="E179" s="88"/>
      <c r="F179" s="88"/>
      <c r="G179" s="101"/>
      <c r="H179" s="120"/>
      <c r="I179" s="88"/>
      <c r="J179" s="87"/>
      <c r="K179" s="122"/>
    </row>
    <row r="180" ht="200" customHeight="true" spans="1:11">
      <c r="A180" s="85">
        <v>57</v>
      </c>
      <c r="B180" s="88" t="s">
        <v>50</v>
      </c>
      <c r="C180" s="88" t="s">
        <v>4083</v>
      </c>
      <c r="D180" s="88" t="s">
        <v>2467</v>
      </c>
      <c r="E180" s="86" t="s">
        <v>281</v>
      </c>
      <c r="F180" s="86" t="s">
        <v>4084</v>
      </c>
      <c r="G180" s="91" t="s">
        <v>4085</v>
      </c>
      <c r="H180" s="91" t="s">
        <v>4086</v>
      </c>
      <c r="I180" s="88" t="s">
        <v>3905</v>
      </c>
      <c r="J180" s="123" t="s">
        <v>4087</v>
      </c>
      <c r="K180" s="124"/>
    </row>
    <row r="181" ht="200" customHeight="true" spans="1:11">
      <c r="A181" s="85"/>
      <c r="B181" s="88"/>
      <c r="C181" s="88"/>
      <c r="D181" s="88" t="s">
        <v>4088</v>
      </c>
      <c r="E181" s="86"/>
      <c r="F181" s="86"/>
      <c r="G181" s="91"/>
      <c r="H181" s="91"/>
      <c r="I181" s="88"/>
      <c r="J181" s="123"/>
      <c r="K181" s="124"/>
    </row>
    <row r="182" ht="409.5" customHeight="true" spans="1:11">
      <c r="A182" s="88">
        <v>58</v>
      </c>
      <c r="B182" s="88" t="s">
        <v>50</v>
      </c>
      <c r="C182" s="87" t="s">
        <v>4089</v>
      </c>
      <c r="D182" s="91" t="s">
        <v>4090</v>
      </c>
      <c r="E182" s="88" t="s">
        <v>4091</v>
      </c>
      <c r="F182" s="88" t="s">
        <v>1069</v>
      </c>
      <c r="G182" s="87" t="s">
        <v>4092</v>
      </c>
      <c r="H182" s="87" t="s">
        <v>4093</v>
      </c>
      <c r="I182" s="88" t="s">
        <v>22</v>
      </c>
      <c r="J182" s="88" t="s">
        <v>4094</v>
      </c>
      <c r="K182" s="88"/>
    </row>
    <row r="183" ht="14.25" customHeight="true" spans="1:11">
      <c r="A183" s="88"/>
      <c r="B183" s="88"/>
      <c r="C183" s="87"/>
      <c r="D183" s="91" t="s">
        <v>4095</v>
      </c>
      <c r="E183" s="88"/>
      <c r="F183" s="88"/>
      <c r="G183" s="87"/>
      <c r="H183" s="87"/>
      <c r="I183" s="88"/>
      <c r="J183" s="88"/>
      <c r="K183" s="88"/>
    </row>
    <row r="184" ht="409.5" customHeight="true" spans="1:11">
      <c r="A184" s="88"/>
      <c r="B184" s="88"/>
      <c r="C184" s="87"/>
      <c r="D184" s="91"/>
      <c r="E184" s="88"/>
      <c r="F184" s="88"/>
      <c r="G184" s="87"/>
      <c r="H184" s="87"/>
      <c r="I184" s="88"/>
      <c r="J184" s="88"/>
      <c r="K184" s="88"/>
    </row>
    <row r="185" ht="409.5" customHeight="true" spans="1:11">
      <c r="A185" s="88">
        <v>59</v>
      </c>
      <c r="B185" s="88" t="s">
        <v>62</v>
      </c>
      <c r="C185" s="87" t="s">
        <v>4096</v>
      </c>
      <c r="D185" s="87" t="s">
        <v>4097</v>
      </c>
      <c r="E185" s="88" t="s">
        <v>804</v>
      </c>
      <c r="F185" s="88" t="s">
        <v>829</v>
      </c>
      <c r="G185" s="87" t="s">
        <v>4098</v>
      </c>
      <c r="H185" s="87" t="s">
        <v>4099</v>
      </c>
      <c r="I185" s="88" t="s">
        <v>3741</v>
      </c>
      <c r="J185" s="87" t="s">
        <v>4100</v>
      </c>
      <c r="K185" s="115"/>
    </row>
    <row r="186" ht="409.5" customHeight="true" spans="1:11">
      <c r="A186" s="88"/>
      <c r="B186" s="88"/>
      <c r="C186" s="87"/>
      <c r="D186" s="87" t="s">
        <v>4101</v>
      </c>
      <c r="E186" s="88"/>
      <c r="F186" s="88"/>
      <c r="G186" s="87"/>
      <c r="H186" s="87"/>
      <c r="I186" s="88"/>
      <c r="J186" s="87"/>
      <c r="K186" s="115"/>
    </row>
    <row r="187" ht="28.5" spans="1:11">
      <c r="A187" s="88"/>
      <c r="B187" s="88"/>
      <c r="C187" s="87"/>
      <c r="D187" s="87" t="s">
        <v>4102</v>
      </c>
      <c r="E187" s="88"/>
      <c r="F187" s="88"/>
      <c r="G187" s="87"/>
      <c r="H187" s="87"/>
      <c r="I187" s="88"/>
      <c r="J187" s="87"/>
      <c r="K187" s="115"/>
    </row>
    <row r="188" ht="213.75" customHeight="true" spans="1:11">
      <c r="A188" s="88"/>
      <c r="B188" s="88"/>
      <c r="C188" s="87"/>
      <c r="D188" s="87" t="s">
        <v>4103</v>
      </c>
      <c r="E188" s="88"/>
      <c r="F188" s="88"/>
      <c r="G188" s="87"/>
      <c r="H188" s="87"/>
      <c r="I188" s="88"/>
      <c r="J188" s="87"/>
      <c r="K188" s="115"/>
    </row>
    <row r="189" ht="124.5" customHeight="true" spans="1:11">
      <c r="A189" s="85">
        <v>60</v>
      </c>
      <c r="B189" s="86" t="s">
        <v>62</v>
      </c>
      <c r="C189" s="86" t="s">
        <v>4104</v>
      </c>
      <c r="D189" s="91" t="s">
        <v>4105</v>
      </c>
      <c r="E189" s="86" t="s">
        <v>4106</v>
      </c>
      <c r="F189" s="86" t="s">
        <v>4107</v>
      </c>
      <c r="G189" s="103" t="s">
        <v>4108</v>
      </c>
      <c r="H189" s="91" t="s">
        <v>4109</v>
      </c>
      <c r="I189" s="86" t="s">
        <v>22</v>
      </c>
      <c r="J189" s="91" t="s">
        <v>4110</v>
      </c>
      <c r="K189" s="116"/>
    </row>
    <row r="190" ht="118" customHeight="true" spans="1:11">
      <c r="A190" s="85"/>
      <c r="B190" s="86"/>
      <c r="C190" s="86"/>
      <c r="D190" s="91" t="s">
        <v>4111</v>
      </c>
      <c r="E190" s="86"/>
      <c r="F190" s="86"/>
      <c r="G190" s="103"/>
      <c r="H190" s="91"/>
      <c r="I190" s="86"/>
      <c r="J190" s="91"/>
      <c r="K190" s="116"/>
    </row>
    <row r="191" ht="129.75" customHeight="true" spans="1:11">
      <c r="A191" s="85"/>
      <c r="B191" s="86"/>
      <c r="C191" s="86"/>
      <c r="D191" s="91" t="s">
        <v>4112</v>
      </c>
      <c r="E191" s="86"/>
      <c r="F191" s="86"/>
      <c r="G191" s="103"/>
      <c r="H191" s="91"/>
      <c r="I191" s="86"/>
      <c r="J191" s="91"/>
      <c r="K191" s="116"/>
    </row>
    <row r="192" ht="128" customHeight="true" spans="1:11">
      <c r="A192" s="85">
        <v>61</v>
      </c>
      <c r="B192" s="86" t="s">
        <v>62</v>
      </c>
      <c r="C192" s="86" t="s">
        <v>4113</v>
      </c>
      <c r="D192" s="91" t="s">
        <v>4114</v>
      </c>
      <c r="E192" s="86" t="s">
        <v>804</v>
      </c>
      <c r="F192" s="86" t="s">
        <v>4115</v>
      </c>
      <c r="G192" s="103" t="s">
        <v>4116</v>
      </c>
      <c r="H192" s="91" t="s">
        <v>4117</v>
      </c>
      <c r="I192" s="86" t="s">
        <v>22</v>
      </c>
      <c r="J192" s="91" t="s">
        <v>4118</v>
      </c>
      <c r="K192" s="116"/>
    </row>
    <row r="193" ht="128" customHeight="true" spans="1:11">
      <c r="A193" s="85"/>
      <c r="B193" s="86"/>
      <c r="C193" s="86"/>
      <c r="D193" s="91" t="s">
        <v>4119</v>
      </c>
      <c r="E193" s="86"/>
      <c r="F193" s="86"/>
      <c r="G193" s="103"/>
      <c r="H193" s="91"/>
      <c r="I193" s="86"/>
      <c r="J193" s="91"/>
      <c r="K193" s="116"/>
    </row>
    <row r="194" ht="148" customHeight="true" spans="1:11">
      <c r="A194" s="85">
        <v>62</v>
      </c>
      <c r="B194" s="86" t="s">
        <v>351</v>
      </c>
      <c r="C194" s="86" t="s">
        <v>4120</v>
      </c>
      <c r="D194" s="86" t="s">
        <v>4121</v>
      </c>
      <c r="E194" s="88" t="s">
        <v>488</v>
      </c>
      <c r="F194" s="88" t="s">
        <v>4122</v>
      </c>
      <c r="G194" s="87" t="s">
        <v>4123</v>
      </c>
      <c r="H194" s="87" t="s">
        <v>4124</v>
      </c>
      <c r="I194" s="88" t="s">
        <v>22</v>
      </c>
      <c r="J194" s="87" t="s">
        <v>4125</v>
      </c>
      <c r="K194" s="116"/>
    </row>
    <row r="195" ht="156" customHeight="true" spans="1:11">
      <c r="A195" s="85"/>
      <c r="B195" s="86"/>
      <c r="C195" s="86"/>
      <c r="D195" s="86" t="s">
        <v>4126</v>
      </c>
      <c r="E195" s="88"/>
      <c r="F195" s="88"/>
      <c r="G195" s="87"/>
      <c r="H195" s="87"/>
      <c r="I195" s="88"/>
      <c r="J195" s="87"/>
      <c r="K195" s="116"/>
    </row>
    <row r="196" ht="200" customHeight="true" spans="1:11">
      <c r="A196" s="90">
        <v>63</v>
      </c>
      <c r="B196" s="91" t="s">
        <v>351</v>
      </c>
      <c r="C196" s="91" t="s">
        <v>4127</v>
      </c>
      <c r="D196" s="87" t="s">
        <v>4128</v>
      </c>
      <c r="E196" s="88" t="s">
        <v>4129</v>
      </c>
      <c r="F196" s="88" t="s">
        <v>4130</v>
      </c>
      <c r="G196" s="103" t="s">
        <v>4131</v>
      </c>
      <c r="H196" s="90" t="s">
        <v>4132</v>
      </c>
      <c r="I196" s="88" t="s">
        <v>22</v>
      </c>
      <c r="J196" s="87" t="s">
        <v>4133</v>
      </c>
      <c r="K196" s="88"/>
    </row>
    <row r="197" ht="200" customHeight="true" spans="1:11">
      <c r="A197" s="90"/>
      <c r="B197" s="91"/>
      <c r="C197" s="91"/>
      <c r="D197" s="87" t="s">
        <v>4134</v>
      </c>
      <c r="E197" s="88"/>
      <c r="F197" s="88"/>
      <c r="G197" s="103"/>
      <c r="H197" s="90"/>
      <c r="I197" s="88"/>
      <c r="J197" s="87"/>
      <c r="K197" s="88"/>
    </row>
    <row r="198" ht="200" customHeight="true" spans="1:11">
      <c r="A198" s="90"/>
      <c r="B198" s="91"/>
      <c r="C198" s="91"/>
      <c r="D198" s="87" t="s">
        <v>4135</v>
      </c>
      <c r="E198" s="88"/>
      <c r="F198" s="88"/>
      <c r="G198" s="103"/>
      <c r="H198" s="90"/>
      <c r="I198" s="88"/>
      <c r="J198" s="87"/>
      <c r="K198" s="88"/>
    </row>
    <row r="199" ht="200" customHeight="true" spans="1:11">
      <c r="A199" s="90"/>
      <c r="B199" s="91"/>
      <c r="C199" s="91"/>
      <c r="D199" s="91" t="s">
        <v>4136</v>
      </c>
      <c r="E199" s="88"/>
      <c r="F199" s="88"/>
      <c r="G199" s="103"/>
      <c r="H199" s="90"/>
      <c r="I199" s="88"/>
      <c r="J199" s="87"/>
      <c r="K199" s="88"/>
    </row>
    <row r="200" ht="409.5" customHeight="true" spans="1:11">
      <c r="A200" s="85">
        <v>64</v>
      </c>
      <c r="B200" s="88" t="s">
        <v>351</v>
      </c>
      <c r="C200" s="88" t="s">
        <v>4137</v>
      </c>
      <c r="D200" s="86" t="s">
        <v>4138</v>
      </c>
      <c r="E200" s="87" t="s">
        <v>488</v>
      </c>
      <c r="F200" s="87" t="s">
        <v>377</v>
      </c>
      <c r="G200" s="87" t="s">
        <v>4139</v>
      </c>
      <c r="H200" s="87" t="s">
        <v>4140</v>
      </c>
      <c r="I200" s="87" t="s">
        <v>22</v>
      </c>
      <c r="J200" s="87" t="s">
        <v>4141</v>
      </c>
      <c r="K200" s="116"/>
    </row>
    <row r="201" ht="288" customHeight="true" spans="1:11">
      <c r="A201" s="85"/>
      <c r="B201" s="88"/>
      <c r="C201" s="88"/>
      <c r="D201" s="88" t="s">
        <v>4142</v>
      </c>
      <c r="E201" s="87"/>
      <c r="F201" s="87"/>
      <c r="G201" s="87"/>
      <c r="H201" s="87"/>
      <c r="I201" s="87"/>
      <c r="J201" s="87"/>
      <c r="K201" s="126"/>
    </row>
    <row r="202" ht="409.5" customHeight="true" spans="1:11">
      <c r="A202" s="88">
        <v>65</v>
      </c>
      <c r="B202" s="88" t="s">
        <v>351</v>
      </c>
      <c r="C202" s="88" t="s">
        <v>4143</v>
      </c>
      <c r="D202" s="88" t="s">
        <v>4143</v>
      </c>
      <c r="E202" s="88" t="s">
        <v>3081</v>
      </c>
      <c r="F202" s="88" t="s">
        <v>377</v>
      </c>
      <c r="G202" s="87" t="s">
        <v>4144</v>
      </c>
      <c r="H202" s="87" t="s">
        <v>4145</v>
      </c>
      <c r="I202" s="88" t="s">
        <v>22</v>
      </c>
      <c r="J202" s="87" t="s">
        <v>4146</v>
      </c>
      <c r="K202" s="124"/>
    </row>
    <row r="203" ht="409.5" customHeight="true" spans="1:11">
      <c r="A203" s="88">
        <v>66</v>
      </c>
      <c r="B203" s="88" t="s">
        <v>351</v>
      </c>
      <c r="C203" s="88" t="s">
        <v>4147</v>
      </c>
      <c r="D203" s="88" t="s">
        <v>4148</v>
      </c>
      <c r="E203" s="88" t="s">
        <v>4149</v>
      </c>
      <c r="F203" s="88" t="s">
        <v>377</v>
      </c>
      <c r="G203" s="87" t="s">
        <v>4150</v>
      </c>
      <c r="H203" s="87" t="s">
        <v>4151</v>
      </c>
      <c r="I203" s="88" t="s">
        <v>4152</v>
      </c>
      <c r="J203" s="120" t="s">
        <v>4153</v>
      </c>
      <c r="K203" s="124"/>
    </row>
    <row r="204" ht="143.25" customHeight="true" spans="1:11">
      <c r="A204" s="88"/>
      <c r="B204" s="88"/>
      <c r="C204" s="88"/>
      <c r="D204" s="88" t="s">
        <v>4154</v>
      </c>
      <c r="E204" s="88"/>
      <c r="F204" s="88"/>
      <c r="G204" s="87"/>
      <c r="H204" s="87"/>
      <c r="I204" s="88"/>
      <c r="J204" s="120"/>
      <c r="K204" s="124"/>
    </row>
    <row r="205" ht="409.5" customHeight="true" spans="1:11">
      <c r="A205" s="88">
        <v>67</v>
      </c>
      <c r="B205" s="88" t="s">
        <v>351</v>
      </c>
      <c r="C205" s="88" t="s">
        <v>4155</v>
      </c>
      <c r="D205" s="88" t="s">
        <v>4156</v>
      </c>
      <c r="E205" s="88" t="s">
        <v>4149</v>
      </c>
      <c r="F205" s="88" t="s">
        <v>377</v>
      </c>
      <c r="G205" s="87" t="s">
        <v>4157</v>
      </c>
      <c r="H205" s="87" t="s">
        <v>4158</v>
      </c>
      <c r="I205" s="88" t="s">
        <v>22</v>
      </c>
      <c r="J205" s="120" t="s">
        <v>4159</v>
      </c>
      <c r="K205" s="124"/>
    </row>
    <row r="206" ht="42.75" spans="1:11">
      <c r="A206" s="88"/>
      <c r="B206" s="88"/>
      <c r="C206" s="88"/>
      <c r="D206" s="88" t="s">
        <v>4160</v>
      </c>
      <c r="E206" s="88"/>
      <c r="F206" s="88"/>
      <c r="G206" s="87"/>
      <c r="H206" s="87"/>
      <c r="I206" s="88"/>
      <c r="J206" s="120"/>
      <c r="K206" s="124"/>
    </row>
    <row r="207" ht="114" spans="1:11">
      <c r="A207" s="88">
        <v>68</v>
      </c>
      <c r="B207" s="88" t="s">
        <v>351</v>
      </c>
      <c r="C207" s="88" t="s">
        <v>4161</v>
      </c>
      <c r="D207" s="88" t="s">
        <v>4161</v>
      </c>
      <c r="E207" s="88" t="s">
        <v>3081</v>
      </c>
      <c r="F207" s="88" t="s">
        <v>377</v>
      </c>
      <c r="G207" s="101" t="s">
        <v>4162</v>
      </c>
      <c r="H207" s="87" t="s">
        <v>4163</v>
      </c>
      <c r="I207" s="88" t="s">
        <v>22</v>
      </c>
      <c r="J207" s="87" t="s">
        <v>4164</v>
      </c>
      <c r="K207" s="124"/>
    </row>
    <row r="208" ht="409.5" customHeight="true" spans="1:11">
      <c r="A208" s="88">
        <v>69</v>
      </c>
      <c r="B208" s="88" t="s">
        <v>3105</v>
      </c>
      <c r="C208" s="88" t="s">
        <v>4165</v>
      </c>
      <c r="D208" s="87" t="s">
        <v>4166</v>
      </c>
      <c r="E208" s="88" t="s">
        <v>4167</v>
      </c>
      <c r="F208" s="88" t="s">
        <v>4168</v>
      </c>
      <c r="G208" s="101" t="s">
        <v>4169</v>
      </c>
      <c r="H208" s="87" t="s">
        <v>4170</v>
      </c>
      <c r="I208" s="88" t="s">
        <v>22</v>
      </c>
      <c r="J208" s="87" t="s">
        <v>4171</v>
      </c>
      <c r="K208" s="116"/>
    </row>
    <row r="209" ht="42.75" spans="1:11">
      <c r="A209" s="88"/>
      <c r="B209" s="88"/>
      <c r="C209" s="88"/>
      <c r="D209" s="87" t="s">
        <v>4172</v>
      </c>
      <c r="E209" s="88"/>
      <c r="F209" s="88"/>
      <c r="G209" s="101"/>
      <c r="H209" s="87"/>
      <c r="I209" s="88"/>
      <c r="J209" s="87"/>
      <c r="K209" s="116"/>
    </row>
    <row r="210" ht="409.5" customHeight="true" spans="1:11">
      <c r="A210" s="88"/>
      <c r="B210" s="88"/>
      <c r="C210" s="88"/>
      <c r="D210" s="87" t="s">
        <v>4173</v>
      </c>
      <c r="E210" s="88"/>
      <c r="F210" s="88"/>
      <c r="G210" s="101"/>
      <c r="H210" s="87"/>
      <c r="I210" s="88"/>
      <c r="J210" s="87"/>
      <c r="K210" s="116"/>
    </row>
    <row r="211" ht="30" customHeight="true" spans="1:11">
      <c r="A211" s="88"/>
      <c r="B211" s="88"/>
      <c r="C211" s="88"/>
      <c r="D211" s="87" t="s">
        <v>4174</v>
      </c>
      <c r="E211" s="88"/>
      <c r="F211" s="88"/>
      <c r="G211" s="101"/>
      <c r="H211" s="87"/>
      <c r="I211" s="88"/>
      <c r="J211" s="87"/>
      <c r="K211" s="116"/>
    </row>
    <row r="212" ht="327.75" customHeight="true" spans="1:11">
      <c r="A212" s="85">
        <v>70</v>
      </c>
      <c r="B212" s="86" t="s">
        <v>3105</v>
      </c>
      <c r="C212" s="91" t="s">
        <v>4175</v>
      </c>
      <c r="D212" s="91" t="s">
        <v>4176</v>
      </c>
      <c r="E212" s="86" t="s">
        <v>4177</v>
      </c>
      <c r="F212" s="86" t="s">
        <v>4178</v>
      </c>
      <c r="G212" s="91" t="s">
        <v>4179</v>
      </c>
      <c r="H212" s="91" t="s">
        <v>4180</v>
      </c>
      <c r="I212" s="86" t="s">
        <v>4181</v>
      </c>
      <c r="J212" s="91" t="s">
        <v>4182</v>
      </c>
      <c r="K212" s="86"/>
    </row>
    <row r="213" ht="14.25" customHeight="true" spans="1:11">
      <c r="A213" s="85"/>
      <c r="B213" s="86"/>
      <c r="C213" s="91"/>
      <c r="D213" s="91" t="s">
        <v>4183</v>
      </c>
      <c r="E213" s="86"/>
      <c r="F213" s="86"/>
      <c r="G213" s="91"/>
      <c r="H213" s="91"/>
      <c r="I213" s="86"/>
      <c r="J213" s="91"/>
      <c r="K213" s="86"/>
    </row>
    <row r="214" ht="86.25" customHeight="true" spans="1:11">
      <c r="A214" s="85"/>
      <c r="B214" s="86"/>
      <c r="C214" s="91"/>
      <c r="D214" s="91"/>
      <c r="E214" s="86"/>
      <c r="F214" s="86"/>
      <c r="G214" s="91"/>
      <c r="H214" s="91"/>
      <c r="I214" s="86"/>
      <c r="J214" s="91"/>
      <c r="K214" s="86"/>
    </row>
    <row r="215" ht="28.5" spans="1:11">
      <c r="A215" s="85"/>
      <c r="B215" s="86"/>
      <c r="C215" s="91"/>
      <c r="D215" s="87" t="s">
        <v>4184</v>
      </c>
      <c r="E215" s="86"/>
      <c r="F215" s="86"/>
      <c r="G215" s="91"/>
      <c r="H215" s="91"/>
      <c r="I215" s="86"/>
      <c r="J215" s="91"/>
      <c r="K215" s="86"/>
    </row>
    <row r="216" ht="409.5" customHeight="true" spans="1:11">
      <c r="A216" s="88">
        <v>71</v>
      </c>
      <c r="B216" s="88" t="s">
        <v>3105</v>
      </c>
      <c r="C216" s="87" t="s">
        <v>4185</v>
      </c>
      <c r="D216" s="87" t="s">
        <v>4186</v>
      </c>
      <c r="E216" s="88" t="s">
        <v>4187</v>
      </c>
      <c r="F216" s="88" t="s">
        <v>4188</v>
      </c>
      <c r="G216" s="101" t="s">
        <v>4189</v>
      </c>
      <c r="H216" s="87" t="s">
        <v>4190</v>
      </c>
      <c r="I216" s="87" t="s">
        <v>22</v>
      </c>
      <c r="J216" s="87" t="s">
        <v>4191</v>
      </c>
      <c r="K216" s="115"/>
    </row>
    <row r="217" ht="28.5" spans="1:11">
      <c r="A217" s="88"/>
      <c r="B217" s="88"/>
      <c r="C217" s="87"/>
      <c r="D217" s="87" t="s">
        <v>4192</v>
      </c>
      <c r="E217" s="88"/>
      <c r="F217" s="88"/>
      <c r="G217" s="101"/>
      <c r="H217" s="87"/>
      <c r="I217" s="87"/>
      <c r="J217" s="87"/>
      <c r="K217" s="115"/>
    </row>
    <row r="218" ht="409.5" customHeight="true" spans="1:11">
      <c r="A218" s="81">
        <v>72</v>
      </c>
      <c r="B218" s="82" t="s">
        <v>3105</v>
      </c>
      <c r="C218" s="82" t="s">
        <v>4193</v>
      </c>
      <c r="D218" s="92" t="s">
        <v>4194</v>
      </c>
      <c r="E218" s="82" t="s">
        <v>4195</v>
      </c>
      <c r="F218" s="82" t="s">
        <v>4196</v>
      </c>
      <c r="G218" s="92" t="s">
        <v>4197</v>
      </c>
      <c r="H218" s="92" t="s">
        <v>4198</v>
      </c>
      <c r="I218" s="82" t="s">
        <v>22</v>
      </c>
      <c r="J218" s="92" t="s">
        <v>4199</v>
      </c>
      <c r="K218" s="82"/>
    </row>
    <row r="219" spans="1:11">
      <c r="A219" s="81"/>
      <c r="B219" s="82"/>
      <c r="C219" s="82"/>
      <c r="D219" s="92"/>
      <c r="E219" s="82"/>
      <c r="F219" s="82"/>
      <c r="G219" s="92"/>
      <c r="H219" s="92"/>
      <c r="I219" s="82"/>
      <c r="J219" s="92"/>
      <c r="K219" s="82"/>
    </row>
    <row r="220" ht="42.75" spans="1:11">
      <c r="A220" s="81"/>
      <c r="B220" s="82"/>
      <c r="C220" s="82"/>
      <c r="D220" s="92" t="s">
        <v>4200</v>
      </c>
      <c r="E220" s="82"/>
      <c r="F220" s="82"/>
      <c r="G220" s="92"/>
      <c r="H220" s="92"/>
      <c r="I220" s="82"/>
      <c r="J220" s="92"/>
      <c r="K220" s="82"/>
    </row>
    <row r="221" ht="99.75" customHeight="true" spans="1:11">
      <c r="A221" s="88">
        <v>73</v>
      </c>
      <c r="B221" s="88" t="s">
        <v>4201</v>
      </c>
      <c r="C221" s="88" t="s">
        <v>4202</v>
      </c>
      <c r="D221" s="88" t="s">
        <v>4203</v>
      </c>
      <c r="E221" s="88" t="s">
        <v>3081</v>
      </c>
      <c r="F221" s="88" t="s">
        <v>377</v>
      </c>
      <c r="G221" s="87" t="s">
        <v>4204</v>
      </c>
      <c r="H221" s="87" t="s">
        <v>4205</v>
      </c>
      <c r="I221" s="88" t="s">
        <v>4206</v>
      </c>
      <c r="J221" s="88" t="s">
        <v>4207</v>
      </c>
      <c r="K221" s="88"/>
    </row>
    <row r="222" ht="14.25" customHeight="true" spans="1:11">
      <c r="A222" s="88"/>
      <c r="B222" s="88"/>
      <c r="C222" s="88"/>
      <c r="D222" s="88" t="s">
        <v>4208</v>
      </c>
      <c r="E222" s="88"/>
      <c r="F222" s="88"/>
      <c r="G222" s="87"/>
      <c r="H222" s="87"/>
      <c r="I222" s="88"/>
      <c r="J222" s="88"/>
      <c r="K222" s="88"/>
    </row>
    <row r="223" ht="42.75" spans="1:11">
      <c r="A223" s="88"/>
      <c r="B223" s="88"/>
      <c r="C223" s="88"/>
      <c r="D223" s="88" t="s">
        <v>4209</v>
      </c>
      <c r="E223" s="88"/>
      <c r="F223" s="88"/>
      <c r="G223" s="87"/>
      <c r="H223" s="87"/>
      <c r="I223" s="88"/>
      <c r="J223" s="88"/>
      <c r="K223" s="88"/>
    </row>
    <row r="224" ht="42.75" spans="1:11">
      <c r="A224" s="88"/>
      <c r="B224" s="88"/>
      <c r="C224" s="88"/>
      <c r="D224" s="88" t="s">
        <v>4210</v>
      </c>
      <c r="E224" s="88"/>
      <c r="F224" s="88"/>
      <c r="G224" s="87"/>
      <c r="H224" s="87"/>
      <c r="I224" s="88"/>
      <c r="J224" s="88"/>
      <c r="K224" s="88"/>
    </row>
    <row r="225" ht="409.5" customHeight="true" spans="1:11">
      <c r="A225" s="85">
        <v>74</v>
      </c>
      <c r="B225" s="86" t="s">
        <v>4201</v>
      </c>
      <c r="C225" s="86" t="s">
        <v>4211</v>
      </c>
      <c r="D225" s="87" t="s">
        <v>4212</v>
      </c>
      <c r="E225" s="86" t="s">
        <v>4213</v>
      </c>
      <c r="F225" s="86" t="s">
        <v>3909</v>
      </c>
      <c r="G225" s="87" t="s">
        <v>4214</v>
      </c>
      <c r="H225" s="87" t="s">
        <v>4215</v>
      </c>
      <c r="I225" s="88" t="s">
        <v>4152</v>
      </c>
      <c r="J225" s="87" t="s">
        <v>4216</v>
      </c>
      <c r="K225" s="121"/>
    </row>
    <row r="226" ht="409.5" customHeight="true" spans="1:11">
      <c r="A226" s="85"/>
      <c r="B226" s="86"/>
      <c r="C226" s="86"/>
      <c r="D226" s="87"/>
      <c r="E226" s="86"/>
      <c r="F226" s="86"/>
      <c r="G226" s="87"/>
      <c r="H226" s="87"/>
      <c r="I226" s="88"/>
      <c r="J226" s="87"/>
      <c r="K226" s="121"/>
    </row>
    <row r="227" spans="1:11">
      <c r="A227" s="85"/>
      <c r="B227" s="86"/>
      <c r="C227" s="86"/>
      <c r="D227" s="87"/>
      <c r="E227" s="86"/>
      <c r="F227" s="86"/>
      <c r="G227" s="87"/>
      <c r="H227" s="87"/>
      <c r="I227" s="88"/>
      <c r="J227" s="87"/>
      <c r="K227" s="121"/>
    </row>
    <row r="228" ht="214.5" customHeight="true" spans="1:11">
      <c r="A228" s="85"/>
      <c r="B228" s="86"/>
      <c r="C228" s="86"/>
      <c r="D228" s="87" t="s">
        <v>4217</v>
      </c>
      <c r="E228" s="86"/>
      <c r="F228" s="86"/>
      <c r="G228" s="87"/>
      <c r="H228" s="87"/>
      <c r="I228" s="88"/>
      <c r="J228" s="87"/>
      <c r="K228" s="121"/>
    </row>
    <row r="229" spans="1:11">
      <c r="A229" s="85"/>
      <c r="B229" s="86"/>
      <c r="C229" s="86"/>
      <c r="D229" s="87"/>
      <c r="E229" s="86"/>
      <c r="F229" s="86"/>
      <c r="G229" s="87"/>
      <c r="H229" s="87"/>
      <c r="I229" s="88"/>
      <c r="J229" s="87"/>
      <c r="K229" s="121"/>
    </row>
    <row r="230" spans="1:11">
      <c r="A230" s="85"/>
      <c r="B230" s="86"/>
      <c r="C230" s="86"/>
      <c r="D230" s="87"/>
      <c r="E230" s="86"/>
      <c r="F230" s="86"/>
      <c r="G230" s="87"/>
      <c r="H230" s="87"/>
      <c r="I230" s="88"/>
      <c r="J230" s="87"/>
      <c r="K230" s="121"/>
    </row>
    <row r="231" spans="1:11">
      <c r="A231" s="85"/>
      <c r="B231" s="86"/>
      <c r="C231" s="86"/>
      <c r="D231" s="87"/>
      <c r="E231" s="86"/>
      <c r="F231" s="86"/>
      <c r="G231" s="87"/>
      <c r="H231" s="87"/>
      <c r="I231" s="88"/>
      <c r="J231" s="87"/>
      <c r="K231" s="121"/>
    </row>
    <row r="232" ht="409.5" customHeight="true" spans="1:11">
      <c r="A232" s="85"/>
      <c r="B232" s="86"/>
      <c r="C232" s="86"/>
      <c r="D232" s="87" t="s">
        <v>4218</v>
      </c>
      <c r="E232" s="86"/>
      <c r="F232" s="86"/>
      <c r="G232" s="87"/>
      <c r="H232" s="87"/>
      <c r="I232" s="88"/>
      <c r="J232" s="87"/>
      <c r="K232" s="121"/>
    </row>
    <row r="233" ht="243" customHeight="true" spans="1:11">
      <c r="A233" s="85"/>
      <c r="B233" s="86"/>
      <c r="C233" s="86"/>
      <c r="D233" s="91" t="s">
        <v>4219</v>
      </c>
      <c r="E233" s="86"/>
      <c r="F233" s="86"/>
      <c r="G233" s="87"/>
      <c r="H233" s="87"/>
      <c r="I233" s="88"/>
      <c r="J233" s="87"/>
      <c r="K233" s="121"/>
    </row>
    <row r="234" ht="28.5" spans="1:11">
      <c r="A234" s="85"/>
      <c r="B234" s="86"/>
      <c r="C234" s="86"/>
      <c r="D234" s="87" t="s">
        <v>4220</v>
      </c>
      <c r="E234" s="86"/>
      <c r="F234" s="86"/>
      <c r="G234" s="87"/>
      <c r="H234" s="87"/>
      <c r="I234" s="88"/>
      <c r="J234" s="87"/>
      <c r="K234" s="121"/>
    </row>
    <row r="235" ht="44.25" customHeight="true" spans="1:11">
      <c r="A235" s="85"/>
      <c r="B235" s="86"/>
      <c r="C235" s="86"/>
      <c r="D235" s="91" t="s">
        <v>4221</v>
      </c>
      <c r="E235" s="86"/>
      <c r="F235" s="86"/>
      <c r="G235" s="87"/>
      <c r="H235" s="87"/>
      <c r="I235" s="88"/>
      <c r="J235" s="87"/>
      <c r="K235" s="121"/>
    </row>
    <row r="236" ht="409.5" customHeight="true" spans="1:11">
      <c r="A236" s="85">
        <v>75</v>
      </c>
      <c r="B236" s="86" t="s">
        <v>4201</v>
      </c>
      <c r="C236" s="86" t="s">
        <v>4222</v>
      </c>
      <c r="D236" s="91" t="s">
        <v>4223</v>
      </c>
      <c r="E236" s="86" t="s">
        <v>3192</v>
      </c>
      <c r="F236" s="86" t="s">
        <v>4224</v>
      </c>
      <c r="G236" s="125" t="s">
        <v>4225</v>
      </c>
      <c r="H236" s="91" t="s">
        <v>4226</v>
      </c>
      <c r="I236" s="86" t="s">
        <v>22</v>
      </c>
      <c r="J236" s="91" t="s">
        <v>4227</v>
      </c>
      <c r="K236" s="86"/>
    </row>
    <row r="237" ht="14.25" customHeight="true" spans="1:11">
      <c r="A237" s="85"/>
      <c r="B237" s="86"/>
      <c r="C237" s="86"/>
      <c r="D237" s="91" t="s">
        <v>4228</v>
      </c>
      <c r="E237" s="86"/>
      <c r="F237" s="86"/>
      <c r="G237" s="125"/>
      <c r="H237" s="91"/>
      <c r="I237" s="86"/>
      <c r="J237" s="91"/>
      <c r="K237" s="86"/>
    </row>
    <row r="238" ht="409.5" customHeight="true" spans="1:11">
      <c r="A238" s="85"/>
      <c r="B238" s="86"/>
      <c r="C238" s="86"/>
      <c r="D238" s="91"/>
      <c r="E238" s="86"/>
      <c r="F238" s="86"/>
      <c r="G238" s="125"/>
      <c r="H238" s="91"/>
      <c r="I238" s="86"/>
      <c r="J238" s="91"/>
      <c r="K238" s="86"/>
    </row>
    <row r="239" ht="42.75" spans="1:11">
      <c r="A239" s="85"/>
      <c r="B239" s="86"/>
      <c r="C239" s="86"/>
      <c r="D239" s="91" t="s">
        <v>4229</v>
      </c>
      <c r="E239" s="86"/>
      <c r="F239" s="86"/>
      <c r="G239" s="125"/>
      <c r="H239" s="91"/>
      <c r="I239" s="86"/>
      <c r="J239" s="91"/>
      <c r="K239" s="86"/>
    </row>
    <row r="240" ht="14.25" customHeight="true" spans="1:11">
      <c r="A240" s="85"/>
      <c r="B240" s="86"/>
      <c r="C240" s="86"/>
      <c r="D240" s="91" t="s">
        <v>4230</v>
      </c>
      <c r="E240" s="86"/>
      <c r="F240" s="86"/>
      <c r="G240" s="125"/>
      <c r="H240" s="91"/>
      <c r="I240" s="86"/>
      <c r="J240" s="91"/>
      <c r="K240" s="86"/>
    </row>
    <row r="241" ht="72.75" customHeight="true" spans="1:11">
      <c r="A241" s="85"/>
      <c r="B241" s="86"/>
      <c r="C241" s="86"/>
      <c r="D241" s="91"/>
      <c r="E241" s="86"/>
      <c r="F241" s="86"/>
      <c r="G241" s="125"/>
      <c r="H241" s="91"/>
      <c r="I241" s="86"/>
      <c r="J241" s="91"/>
      <c r="K241" s="86"/>
    </row>
    <row r="242" ht="409.5" customHeight="true" spans="1:11">
      <c r="A242" s="85">
        <v>76</v>
      </c>
      <c r="B242" s="86" t="s">
        <v>4201</v>
      </c>
      <c r="C242" s="86" t="s">
        <v>4231</v>
      </c>
      <c r="D242" s="88" t="s">
        <v>4232</v>
      </c>
      <c r="E242" s="88" t="s">
        <v>4233</v>
      </c>
      <c r="F242" s="88" t="s">
        <v>4234</v>
      </c>
      <c r="G242" s="101" t="s">
        <v>4235</v>
      </c>
      <c r="H242" s="87" t="s">
        <v>4236</v>
      </c>
      <c r="I242" s="88" t="s">
        <v>22</v>
      </c>
      <c r="J242" s="91" t="s">
        <v>4237</v>
      </c>
      <c r="K242" s="88" t="s">
        <v>4238</v>
      </c>
    </row>
    <row r="243" spans="1:11">
      <c r="A243" s="85"/>
      <c r="B243" s="86"/>
      <c r="C243" s="86"/>
      <c r="D243" s="88"/>
      <c r="E243" s="88"/>
      <c r="F243" s="88"/>
      <c r="G243" s="101"/>
      <c r="H243" s="87"/>
      <c r="I243" s="88"/>
      <c r="J243" s="91"/>
      <c r="K243" s="88"/>
    </row>
    <row r="244" ht="155.25" customHeight="true" spans="1:11">
      <c r="A244" s="85"/>
      <c r="B244" s="86"/>
      <c r="C244" s="86"/>
      <c r="D244" s="87" t="s">
        <v>4239</v>
      </c>
      <c r="E244" s="88"/>
      <c r="F244" s="88"/>
      <c r="G244" s="101"/>
      <c r="H244" s="87"/>
      <c r="I244" s="88"/>
      <c r="J244" s="91"/>
      <c r="K244" s="88" t="s">
        <v>4240</v>
      </c>
    </row>
    <row r="245" spans="1:11">
      <c r="A245" s="85"/>
      <c r="B245" s="86"/>
      <c r="C245" s="86"/>
      <c r="D245" s="87"/>
      <c r="E245" s="88"/>
      <c r="F245" s="88"/>
      <c r="G245" s="101"/>
      <c r="H245" s="87"/>
      <c r="I245" s="88"/>
      <c r="J245" s="91"/>
      <c r="K245" s="88"/>
    </row>
    <row r="246" ht="57.75" customHeight="true" spans="1:11">
      <c r="A246" s="85"/>
      <c r="B246" s="86"/>
      <c r="C246" s="86"/>
      <c r="D246" s="88" t="s">
        <v>4241</v>
      </c>
      <c r="E246" s="88"/>
      <c r="F246" s="88"/>
      <c r="G246" s="101"/>
      <c r="H246" s="87"/>
      <c r="I246" s="88"/>
      <c r="J246" s="91"/>
      <c r="K246" s="88" t="s">
        <v>4242</v>
      </c>
    </row>
    <row r="247" spans="1:11">
      <c r="A247" s="85"/>
      <c r="B247" s="86"/>
      <c r="C247" s="86"/>
      <c r="D247" s="88"/>
      <c r="E247" s="88"/>
      <c r="F247" s="88"/>
      <c r="G247" s="101"/>
      <c r="H247" s="87"/>
      <c r="I247" s="88"/>
      <c r="J247" s="91"/>
      <c r="K247" s="88"/>
    </row>
    <row r="248" ht="42.75" spans="1:11">
      <c r="A248" s="85"/>
      <c r="B248" s="86"/>
      <c r="C248" s="86"/>
      <c r="D248" s="87" t="s">
        <v>4243</v>
      </c>
      <c r="E248" s="88"/>
      <c r="F248" s="88"/>
      <c r="G248" s="101"/>
      <c r="H248" s="87"/>
      <c r="I248" s="88"/>
      <c r="J248" s="91"/>
      <c r="K248" s="88" t="s">
        <v>4244</v>
      </c>
    </row>
    <row r="249" ht="57" spans="1:11">
      <c r="A249" s="85"/>
      <c r="B249" s="86"/>
      <c r="C249" s="86"/>
      <c r="D249" s="87" t="s">
        <v>4245</v>
      </c>
      <c r="E249" s="88"/>
      <c r="F249" s="88"/>
      <c r="G249" s="101"/>
      <c r="H249" s="87"/>
      <c r="I249" s="88"/>
      <c r="J249" s="91"/>
      <c r="K249" s="88" t="s">
        <v>4246</v>
      </c>
    </row>
    <row r="250" ht="71.25" spans="1:11">
      <c r="A250" s="85"/>
      <c r="B250" s="86"/>
      <c r="C250" s="86"/>
      <c r="D250" s="87" t="s">
        <v>4247</v>
      </c>
      <c r="E250" s="88"/>
      <c r="F250" s="88"/>
      <c r="G250" s="101"/>
      <c r="H250" s="87"/>
      <c r="I250" s="88"/>
      <c r="J250" s="91"/>
      <c r="K250" s="88" t="s">
        <v>4248</v>
      </c>
    </row>
    <row r="251" ht="29.25" customHeight="true" spans="1:11">
      <c r="A251" s="85"/>
      <c r="B251" s="86"/>
      <c r="C251" s="86"/>
      <c r="D251" s="87" t="s">
        <v>4249</v>
      </c>
      <c r="E251" s="88"/>
      <c r="F251" s="88"/>
      <c r="G251" s="101"/>
      <c r="H251" s="87"/>
      <c r="I251" s="88"/>
      <c r="J251" s="91"/>
      <c r="K251" s="86" t="s">
        <v>4250</v>
      </c>
    </row>
    <row r="252" spans="1:11">
      <c r="A252" s="85"/>
      <c r="B252" s="86"/>
      <c r="C252" s="86"/>
      <c r="D252" s="87"/>
      <c r="E252" s="88"/>
      <c r="F252" s="88"/>
      <c r="G252" s="101"/>
      <c r="H252" s="87"/>
      <c r="I252" s="88"/>
      <c r="J252" s="91"/>
      <c r="K252" s="86"/>
    </row>
    <row r="253" ht="409.5" customHeight="true" spans="1:11">
      <c r="A253" s="85">
        <v>77</v>
      </c>
      <c r="B253" s="86" t="s">
        <v>4201</v>
      </c>
      <c r="C253" s="86" t="s">
        <v>4251</v>
      </c>
      <c r="D253" s="91" t="s">
        <v>4252</v>
      </c>
      <c r="E253" s="86" t="s">
        <v>3226</v>
      </c>
      <c r="F253" s="86" t="s">
        <v>3227</v>
      </c>
      <c r="G253" s="90" t="s">
        <v>4253</v>
      </c>
      <c r="H253" s="90" t="s">
        <v>4254</v>
      </c>
      <c r="I253" s="86" t="s">
        <v>3741</v>
      </c>
      <c r="J253" s="123" t="s">
        <v>4255</v>
      </c>
      <c r="K253" s="86"/>
    </row>
    <row r="254" ht="14.25" customHeight="true" spans="1:11">
      <c r="A254" s="85"/>
      <c r="B254" s="86"/>
      <c r="C254" s="86"/>
      <c r="D254" s="91" t="s">
        <v>4256</v>
      </c>
      <c r="E254" s="86"/>
      <c r="F254" s="86"/>
      <c r="G254" s="90"/>
      <c r="H254" s="90"/>
      <c r="I254" s="86"/>
      <c r="J254" s="123"/>
      <c r="K254" s="86"/>
    </row>
    <row r="255" spans="1:11">
      <c r="A255" s="85"/>
      <c r="B255" s="86"/>
      <c r="C255" s="86"/>
      <c r="D255" s="91"/>
      <c r="E255" s="86"/>
      <c r="F255" s="86"/>
      <c r="G255" s="90"/>
      <c r="H255" s="90"/>
      <c r="I255" s="86"/>
      <c r="J255" s="123"/>
      <c r="K255" s="86"/>
    </row>
    <row r="256" spans="1:11">
      <c r="A256" s="85"/>
      <c r="B256" s="86"/>
      <c r="C256" s="86"/>
      <c r="D256" s="91"/>
      <c r="E256" s="86"/>
      <c r="F256" s="86"/>
      <c r="G256" s="90"/>
      <c r="H256" s="90"/>
      <c r="I256" s="86"/>
      <c r="J256" s="123"/>
      <c r="K256" s="86"/>
    </row>
    <row r="257" ht="29.25" customHeight="true" spans="1:11">
      <c r="A257" s="85"/>
      <c r="B257" s="86"/>
      <c r="C257" s="86"/>
      <c r="D257" s="91" t="s">
        <v>4257</v>
      </c>
      <c r="E257" s="86"/>
      <c r="F257" s="86"/>
      <c r="G257" s="90"/>
      <c r="H257" s="90"/>
      <c r="I257" s="86"/>
      <c r="J257" s="123"/>
      <c r="K257" s="86"/>
    </row>
    <row r="258" spans="1:11">
      <c r="A258" s="85"/>
      <c r="B258" s="86"/>
      <c r="C258" s="86"/>
      <c r="D258" s="91"/>
      <c r="E258" s="86"/>
      <c r="F258" s="86"/>
      <c r="G258" s="90"/>
      <c r="H258" s="90"/>
      <c r="I258" s="86"/>
      <c r="J258" s="123"/>
      <c r="K258" s="86"/>
    </row>
    <row r="259" ht="14.25" customHeight="true" spans="1:11">
      <c r="A259" s="85"/>
      <c r="B259" s="86"/>
      <c r="C259" s="86"/>
      <c r="D259" s="91" t="s">
        <v>4258</v>
      </c>
      <c r="E259" s="86"/>
      <c r="F259" s="86"/>
      <c r="G259" s="90"/>
      <c r="H259" s="90"/>
      <c r="I259" s="86"/>
      <c r="J259" s="123"/>
      <c r="K259" s="86"/>
    </row>
    <row r="260" spans="1:11">
      <c r="A260" s="85"/>
      <c r="B260" s="86"/>
      <c r="C260" s="86"/>
      <c r="D260" s="91"/>
      <c r="E260" s="86"/>
      <c r="F260" s="86"/>
      <c r="G260" s="90"/>
      <c r="H260" s="90"/>
      <c r="I260" s="86"/>
      <c r="J260" s="123"/>
      <c r="K260" s="86"/>
    </row>
    <row r="261" spans="1:11">
      <c r="A261" s="85"/>
      <c r="B261" s="86"/>
      <c r="C261" s="86"/>
      <c r="D261" s="91"/>
      <c r="E261" s="86"/>
      <c r="F261" s="86"/>
      <c r="G261" s="90"/>
      <c r="H261" s="90"/>
      <c r="I261" s="86"/>
      <c r="J261" s="123"/>
      <c r="K261" s="86"/>
    </row>
    <row r="262" spans="1:11">
      <c r="A262" s="85"/>
      <c r="B262" s="86"/>
      <c r="C262" s="86"/>
      <c r="D262" s="91"/>
      <c r="E262" s="86"/>
      <c r="F262" s="86"/>
      <c r="G262" s="90"/>
      <c r="H262" s="90"/>
      <c r="I262" s="86"/>
      <c r="J262" s="123"/>
      <c r="K262" s="86"/>
    </row>
    <row r="263" spans="1:11">
      <c r="A263" s="85"/>
      <c r="B263" s="86"/>
      <c r="C263" s="86"/>
      <c r="D263" s="91"/>
      <c r="E263" s="86"/>
      <c r="F263" s="86"/>
      <c r="G263" s="90"/>
      <c r="H263" s="90"/>
      <c r="I263" s="86"/>
      <c r="J263" s="123"/>
      <c r="K263" s="86"/>
    </row>
    <row r="264" spans="1:11">
      <c r="A264" s="85"/>
      <c r="B264" s="86"/>
      <c r="C264" s="86"/>
      <c r="D264" s="91"/>
      <c r="E264" s="86"/>
      <c r="F264" s="86"/>
      <c r="G264" s="90"/>
      <c r="H264" s="90"/>
      <c r="I264" s="86"/>
      <c r="J264" s="123"/>
      <c r="K264" s="86"/>
    </row>
    <row r="265" ht="14.25" customHeight="true" spans="1:11">
      <c r="A265" s="85"/>
      <c r="B265" s="86"/>
      <c r="C265" s="86"/>
      <c r="D265" s="91" t="s">
        <v>4259</v>
      </c>
      <c r="E265" s="86"/>
      <c r="F265" s="86"/>
      <c r="G265" s="90"/>
      <c r="H265" s="90"/>
      <c r="I265" s="86"/>
      <c r="J265" s="123"/>
      <c r="K265" s="86"/>
    </row>
    <row r="266" spans="1:11">
      <c r="A266" s="85"/>
      <c r="B266" s="86"/>
      <c r="C266" s="86"/>
      <c r="D266" s="91"/>
      <c r="E266" s="86"/>
      <c r="F266" s="86"/>
      <c r="G266" s="90"/>
      <c r="H266" s="90"/>
      <c r="I266" s="86"/>
      <c r="J266" s="123"/>
      <c r="K266" s="86"/>
    </row>
    <row r="267" spans="1:11">
      <c r="A267" s="85"/>
      <c r="B267" s="86"/>
      <c r="C267" s="86"/>
      <c r="D267" s="91"/>
      <c r="E267" s="86"/>
      <c r="F267" s="86"/>
      <c r="G267" s="90"/>
      <c r="H267" s="90"/>
      <c r="I267" s="86"/>
      <c r="J267" s="123"/>
      <c r="K267" s="86"/>
    </row>
    <row r="268" spans="1:11">
      <c r="A268" s="85"/>
      <c r="B268" s="86"/>
      <c r="C268" s="86"/>
      <c r="D268" s="91"/>
      <c r="E268" s="86"/>
      <c r="F268" s="86"/>
      <c r="G268" s="90"/>
      <c r="H268" s="90"/>
      <c r="I268" s="86"/>
      <c r="J268" s="123"/>
      <c r="K268" s="86"/>
    </row>
    <row r="269" ht="409.5" customHeight="true" spans="1:11">
      <c r="A269" s="85">
        <v>78</v>
      </c>
      <c r="B269" s="86" t="s">
        <v>4201</v>
      </c>
      <c r="C269" s="86" t="s">
        <v>4260</v>
      </c>
      <c r="D269" s="91" t="s">
        <v>4261</v>
      </c>
      <c r="E269" s="86" t="s">
        <v>281</v>
      </c>
      <c r="F269" s="86" t="s">
        <v>4262</v>
      </c>
      <c r="G269" s="103" t="s">
        <v>4263</v>
      </c>
      <c r="H269" s="91" t="s">
        <v>4264</v>
      </c>
      <c r="I269" s="86" t="s">
        <v>3741</v>
      </c>
      <c r="J269" s="91" t="s">
        <v>4265</v>
      </c>
      <c r="K269" s="86"/>
    </row>
    <row r="270" ht="42.75" spans="1:11">
      <c r="A270" s="85"/>
      <c r="B270" s="86"/>
      <c r="C270" s="86"/>
      <c r="D270" s="91" t="s">
        <v>4266</v>
      </c>
      <c r="E270" s="86"/>
      <c r="F270" s="86"/>
      <c r="G270" s="103"/>
      <c r="H270" s="91"/>
      <c r="I270" s="86"/>
      <c r="J270" s="91"/>
      <c r="K270" s="86" t="s">
        <v>4267</v>
      </c>
    </row>
    <row r="271" ht="18.75" customHeight="true" spans="1:11">
      <c r="A271" s="85"/>
      <c r="B271" s="86"/>
      <c r="C271" s="86"/>
      <c r="D271" s="87" t="s">
        <v>4268</v>
      </c>
      <c r="E271" s="86"/>
      <c r="F271" s="86"/>
      <c r="G271" s="103"/>
      <c r="H271" s="91"/>
      <c r="I271" s="86"/>
      <c r="J271" s="91"/>
      <c r="K271" s="86" t="s">
        <v>4269</v>
      </c>
    </row>
    <row r="272" spans="1:11">
      <c r="A272" s="85"/>
      <c r="B272" s="86"/>
      <c r="C272" s="86"/>
      <c r="D272" s="87"/>
      <c r="E272" s="86"/>
      <c r="F272" s="86"/>
      <c r="G272" s="103"/>
      <c r="H272" s="91"/>
      <c r="I272" s="86"/>
      <c r="J272" s="91"/>
      <c r="K272" s="86"/>
    </row>
    <row r="273" spans="1:11">
      <c r="A273" s="85"/>
      <c r="B273" s="86"/>
      <c r="C273" s="86"/>
      <c r="D273" s="87"/>
      <c r="E273" s="86"/>
      <c r="F273" s="86"/>
      <c r="G273" s="103"/>
      <c r="H273" s="91"/>
      <c r="I273" s="86"/>
      <c r="J273" s="91"/>
      <c r="K273" s="86"/>
    </row>
    <row r="274" spans="1:11">
      <c r="A274" s="85"/>
      <c r="B274" s="86"/>
      <c r="C274" s="86"/>
      <c r="D274" s="87"/>
      <c r="E274" s="86"/>
      <c r="F274" s="86"/>
      <c r="G274" s="103"/>
      <c r="H274" s="91"/>
      <c r="I274" s="86"/>
      <c r="J274" s="91"/>
      <c r="K274" s="86"/>
    </row>
    <row r="275" spans="1:11">
      <c r="A275" s="85"/>
      <c r="B275" s="86"/>
      <c r="C275" s="86"/>
      <c r="D275" s="87"/>
      <c r="E275" s="86"/>
      <c r="F275" s="86"/>
      <c r="G275" s="103"/>
      <c r="H275" s="91"/>
      <c r="I275" s="86"/>
      <c r="J275" s="91"/>
      <c r="K275" s="86"/>
    </row>
    <row r="276" spans="1:11">
      <c r="A276" s="85"/>
      <c r="B276" s="86"/>
      <c r="C276" s="86"/>
      <c r="D276" s="87"/>
      <c r="E276" s="86"/>
      <c r="F276" s="86"/>
      <c r="G276" s="103"/>
      <c r="H276" s="91"/>
      <c r="I276" s="86"/>
      <c r="J276" s="91"/>
      <c r="K276" s="86"/>
    </row>
    <row r="277" spans="1:11">
      <c r="A277" s="85"/>
      <c r="B277" s="86"/>
      <c r="C277" s="86"/>
      <c r="D277" s="87"/>
      <c r="E277" s="86"/>
      <c r="F277" s="86"/>
      <c r="G277" s="103"/>
      <c r="H277" s="91"/>
      <c r="I277" s="86"/>
      <c r="J277" s="91"/>
      <c r="K277" s="86"/>
    </row>
    <row r="278" ht="14.25" customHeight="true" spans="1:11">
      <c r="A278" s="85"/>
      <c r="B278" s="86"/>
      <c r="C278" s="86"/>
      <c r="D278" s="91" t="s">
        <v>4270</v>
      </c>
      <c r="E278" s="86"/>
      <c r="F278" s="86"/>
      <c r="G278" s="103"/>
      <c r="H278" s="91"/>
      <c r="I278" s="86"/>
      <c r="J278" s="91"/>
      <c r="K278" s="86"/>
    </row>
    <row r="279" spans="1:11">
      <c r="A279" s="85"/>
      <c r="B279" s="86"/>
      <c r="C279" s="86"/>
      <c r="D279" s="91"/>
      <c r="E279" s="86"/>
      <c r="F279" s="86"/>
      <c r="G279" s="103"/>
      <c r="H279" s="91"/>
      <c r="I279" s="86"/>
      <c r="J279" s="91"/>
      <c r="K279" s="86"/>
    </row>
    <row r="280" spans="1:11">
      <c r="A280" s="85"/>
      <c r="B280" s="86"/>
      <c r="C280" s="86"/>
      <c r="D280" s="91"/>
      <c r="E280" s="86"/>
      <c r="F280" s="86"/>
      <c r="G280" s="103"/>
      <c r="H280" s="91"/>
      <c r="I280" s="86"/>
      <c r="J280" s="91"/>
      <c r="K280" s="86"/>
    </row>
    <row r="281" spans="1:11">
      <c r="A281" s="85"/>
      <c r="B281" s="86"/>
      <c r="C281" s="86"/>
      <c r="D281" s="91"/>
      <c r="E281" s="86"/>
      <c r="F281" s="86"/>
      <c r="G281" s="103"/>
      <c r="H281" s="91"/>
      <c r="I281" s="86"/>
      <c r="J281" s="91"/>
      <c r="K281" s="86"/>
    </row>
    <row r="282" spans="1:11">
      <c r="A282" s="85"/>
      <c r="B282" s="86"/>
      <c r="C282" s="86"/>
      <c r="D282" s="91"/>
      <c r="E282" s="86"/>
      <c r="F282" s="86"/>
      <c r="G282" s="103"/>
      <c r="H282" s="91"/>
      <c r="I282" s="86"/>
      <c r="J282" s="91"/>
      <c r="K282" s="86"/>
    </row>
    <row r="283" ht="14.25" customHeight="true" spans="1:11">
      <c r="A283" s="85"/>
      <c r="B283" s="86"/>
      <c r="C283" s="86"/>
      <c r="D283" s="91" t="s">
        <v>4271</v>
      </c>
      <c r="E283" s="86"/>
      <c r="F283" s="86"/>
      <c r="G283" s="103"/>
      <c r="H283" s="91"/>
      <c r="I283" s="86"/>
      <c r="J283" s="91"/>
      <c r="K283" s="86" t="s">
        <v>4272</v>
      </c>
    </row>
    <row r="284" spans="1:11">
      <c r="A284" s="85"/>
      <c r="B284" s="86"/>
      <c r="C284" s="86"/>
      <c r="D284" s="91"/>
      <c r="E284" s="86"/>
      <c r="F284" s="86"/>
      <c r="G284" s="103"/>
      <c r="H284" s="91"/>
      <c r="I284" s="86"/>
      <c r="J284" s="91"/>
      <c r="K284" s="86"/>
    </row>
    <row r="285" spans="1:11">
      <c r="A285" s="85"/>
      <c r="B285" s="86"/>
      <c r="C285" s="86"/>
      <c r="D285" s="91"/>
      <c r="E285" s="86"/>
      <c r="F285" s="86"/>
      <c r="G285" s="103"/>
      <c r="H285" s="91"/>
      <c r="I285" s="86"/>
      <c r="J285" s="91"/>
      <c r="K285" s="86"/>
    </row>
    <row r="286" spans="1:11">
      <c r="A286" s="85"/>
      <c r="B286" s="86"/>
      <c r="C286" s="86"/>
      <c r="D286" s="91"/>
      <c r="E286" s="86"/>
      <c r="F286" s="86"/>
      <c r="G286" s="103"/>
      <c r="H286" s="91"/>
      <c r="I286" s="86"/>
      <c r="J286" s="91"/>
      <c r="K286" s="86"/>
    </row>
    <row r="287" ht="409.5" customHeight="true" spans="1:11">
      <c r="A287" s="85">
        <v>79</v>
      </c>
      <c r="B287" s="86" t="s">
        <v>4201</v>
      </c>
      <c r="C287" s="86" t="s">
        <v>4273</v>
      </c>
      <c r="D287" s="91" t="s">
        <v>4274</v>
      </c>
      <c r="E287" s="86" t="s">
        <v>4275</v>
      </c>
      <c r="F287" s="86" t="s">
        <v>3227</v>
      </c>
      <c r="G287" s="91" t="s">
        <v>4276</v>
      </c>
      <c r="H287" s="91" t="s">
        <v>4277</v>
      </c>
      <c r="I287" s="86" t="s">
        <v>3741</v>
      </c>
      <c r="J287" s="91" t="s">
        <v>4278</v>
      </c>
      <c r="K287" s="86"/>
    </row>
    <row r="288" spans="1:11">
      <c r="A288" s="85"/>
      <c r="B288" s="86"/>
      <c r="C288" s="86"/>
      <c r="D288" s="91"/>
      <c r="E288" s="86"/>
      <c r="F288" s="86"/>
      <c r="G288" s="91"/>
      <c r="H288" s="91"/>
      <c r="I288" s="86"/>
      <c r="J288" s="91"/>
      <c r="K288" s="86"/>
    </row>
    <row r="289" spans="1:11">
      <c r="A289" s="85"/>
      <c r="B289" s="86"/>
      <c r="C289" s="86"/>
      <c r="D289" s="91"/>
      <c r="E289" s="86"/>
      <c r="F289" s="86"/>
      <c r="G289" s="91"/>
      <c r="H289" s="91"/>
      <c r="I289" s="86"/>
      <c r="J289" s="91"/>
      <c r="K289" s="86"/>
    </row>
    <row r="290" ht="100.5" customHeight="true" spans="1:11">
      <c r="A290" s="85"/>
      <c r="B290" s="86"/>
      <c r="C290" s="86"/>
      <c r="D290" s="91" t="s">
        <v>4279</v>
      </c>
      <c r="E290" s="86"/>
      <c r="F290" s="86"/>
      <c r="G290" s="91"/>
      <c r="H290" s="91"/>
      <c r="I290" s="86"/>
      <c r="J290" s="91"/>
      <c r="K290" s="86"/>
    </row>
    <row r="291" spans="1:11">
      <c r="A291" s="85"/>
      <c r="B291" s="86"/>
      <c r="C291" s="86"/>
      <c r="D291" s="91"/>
      <c r="E291" s="86"/>
      <c r="F291" s="86"/>
      <c r="G291" s="91"/>
      <c r="H291" s="91"/>
      <c r="I291" s="86"/>
      <c r="J291" s="91"/>
      <c r="K291" s="86"/>
    </row>
    <row r="292" ht="15.75" customHeight="true" spans="1:11">
      <c r="A292" s="85"/>
      <c r="B292" s="86"/>
      <c r="C292" s="86"/>
      <c r="D292" s="91" t="s">
        <v>4280</v>
      </c>
      <c r="E292" s="86"/>
      <c r="F292" s="86"/>
      <c r="G292" s="91"/>
      <c r="H292" s="91"/>
      <c r="I292" s="86"/>
      <c r="J292" s="91"/>
      <c r="K292" s="86"/>
    </row>
    <row r="293" spans="1:11">
      <c r="A293" s="85"/>
      <c r="B293" s="86"/>
      <c r="C293" s="86"/>
      <c r="D293" s="91"/>
      <c r="E293" s="86"/>
      <c r="F293" s="86"/>
      <c r="G293" s="91"/>
      <c r="H293" s="91"/>
      <c r="I293" s="86"/>
      <c r="J293" s="91"/>
      <c r="K293" s="86"/>
    </row>
    <row r="294" spans="1:11">
      <c r="A294" s="85"/>
      <c r="B294" s="86"/>
      <c r="C294" s="86"/>
      <c r="D294" s="91"/>
      <c r="E294" s="86"/>
      <c r="F294" s="86"/>
      <c r="G294" s="91"/>
      <c r="H294" s="91"/>
      <c r="I294" s="86"/>
      <c r="J294" s="91"/>
      <c r="K294" s="86"/>
    </row>
    <row r="295" ht="42.75" spans="1:11">
      <c r="A295" s="85"/>
      <c r="B295" s="86"/>
      <c r="C295" s="86"/>
      <c r="D295" s="91" t="s">
        <v>4281</v>
      </c>
      <c r="E295" s="86"/>
      <c r="F295" s="86"/>
      <c r="G295" s="91"/>
      <c r="H295" s="91"/>
      <c r="I295" s="86"/>
      <c r="J295" s="91"/>
      <c r="K295" s="86"/>
    </row>
    <row r="296" ht="409.5" customHeight="true" spans="1:11">
      <c r="A296" s="88">
        <v>80</v>
      </c>
      <c r="B296" s="88" t="s">
        <v>4201</v>
      </c>
      <c r="C296" s="87" t="s">
        <v>28</v>
      </c>
      <c r="D296" s="87" t="s">
        <v>4282</v>
      </c>
      <c r="E296" s="88" t="s">
        <v>624</v>
      </c>
      <c r="F296" s="88" t="s">
        <v>4283</v>
      </c>
      <c r="G296" s="101" t="s">
        <v>4284</v>
      </c>
      <c r="H296" s="120" t="s">
        <v>4285</v>
      </c>
      <c r="I296" s="88" t="s">
        <v>22</v>
      </c>
      <c r="J296" s="87" t="s">
        <v>4286</v>
      </c>
      <c r="K296" s="88"/>
    </row>
    <row r="297" spans="1:11">
      <c r="A297" s="88"/>
      <c r="B297" s="88"/>
      <c r="C297" s="87"/>
      <c r="D297" s="87"/>
      <c r="E297" s="88"/>
      <c r="F297" s="88"/>
      <c r="G297" s="101"/>
      <c r="H297" s="120"/>
      <c r="I297" s="88"/>
      <c r="J297" s="87"/>
      <c r="K297" s="88"/>
    </row>
    <row r="298" spans="1:11">
      <c r="A298" s="88"/>
      <c r="B298" s="88"/>
      <c r="C298" s="87"/>
      <c r="D298" s="87"/>
      <c r="E298" s="88"/>
      <c r="F298" s="88"/>
      <c r="G298" s="101"/>
      <c r="H298" s="120"/>
      <c r="I298" s="88"/>
      <c r="J298" s="87"/>
      <c r="K298" s="88"/>
    </row>
    <row r="299" ht="14.25" customHeight="true" spans="1:11">
      <c r="A299" s="88"/>
      <c r="B299" s="88"/>
      <c r="C299" s="87"/>
      <c r="D299" s="87" t="s">
        <v>4287</v>
      </c>
      <c r="E299" s="88"/>
      <c r="F299" s="88"/>
      <c r="G299" s="101"/>
      <c r="H299" s="120"/>
      <c r="I299" s="88"/>
      <c r="J299" s="87"/>
      <c r="K299" s="88"/>
    </row>
    <row r="300" spans="1:11">
      <c r="A300" s="88"/>
      <c r="B300" s="88"/>
      <c r="C300" s="87"/>
      <c r="D300" s="87"/>
      <c r="E300" s="88"/>
      <c r="F300" s="88"/>
      <c r="G300" s="101"/>
      <c r="H300" s="120"/>
      <c r="I300" s="88"/>
      <c r="J300" s="87"/>
      <c r="K300" s="88"/>
    </row>
    <row r="301" spans="1:11">
      <c r="A301" s="88"/>
      <c r="B301" s="88"/>
      <c r="C301" s="87"/>
      <c r="D301" s="87"/>
      <c r="E301" s="88"/>
      <c r="F301" s="88"/>
      <c r="G301" s="101"/>
      <c r="H301" s="120"/>
      <c r="I301" s="88"/>
      <c r="J301" s="87"/>
      <c r="K301" s="88"/>
    </row>
    <row r="302" spans="1:11">
      <c r="A302" s="88"/>
      <c r="B302" s="88"/>
      <c r="C302" s="87"/>
      <c r="D302" s="87"/>
      <c r="E302" s="88"/>
      <c r="F302" s="88"/>
      <c r="G302" s="101"/>
      <c r="H302" s="120"/>
      <c r="I302" s="88"/>
      <c r="J302" s="87"/>
      <c r="K302" s="88"/>
    </row>
    <row r="303" spans="1:11">
      <c r="A303" s="88"/>
      <c r="B303" s="88"/>
      <c r="C303" s="87"/>
      <c r="D303" s="87"/>
      <c r="E303" s="88"/>
      <c r="F303" s="88"/>
      <c r="G303" s="101"/>
      <c r="H303" s="120"/>
      <c r="I303" s="88"/>
      <c r="J303" s="87"/>
      <c r="K303" s="88"/>
    </row>
    <row r="304" ht="409.5" customHeight="true" spans="1:11">
      <c r="A304" s="85">
        <v>81</v>
      </c>
      <c r="B304" s="86" t="s">
        <v>4201</v>
      </c>
      <c r="C304" s="86" t="s">
        <v>4288</v>
      </c>
      <c r="D304" s="91" t="s">
        <v>4289</v>
      </c>
      <c r="E304" s="88" t="s">
        <v>3094</v>
      </c>
      <c r="F304" s="88" t="s">
        <v>4290</v>
      </c>
      <c r="G304" s="101" t="s">
        <v>4291</v>
      </c>
      <c r="H304" s="87" t="s">
        <v>4292</v>
      </c>
      <c r="I304" s="88" t="s">
        <v>628</v>
      </c>
      <c r="J304" s="87" t="s">
        <v>4293</v>
      </c>
      <c r="K304" s="111"/>
    </row>
    <row r="305" ht="71.25" spans="1:11">
      <c r="A305" s="85"/>
      <c r="B305" s="86"/>
      <c r="C305" s="86"/>
      <c r="D305" s="91" t="s">
        <v>4294</v>
      </c>
      <c r="E305" s="88"/>
      <c r="F305" s="88"/>
      <c r="G305" s="101"/>
      <c r="H305" s="87"/>
      <c r="I305" s="88"/>
      <c r="J305" s="87"/>
      <c r="K305" s="88" t="s">
        <v>4295</v>
      </c>
    </row>
    <row r="306" ht="57" spans="1:11">
      <c r="A306" s="85"/>
      <c r="B306" s="86"/>
      <c r="C306" s="86"/>
      <c r="D306" s="91" t="s">
        <v>4296</v>
      </c>
      <c r="E306" s="88"/>
      <c r="F306" s="88"/>
      <c r="G306" s="101"/>
      <c r="H306" s="87"/>
      <c r="I306" s="88"/>
      <c r="J306" s="87"/>
      <c r="K306" s="88" t="s">
        <v>4297</v>
      </c>
    </row>
    <row r="307" ht="57" spans="1:11">
      <c r="A307" s="85"/>
      <c r="B307" s="86"/>
      <c r="C307" s="86"/>
      <c r="D307" s="91" t="s">
        <v>4298</v>
      </c>
      <c r="E307" s="88"/>
      <c r="F307" s="88"/>
      <c r="G307" s="101"/>
      <c r="H307" s="87"/>
      <c r="I307" s="88"/>
      <c r="J307" s="87"/>
      <c r="K307" s="88" t="s">
        <v>4299</v>
      </c>
    </row>
    <row r="308" ht="42.75" spans="1:11">
      <c r="A308" s="85"/>
      <c r="B308" s="86"/>
      <c r="C308" s="86"/>
      <c r="D308" s="91" t="s">
        <v>4300</v>
      </c>
      <c r="E308" s="88"/>
      <c r="F308" s="88"/>
      <c r="G308" s="101"/>
      <c r="H308" s="87"/>
      <c r="I308" s="88"/>
      <c r="J308" s="87"/>
      <c r="K308" s="88" t="s">
        <v>4301</v>
      </c>
    </row>
    <row r="309" ht="42.75" spans="1:11">
      <c r="A309" s="85"/>
      <c r="B309" s="86"/>
      <c r="C309" s="86"/>
      <c r="D309" s="91" t="s">
        <v>4302</v>
      </c>
      <c r="E309" s="88"/>
      <c r="F309" s="88"/>
      <c r="G309" s="101"/>
      <c r="H309" s="87"/>
      <c r="I309" s="88"/>
      <c r="J309" s="87"/>
      <c r="K309" s="106"/>
    </row>
    <row r="310" ht="28.5" spans="1:11">
      <c r="A310" s="85"/>
      <c r="B310" s="86"/>
      <c r="C310" s="86"/>
      <c r="D310" s="91" t="s">
        <v>4303</v>
      </c>
      <c r="E310" s="88"/>
      <c r="F310" s="88"/>
      <c r="G310" s="101"/>
      <c r="H310" s="87"/>
      <c r="I310" s="88"/>
      <c r="J310" s="87"/>
      <c r="K310" s="86"/>
    </row>
  </sheetData>
  <sheetProtection formatCells="0" formatColumns="0" formatRows="0" insertRows="0" insertColumns="0" insertHyperlinks="0" deleteColumns="0" deleteRows="0" sort="0" autoFilter="0" pivotTables="0"/>
  <autoFilter ref="A3:J310">
    <extLst/>
  </autoFilter>
  <mergeCells count="802">
    <mergeCell ref="A1:K1"/>
    <mergeCell ref="A2:K2"/>
    <mergeCell ref="A4:A5"/>
    <mergeCell ref="A6:A11"/>
    <mergeCell ref="A12:A13"/>
    <mergeCell ref="A14:A20"/>
    <mergeCell ref="A21:A24"/>
    <mergeCell ref="A25:A26"/>
    <mergeCell ref="A27:A28"/>
    <mergeCell ref="A29:A30"/>
    <mergeCell ref="A31:A32"/>
    <mergeCell ref="A33:A37"/>
    <mergeCell ref="A38:A40"/>
    <mergeCell ref="A41:A42"/>
    <mergeCell ref="A43:A45"/>
    <mergeCell ref="A46:A48"/>
    <mergeCell ref="A49:A50"/>
    <mergeCell ref="A51:A53"/>
    <mergeCell ref="A54:A57"/>
    <mergeCell ref="A58:A59"/>
    <mergeCell ref="A60:A65"/>
    <mergeCell ref="A66:A67"/>
    <mergeCell ref="A68:A70"/>
    <mergeCell ref="A71:A72"/>
    <mergeCell ref="A73:A81"/>
    <mergeCell ref="A82:A84"/>
    <mergeCell ref="A85:A87"/>
    <mergeCell ref="A88:A92"/>
    <mergeCell ref="A93:A95"/>
    <mergeCell ref="A96:A97"/>
    <mergeCell ref="A99:A100"/>
    <mergeCell ref="A101:A102"/>
    <mergeCell ref="A104:A105"/>
    <mergeCell ref="A107:A111"/>
    <mergeCell ref="A112:A113"/>
    <mergeCell ref="A115:A118"/>
    <mergeCell ref="A119:A126"/>
    <mergeCell ref="A127:A128"/>
    <mergeCell ref="A129:A130"/>
    <mergeCell ref="A131:A133"/>
    <mergeCell ref="A134:A136"/>
    <mergeCell ref="A137:A138"/>
    <mergeCell ref="A139:A142"/>
    <mergeCell ref="A143:A146"/>
    <mergeCell ref="A147:A149"/>
    <mergeCell ref="A150:A151"/>
    <mergeCell ref="A152:A154"/>
    <mergeCell ref="A155:A156"/>
    <mergeCell ref="A157:A158"/>
    <mergeCell ref="A159:A160"/>
    <mergeCell ref="A161:A163"/>
    <mergeCell ref="A164:A168"/>
    <mergeCell ref="A169:A174"/>
    <mergeCell ref="A175:A177"/>
    <mergeCell ref="A178:A179"/>
    <mergeCell ref="A180:A181"/>
    <mergeCell ref="A182:A184"/>
    <mergeCell ref="A185:A188"/>
    <mergeCell ref="A189:A191"/>
    <mergeCell ref="A192:A193"/>
    <mergeCell ref="A194:A195"/>
    <mergeCell ref="A196:A199"/>
    <mergeCell ref="A200:A201"/>
    <mergeCell ref="A203:A204"/>
    <mergeCell ref="A205:A206"/>
    <mergeCell ref="A208:A211"/>
    <mergeCell ref="A212:A215"/>
    <mergeCell ref="A216:A217"/>
    <mergeCell ref="A218:A220"/>
    <mergeCell ref="A221:A224"/>
    <mergeCell ref="A225:A235"/>
    <mergeCell ref="A236:A241"/>
    <mergeCell ref="A242:A252"/>
    <mergeCell ref="A253:A268"/>
    <mergeCell ref="A269:A286"/>
    <mergeCell ref="A287:A295"/>
    <mergeCell ref="A296:A303"/>
    <mergeCell ref="A304:A310"/>
    <mergeCell ref="B4:B5"/>
    <mergeCell ref="B6:B11"/>
    <mergeCell ref="B12:B13"/>
    <mergeCell ref="B14:B20"/>
    <mergeCell ref="B21:B24"/>
    <mergeCell ref="B25:B26"/>
    <mergeCell ref="B27:B28"/>
    <mergeCell ref="B29:B30"/>
    <mergeCell ref="B31:B32"/>
    <mergeCell ref="B33:B37"/>
    <mergeCell ref="B38:B40"/>
    <mergeCell ref="B41:B42"/>
    <mergeCell ref="B43:B45"/>
    <mergeCell ref="B46:B48"/>
    <mergeCell ref="B49:B50"/>
    <mergeCell ref="B51:B53"/>
    <mergeCell ref="B54:B57"/>
    <mergeCell ref="B58:B59"/>
    <mergeCell ref="B60:B65"/>
    <mergeCell ref="B66:B67"/>
    <mergeCell ref="B68:B70"/>
    <mergeCell ref="B71:B72"/>
    <mergeCell ref="B73:B81"/>
    <mergeCell ref="B82:B84"/>
    <mergeCell ref="B85:B87"/>
    <mergeCell ref="B88:B92"/>
    <mergeCell ref="B93:B95"/>
    <mergeCell ref="B96:B97"/>
    <mergeCell ref="B99:B100"/>
    <mergeCell ref="B101:B102"/>
    <mergeCell ref="B104:B105"/>
    <mergeCell ref="B107:B111"/>
    <mergeCell ref="B112:B113"/>
    <mergeCell ref="B115:B118"/>
    <mergeCell ref="B119:B126"/>
    <mergeCell ref="B127:B128"/>
    <mergeCell ref="B129:B130"/>
    <mergeCell ref="B131:B133"/>
    <mergeCell ref="B134:B136"/>
    <mergeCell ref="B137:B138"/>
    <mergeCell ref="B139:B142"/>
    <mergeCell ref="B143:B146"/>
    <mergeCell ref="B147:B149"/>
    <mergeCell ref="B150:B151"/>
    <mergeCell ref="B152:B154"/>
    <mergeCell ref="B155:B156"/>
    <mergeCell ref="B157:B158"/>
    <mergeCell ref="B159:B160"/>
    <mergeCell ref="B161:B163"/>
    <mergeCell ref="B164:B168"/>
    <mergeCell ref="B169:B174"/>
    <mergeCell ref="B175:B177"/>
    <mergeCell ref="B178:B179"/>
    <mergeCell ref="B180:B181"/>
    <mergeCell ref="B182:B184"/>
    <mergeCell ref="B185:B188"/>
    <mergeCell ref="B189:B191"/>
    <mergeCell ref="B192:B193"/>
    <mergeCell ref="B194:B195"/>
    <mergeCell ref="B196:B199"/>
    <mergeCell ref="B200:B201"/>
    <mergeCell ref="B203:B204"/>
    <mergeCell ref="B205:B206"/>
    <mergeCell ref="B208:B211"/>
    <mergeCell ref="B212:B215"/>
    <mergeCell ref="B216:B217"/>
    <mergeCell ref="B218:B220"/>
    <mergeCell ref="B221:B224"/>
    <mergeCell ref="B225:B235"/>
    <mergeCell ref="B236:B241"/>
    <mergeCell ref="B242:B252"/>
    <mergeCell ref="B253:B268"/>
    <mergeCell ref="B269:B286"/>
    <mergeCell ref="B287:B295"/>
    <mergeCell ref="B296:B303"/>
    <mergeCell ref="B304:B310"/>
    <mergeCell ref="C4:C5"/>
    <mergeCell ref="C6:C11"/>
    <mergeCell ref="C12:C13"/>
    <mergeCell ref="C14:C20"/>
    <mergeCell ref="C21:C24"/>
    <mergeCell ref="C25:C26"/>
    <mergeCell ref="C27:C28"/>
    <mergeCell ref="C29:C30"/>
    <mergeCell ref="C31:C32"/>
    <mergeCell ref="C33:C37"/>
    <mergeCell ref="C38:C40"/>
    <mergeCell ref="C41:C42"/>
    <mergeCell ref="C43:C45"/>
    <mergeCell ref="C46:C48"/>
    <mergeCell ref="C49:C50"/>
    <mergeCell ref="C51:C53"/>
    <mergeCell ref="C54:C57"/>
    <mergeCell ref="C58:C59"/>
    <mergeCell ref="C60:C65"/>
    <mergeCell ref="C66:C67"/>
    <mergeCell ref="C68:C70"/>
    <mergeCell ref="C71:C72"/>
    <mergeCell ref="C73:C81"/>
    <mergeCell ref="C82:C84"/>
    <mergeCell ref="C85:C87"/>
    <mergeCell ref="C88:C92"/>
    <mergeCell ref="C93:C95"/>
    <mergeCell ref="C96:C97"/>
    <mergeCell ref="C99:C100"/>
    <mergeCell ref="C101:C102"/>
    <mergeCell ref="C104:C105"/>
    <mergeCell ref="C107:C111"/>
    <mergeCell ref="C112:C113"/>
    <mergeCell ref="C115:C118"/>
    <mergeCell ref="C119:C126"/>
    <mergeCell ref="C127:C128"/>
    <mergeCell ref="C129:C130"/>
    <mergeCell ref="C131:C133"/>
    <mergeCell ref="C134:C136"/>
    <mergeCell ref="C137:C138"/>
    <mergeCell ref="C139:C142"/>
    <mergeCell ref="C143:C146"/>
    <mergeCell ref="C147:C149"/>
    <mergeCell ref="C150:C151"/>
    <mergeCell ref="C152:C154"/>
    <mergeCell ref="C155:C156"/>
    <mergeCell ref="C157:C158"/>
    <mergeCell ref="C159:C160"/>
    <mergeCell ref="C161:C163"/>
    <mergeCell ref="C164:C168"/>
    <mergeCell ref="C169:C174"/>
    <mergeCell ref="C175:C177"/>
    <mergeCell ref="C178:C179"/>
    <mergeCell ref="C180:C181"/>
    <mergeCell ref="C182:C184"/>
    <mergeCell ref="C185:C188"/>
    <mergeCell ref="C189:C191"/>
    <mergeCell ref="C192:C193"/>
    <mergeCell ref="C194:C195"/>
    <mergeCell ref="C196:C199"/>
    <mergeCell ref="C200:C201"/>
    <mergeCell ref="C203:C204"/>
    <mergeCell ref="C205:C206"/>
    <mergeCell ref="C208:C211"/>
    <mergeCell ref="C212:C215"/>
    <mergeCell ref="C216:C217"/>
    <mergeCell ref="C218:C220"/>
    <mergeCell ref="C221:C224"/>
    <mergeCell ref="C225:C235"/>
    <mergeCell ref="C236:C241"/>
    <mergeCell ref="C242:C252"/>
    <mergeCell ref="C253:C268"/>
    <mergeCell ref="C269:C286"/>
    <mergeCell ref="C287:C295"/>
    <mergeCell ref="C296:C303"/>
    <mergeCell ref="C304:C310"/>
    <mergeCell ref="D6:D7"/>
    <mergeCell ref="D16:D18"/>
    <mergeCell ref="D33:D34"/>
    <mergeCell ref="D36:D37"/>
    <mergeCell ref="D38:D40"/>
    <mergeCell ref="D44:D45"/>
    <mergeCell ref="D61:D62"/>
    <mergeCell ref="D63:D65"/>
    <mergeCell ref="D74:D76"/>
    <mergeCell ref="D77:D78"/>
    <mergeCell ref="D80:D81"/>
    <mergeCell ref="D82:D83"/>
    <mergeCell ref="D86:D87"/>
    <mergeCell ref="D88:D92"/>
    <mergeCell ref="D108:D109"/>
    <mergeCell ref="D110:D111"/>
    <mergeCell ref="D123:D126"/>
    <mergeCell ref="D134:D135"/>
    <mergeCell ref="D161:D162"/>
    <mergeCell ref="D169:D171"/>
    <mergeCell ref="D172:D173"/>
    <mergeCell ref="D183:D184"/>
    <mergeCell ref="D213:D214"/>
    <mergeCell ref="D218:D219"/>
    <mergeCell ref="D225:D227"/>
    <mergeCell ref="D228:D231"/>
    <mergeCell ref="D237:D238"/>
    <mergeCell ref="D240:D241"/>
    <mergeCell ref="D242:D243"/>
    <mergeCell ref="D244:D245"/>
    <mergeCell ref="D246:D247"/>
    <mergeCell ref="D251:D252"/>
    <mergeCell ref="D254:D256"/>
    <mergeCell ref="D257:D258"/>
    <mergeCell ref="D259:D264"/>
    <mergeCell ref="D265:D268"/>
    <mergeCell ref="D271:D277"/>
    <mergeCell ref="D278:D282"/>
    <mergeCell ref="D283:D286"/>
    <mergeCell ref="D287:D289"/>
    <mergeCell ref="D290:D291"/>
    <mergeCell ref="D292:D294"/>
    <mergeCell ref="D296:D298"/>
    <mergeCell ref="D299:D303"/>
    <mergeCell ref="E4:E5"/>
    <mergeCell ref="E6:E11"/>
    <mergeCell ref="E12:E13"/>
    <mergeCell ref="E14:E20"/>
    <mergeCell ref="E21:E24"/>
    <mergeCell ref="E25:E26"/>
    <mergeCell ref="E27:E28"/>
    <mergeCell ref="E29:E30"/>
    <mergeCell ref="E31:E32"/>
    <mergeCell ref="E33:E37"/>
    <mergeCell ref="E38:E40"/>
    <mergeCell ref="E41:E42"/>
    <mergeCell ref="E43:E45"/>
    <mergeCell ref="E46:E48"/>
    <mergeCell ref="E49:E50"/>
    <mergeCell ref="E51:E53"/>
    <mergeCell ref="E54:E57"/>
    <mergeCell ref="E58:E59"/>
    <mergeCell ref="E60:E65"/>
    <mergeCell ref="E66:E67"/>
    <mergeCell ref="E68:E70"/>
    <mergeCell ref="E71:E72"/>
    <mergeCell ref="E73:E81"/>
    <mergeCell ref="E82:E84"/>
    <mergeCell ref="E85:E87"/>
    <mergeCell ref="E88:E92"/>
    <mergeCell ref="E93:E95"/>
    <mergeCell ref="E96:E97"/>
    <mergeCell ref="E99:E100"/>
    <mergeCell ref="E101:E102"/>
    <mergeCell ref="E104:E105"/>
    <mergeCell ref="E107:E111"/>
    <mergeCell ref="E112:E113"/>
    <mergeCell ref="E115:E118"/>
    <mergeCell ref="E119:E126"/>
    <mergeCell ref="E127:E128"/>
    <mergeCell ref="E129:E130"/>
    <mergeCell ref="E131:E133"/>
    <mergeCell ref="E134:E136"/>
    <mergeCell ref="E137:E138"/>
    <mergeCell ref="E139:E142"/>
    <mergeCell ref="E143:E146"/>
    <mergeCell ref="E147:E149"/>
    <mergeCell ref="E150:E151"/>
    <mergeCell ref="E152:E154"/>
    <mergeCell ref="E155:E156"/>
    <mergeCell ref="E157:E158"/>
    <mergeCell ref="E159:E160"/>
    <mergeCell ref="E161:E163"/>
    <mergeCell ref="E164:E168"/>
    <mergeCell ref="E169:E174"/>
    <mergeCell ref="E175:E177"/>
    <mergeCell ref="E178:E179"/>
    <mergeCell ref="E180:E181"/>
    <mergeCell ref="E182:E184"/>
    <mergeCell ref="E185:E188"/>
    <mergeCell ref="E189:E191"/>
    <mergeCell ref="E192:E193"/>
    <mergeCell ref="E194:E195"/>
    <mergeCell ref="E196:E199"/>
    <mergeCell ref="E200:E201"/>
    <mergeCell ref="E203:E204"/>
    <mergeCell ref="E205:E206"/>
    <mergeCell ref="E208:E211"/>
    <mergeCell ref="E212:E215"/>
    <mergeCell ref="E216:E217"/>
    <mergeCell ref="E218:E220"/>
    <mergeCell ref="E221:E224"/>
    <mergeCell ref="E225:E235"/>
    <mergeCell ref="E236:E241"/>
    <mergeCell ref="E242:E252"/>
    <mergeCell ref="E253:E268"/>
    <mergeCell ref="E269:E286"/>
    <mergeCell ref="E287:E295"/>
    <mergeCell ref="E296:E303"/>
    <mergeCell ref="E304:E310"/>
    <mergeCell ref="F4:F5"/>
    <mergeCell ref="F6:F11"/>
    <mergeCell ref="F12:F13"/>
    <mergeCell ref="F14:F20"/>
    <mergeCell ref="F21:F24"/>
    <mergeCell ref="F25:F26"/>
    <mergeCell ref="F27:F28"/>
    <mergeCell ref="F29:F30"/>
    <mergeCell ref="F31:F32"/>
    <mergeCell ref="F33:F37"/>
    <mergeCell ref="F38:F40"/>
    <mergeCell ref="F41:F42"/>
    <mergeCell ref="F43:F45"/>
    <mergeCell ref="F46:F48"/>
    <mergeCell ref="F49:F50"/>
    <mergeCell ref="F51:F53"/>
    <mergeCell ref="F54:F57"/>
    <mergeCell ref="F58:F59"/>
    <mergeCell ref="F60:F65"/>
    <mergeCell ref="F66:F67"/>
    <mergeCell ref="F68:F70"/>
    <mergeCell ref="F71:F72"/>
    <mergeCell ref="F73:F81"/>
    <mergeCell ref="F82:F84"/>
    <mergeCell ref="F85:F87"/>
    <mergeCell ref="F88:F92"/>
    <mergeCell ref="F93:F95"/>
    <mergeCell ref="F96:F97"/>
    <mergeCell ref="F99:F100"/>
    <mergeCell ref="F101:F102"/>
    <mergeCell ref="F104:F105"/>
    <mergeCell ref="F107:F111"/>
    <mergeCell ref="F112:F113"/>
    <mergeCell ref="F115:F118"/>
    <mergeCell ref="F119:F126"/>
    <mergeCell ref="F127:F128"/>
    <mergeCell ref="F129:F130"/>
    <mergeCell ref="F131:F133"/>
    <mergeCell ref="F134:F136"/>
    <mergeCell ref="F137:F138"/>
    <mergeCell ref="F139:F142"/>
    <mergeCell ref="F143:F146"/>
    <mergeCell ref="F147:F149"/>
    <mergeCell ref="F150:F151"/>
    <mergeCell ref="F152:F154"/>
    <mergeCell ref="F155:F156"/>
    <mergeCell ref="F157:F158"/>
    <mergeCell ref="F159:F160"/>
    <mergeCell ref="F161:F163"/>
    <mergeCell ref="F164:F168"/>
    <mergeCell ref="F169:F174"/>
    <mergeCell ref="F175:F177"/>
    <mergeCell ref="F178:F179"/>
    <mergeCell ref="F180:F181"/>
    <mergeCell ref="F182:F184"/>
    <mergeCell ref="F185:F188"/>
    <mergeCell ref="F189:F191"/>
    <mergeCell ref="F192:F193"/>
    <mergeCell ref="F194:F195"/>
    <mergeCell ref="F196:F199"/>
    <mergeCell ref="F200:F201"/>
    <mergeCell ref="F203:F204"/>
    <mergeCell ref="F205:F206"/>
    <mergeCell ref="F208:F211"/>
    <mergeCell ref="F212:F215"/>
    <mergeCell ref="F216:F217"/>
    <mergeCell ref="F218:F220"/>
    <mergeCell ref="F221:F224"/>
    <mergeCell ref="F225:F235"/>
    <mergeCell ref="F236:F241"/>
    <mergeCell ref="F242:F252"/>
    <mergeCell ref="F253:F268"/>
    <mergeCell ref="F269:F286"/>
    <mergeCell ref="F287:F295"/>
    <mergeCell ref="F296:F303"/>
    <mergeCell ref="F304:F310"/>
    <mergeCell ref="G4:G5"/>
    <mergeCell ref="G6:G11"/>
    <mergeCell ref="G12:G13"/>
    <mergeCell ref="G14:G20"/>
    <mergeCell ref="G21:G24"/>
    <mergeCell ref="G25:G26"/>
    <mergeCell ref="G27:G28"/>
    <mergeCell ref="G29:G30"/>
    <mergeCell ref="G31:G32"/>
    <mergeCell ref="G33:G37"/>
    <mergeCell ref="G38:G40"/>
    <mergeCell ref="G41:G42"/>
    <mergeCell ref="G43:G45"/>
    <mergeCell ref="G46:G48"/>
    <mergeCell ref="G49:G50"/>
    <mergeCell ref="G51:G53"/>
    <mergeCell ref="G54:G57"/>
    <mergeCell ref="G58:G59"/>
    <mergeCell ref="G60:G65"/>
    <mergeCell ref="G66:G67"/>
    <mergeCell ref="G68:G70"/>
    <mergeCell ref="G71:G72"/>
    <mergeCell ref="G73:G81"/>
    <mergeCell ref="G82:G84"/>
    <mergeCell ref="G85:G87"/>
    <mergeCell ref="G88:G92"/>
    <mergeCell ref="G93:G95"/>
    <mergeCell ref="G96:G97"/>
    <mergeCell ref="G99:G100"/>
    <mergeCell ref="G101:G102"/>
    <mergeCell ref="G104:G105"/>
    <mergeCell ref="G107:G111"/>
    <mergeCell ref="G112:G113"/>
    <mergeCell ref="G115:G118"/>
    <mergeCell ref="G119:G126"/>
    <mergeCell ref="G127:G128"/>
    <mergeCell ref="G129:G130"/>
    <mergeCell ref="G131:G133"/>
    <mergeCell ref="G134:G136"/>
    <mergeCell ref="G137:G138"/>
    <mergeCell ref="G139:G142"/>
    <mergeCell ref="G143:G146"/>
    <mergeCell ref="G147:G149"/>
    <mergeCell ref="G150:G151"/>
    <mergeCell ref="G152:G154"/>
    <mergeCell ref="G155:G156"/>
    <mergeCell ref="G157:G158"/>
    <mergeCell ref="G159:G160"/>
    <mergeCell ref="G161:G163"/>
    <mergeCell ref="G164:G168"/>
    <mergeCell ref="G169:G174"/>
    <mergeCell ref="G175:G177"/>
    <mergeCell ref="G178:G179"/>
    <mergeCell ref="G180:G181"/>
    <mergeCell ref="G182:G184"/>
    <mergeCell ref="G185:G188"/>
    <mergeCell ref="G189:G191"/>
    <mergeCell ref="G192:G193"/>
    <mergeCell ref="G194:G195"/>
    <mergeCell ref="G196:G199"/>
    <mergeCell ref="G200:G201"/>
    <mergeCell ref="G203:G204"/>
    <mergeCell ref="G205:G206"/>
    <mergeCell ref="G208:G211"/>
    <mergeCell ref="G212:G215"/>
    <mergeCell ref="G216:G217"/>
    <mergeCell ref="G218:G220"/>
    <mergeCell ref="G221:G224"/>
    <mergeCell ref="G225:G235"/>
    <mergeCell ref="G236:G241"/>
    <mergeCell ref="G242:G252"/>
    <mergeCell ref="G253:G268"/>
    <mergeCell ref="G269:G286"/>
    <mergeCell ref="G287:G295"/>
    <mergeCell ref="G296:G303"/>
    <mergeCell ref="G304:G310"/>
    <mergeCell ref="H4:H5"/>
    <mergeCell ref="H6:H11"/>
    <mergeCell ref="H12:H13"/>
    <mergeCell ref="H14:H20"/>
    <mergeCell ref="H21:H24"/>
    <mergeCell ref="H25:H26"/>
    <mergeCell ref="H27:H28"/>
    <mergeCell ref="H29:H30"/>
    <mergeCell ref="H31:H32"/>
    <mergeCell ref="H33:H37"/>
    <mergeCell ref="H38:H40"/>
    <mergeCell ref="H41:H42"/>
    <mergeCell ref="H43:H45"/>
    <mergeCell ref="H46:H48"/>
    <mergeCell ref="H49:H50"/>
    <mergeCell ref="H51:H53"/>
    <mergeCell ref="H54:H57"/>
    <mergeCell ref="H58:H59"/>
    <mergeCell ref="H60:H65"/>
    <mergeCell ref="H66:H67"/>
    <mergeCell ref="H68:H70"/>
    <mergeCell ref="H71:H72"/>
    <mergeCell ref="H73:H81"/>
    <mergeCell ref="H82:H84"/>
    <mergeCell ref="H85:H87"/>
    <mergeCell ref="H88:H92"/>
    <mergeCell ref="H93:H95"/>
    <mergeCell ref="H96:H97"/>
    <mergeCell ref="H99:H100"/>
    <mergeCell ref="H101:H102"/>
    <mergeCell ref="H104:H105"/>
    <mergeCell ref="H107:H111"/>
    <mergeCell ref="H112:H113"/>
    <mergeCell ref="H115:H118"/>
    <mergeCell ref="H119:H126"/>
    <mergeCell ref="H127:H128"/>
    <mergeCell ref="H129:H130"/>
    <mergeCell ref="H131:H133"/>
    <mergeCell ref="H134:H136"/>
    <mergeCell ref="H137:H138"/>
    <mergeCell ref="H139:H142"/>
    <mergeCell ref="H143:H146"/>
    <mergeCell ref="H147:H149"/>
    <mergeCell ref="H150:H151"/>
    <mergeCell ref="H152:H154"/>
    <mergeCell ref="H155:H156"/>
    <mergeCell ref="H157:H158"/>
    <mergeCell ref="H159:H160"/>
    <mergeCell ref="H161:H163"/>
    <mergeCell ref="H164:H168"/>
    <mergeCell ref="H169:H174"/>
    <mergeCell ref="H175:H177"/>
    <mergeCell ref="H178:H179"/>
    <mergeCell ref="H180:H181"/>
    <mergeCell ref="H182:H184"/>
    <mergeCell ref="H185:H188"/>
    <mergeCell ref="H189:H191"/>
    <mergeCell ref="H192:H193"/>
    <mergeCell ref="H194:H195"/>
    <mergeCell ref="H196:H199"/>
    <mergeCell ref="H200:H201"/>
    <mergeCell ref="H203:H204"/>
    <mergeCell ref="H205:H206"/>
    <mergeCell ref="H208:H211"/>
    <mergeCell ref="H212:H215"/>
    <mergeCell ref="H216:H217"/>
    <mergeCell ref="H218:H220"/>
    <mergeCell ref="H221:H224"/>
    <mergeCell ref="H225:H235"/>
    <mergeCell ref="H236:H241"/>
    <mergeCell ref="H242:H252"/>
    <mergeCell ref="H253:H268"/>
    <mergeCell ref="H269:H286"/>
    <mergeCell ref="H287:H295"/>
    <mergeCell ref="H296:H303"/>
    <mergeCell ref="H304:H310"/>
    <mergeCell ref="I4:I5"/>
    <mergeCell ref="I6:I11"/>
    <mergeCell ref="I12:I13"/>
    <mergeCell ref="I14:I20"/>
    <mergeCell ref="I21:I24"/>
    <mergeCell ref="I25:I26"/>
    <mergeCell ref="I27:I28"/>
    <mergeCell ref="I29:I30"/>
    <mergeCell ref="I31:I32"/>
    <mergeCell ref="I33:I37"/>
    <mergeCell ref="I38:I40"/>
    <mergeCell ref="I41:I42"/>
    <mergeCell ref="I43:I45"/>
    <mergeCell ref="I46:I48"/>
    <mergeCell ref="I49:I50"/>
    <mergeCell ref="I51:I53"/>
    <mergeCell ref="I54:I57"/>
    <mergeCell ref="I58:I59"/>
    <mergeCell ref="I60:I65"/>
    <mergeCell ref="I66:I67"/>
    <mergeCell ref="I68:I70"/>
    <mergeCell ref="I71:I72"/>
    <mergeCell ref="I73:I81"/>
    <mergeCell ref="I82:I84"/>
    <mergeCell ref="I85:I87"/>
    <mergeCell ref="I88:I92"/>
    <mergeCell ref="I93:I95"/>
    <mergeCell ref="I96:I97"/>
    <mergeCell ref="I99:I100"/>
    <mergeCell ref="I101:I102"/>
    <mergeCell ref="I104:I105"/>
    <mergeCell ref="I107:I111"/>
    <mergeCell ref="I112:I113"/>
    <mergeCell ref="I115:I118"/>
    <mergeCell ref="I119:I126"/>
    <mergeCell ref="I127:I128"/>
    <mergeCell ref="I129:I130"/>
    <mergeCell ref="I131:I133"/>
    <mergeCell ref="I134:I136"/>
    <mergeCell ref="I137:I138"/>
    <mergeCell ref="I139:I142"/>
    <mergeCell ref="I143:I146"/>
    <mergeCell ref="I147:I149"/>
    <mergeCell ref="I150:I151"/>
    <mergeCell ref="I152:I154"/>
    <mergeCell ref="I155:I156"/>
    <mergeCell ref="I157:I158"/>
    <mergeCell ref="I159:I160"/>
    <mergeCell ref="I161:I163"/>
    <mergeCell ref="I164:I168"/>
    <mergeCell ref="I169:I174"/>
    <mergeCell ref="I175:I177"/>
    <mergeCell ref="I178:I179"/>
    <mergeCell ref="I180:I181"/>
    <mergeCell ref="I182:I184"/>
    <mergeCell ref="I185:I188"/>
    <mergeCell ref="I189:I191"/>
    <mergeCell ref="I192:I193"/>
    <mergeCell ref="I194:I195"/>
    <mergeCell ref="I196:I199"/>
    <mergeCell ref="I200:I201"/>
    <mergeCell ref="I203:I204"/>
    <mergeCell ref="I205:I206"/>
    <mergeCell ref="I208:I211"/>
    <mergeCell ref="I212:I215"/>
    <mergeCell ref="I216:I217"/>
    <mergeCell ref="I218:I220"/>
    <mergeCell ref="I221:I224"/>
    <mergeCell ref="I225:I235"/>
    <mergeCell ref="I236:I241"/>
    <mergeCell ref="I242:I252"/>
    <mergeCell ref="I253:I268"/>
    <mergeCell ref="I269:I286"/>
    <mergeCell ref="I287:I295"/>
    <mergeCell ref="I296:I303"/>
    <mergeCell ref="I304:I310"/>
    <mergeCell ref="J4:J5"/>
    <mergeCell ref="J6:J11"/>
    <mergeCell ref="J12:J13"/>
    <mergeCell ref="J14:J20"/>
    <mergeCell ref="J21:J24"/>
    <mergeCell ref="J25:J26"/>
    <mergeCell ref="J27:J28"/>
    <mergeCell ref="J29:J30"/>
    <mergeCell ref="J31:J32"/>
    <mergeCell ref="J33:J37"/>
    <mergeCell ref="J38:J40"/>
    <mergeCell ref="J41:J42"/>
    <mergeCell ref="J43:J45"/>
    <mergeCell ref="J46:J48"/>
    <mergeCell ref="J49:J50"/>
    <mergeCell ref="J51:J53"/>
    <mergeCell ref="J54:J57"/>
    <mergeCell ref="J58:J59"/>
    <mergeCell ref="J60:J65"/>
    <mergeCell ref="J66:J67"/>
    <mergeCell ref="J68:J70"/>
    <mergeCell ref="J71:J72"/>
    <mergeCell ref="J73:J81"/>
    <mergeCell ref="J82:J84"/>
    <mergeCell ref="J85:J87"/>
    <mergeCell ref="J88:J92"/>
    <mergeCell ref="J93:J95"/>
    <mergeCell ref="J96:J97"/>
    <mergeCell ref="J99:J100"/>
    <mergeCell ref="J101:J102"/>
    <mergeCell ref="J104:J105"/>
    <mergeCell ref="J107:J111"/>
    <mergeCell ref="J112:J113"/>
    <mergeCell ref="J115:J118"/>
    <mergeCell ref="J119:J126"/>
    <mergeCell ref="J127:J128"/>
    <mergeCell ref="J129:J130"/>
    <mergeCell ref="J131:J133"/>
    <mergeCell ref="J134:J136"/>
    <mergeCell ref="J137:J138"/>
    <mergeCell ref="J139:J142"/>
    <mergeCell ref="J143:J146"/>
    <mergeCell ref="J147:J149"/>
    <mergeCell ref="J150:J151"/>
    <mergeCell ref="J152:J154"/>
    <mergeCell ref="J155:J156"/>
    <mergeCell ref="J157:J158"/>
    <mergeCell ref="J159:J160"/>
    <mergeCell ref="J161:J163"/>
    <mergeCell ref="J164:J168"/>
    <mergeCell ref="J169:J174"/>
    <mergeCell ref="J175:J177"/>
    <mergeCell ref="J178:J179"/>
    <mergeCell ref="J180:J181"/>
    <mergeCell ref="J182:J184"/>
    <mergeCell ref="J185:J188"/>
    <mergeCell ref="J189:J191"/>
    <mergeCell ref="J192:J193"/>
    <mergeCell ref="J194:J195"/>
    <mergeCell ref="J196:J199"/>
    <mergeCell ref="J200:J201"/>
    <mergeCell ref="J203:J204"/>
    <mergeCell ref="J205:J206"/>
    <mergeCell ref="J208:J211"/>
    <mergeCell ref="J212:J215"/>
    <mergeCell ref="J216:J217"/>
    <mergeCell ref="J218:J220"/>
    <mergeCell ref="J221:J224"/>
    <mergeCell ref="J225:J235"/>
    <mergeCell ref="J236:J241"/>
    <mergeCell ref="J242:J252"/>
    <mergeCell ref="J253:J268"/>
    <mergeCell ref="J269:J286"/>
    <mergeCell ref="J287:J295"/>
    <mergeCell ref="J296:J303"/>
    <mergeCell ref="J304:J310"/>
    <mergeCell ref="K4:K5"/>
    <mergeCell ref="K6:K11"/>
    <mergeCell ref="K25:K26"/>
    <mergeCell ref="K27:K28"/>
    <mergeCell ref="K29:K30"/>
    <mergeCell ref="K31:K32"/>
    <mergeCell ref="K33:K37"/>
    <mergeCell ref="K38:K40"/>
    <mergeCell ref="K41:K42"/>
    <mergeCell ref="K43:K45"/>
    <mergeCell ref="K46:K48"/>
    <mergeCell ref="K49:K50"/>
    <mergeCell ref="K51:K53"/>
    <mergeCell ref="K54:K57"/>
    <mergeCell ref="K58:K59"/>
    <mergeCell ref="K60:K65"/>
    <mergeCell ref="K66:K67"/>
    <mergeCell ref="K68:K70"/>
    <mergeCell ref="K71:K72"/>
    <mergeCell ref="K73:K81"/>
    <mergeCell ref="K82:K84"/>
    <mergeCell ref="K85:K87"/>
    <mergeCell ref="K88:K92"/>
    <mergeCell ref="K93:K95"/>
    <mergeCell ref="K96:K97"/>
    <mergeCell ref="K99:K100"/>
    <mergeCell ref="K104:K105"/>
    <mergeCell ref="K107:K111"/>
    <mergeCell ref="K112:K113"/>
    <mergeCell ref="K120:K121"/>
    <mergeCell ref="K123:K126"/>
    <mergeCell ref="K127:K128"/>
    <mergeCell ref="K129:K130"/>
    <mergeCell ref="K131:K133"/>
    <mergeCell ref="K134:K136"/>
    <mergeCell ref="K137:K138"/>
    <mergeCell ref="K139:K142"/>
    <mergeCell ref="K143:K146"/>
    <mergeCell ref="K147:K148"/>
    <mergeCell ref="K150:K151"/>
    <mergeCell ref="K155:K156"/>
    <mergeCell ref="K157:K158"/>
    <mergeCell ref="K159:K160"/>
    <mergeCell ref="K161:K163"/>
    <mergeCell ref="K169:K173"/>
    <mergeCell ref="K175:K177"/>
    <mergeCell ref="K178:K179"/>
    <mergeCell ref="K182:K184"/>
    <mergeCell ref="K185:K188"/>
    <mergeCell ref="K189:K191"/>
    <mergeCell ref="K192:K193"/>
    <mergeCell ref="K194:K195"/>
    <mergeCell ref="K196:K199"/>
    <mergeCell ref="K203:K204"/>
    <mergeCell ref="K205:K206"/>
    <mergeCell ref="K208:K211"/>
    <mergeCell ref="K212:K215"/>
    <mergeCell ref="K216:K217"/>
    <mergeCell ref="K218:K220"/>
    <mergeCell ref="K221:K224"/>
    <mergeCell ref="K225:K235"/>
    <mergeCell ref="K236:K241"/>
    <mergeCell ref="K242:K243"/>
    <mergeCell ref="K244:K245"/>
    <mergeCell ref="K246:K247"/>
    <mergeCell ref="K251:K252"/>
    <mergeCell ref="K253:K268"/>
    <mergeCell ref="K271:K277"/>
    <mergeCell ref="K278:K282"/>
    <mergeCell ref="K283:K286"/>
    <mergeCell ref="K287:K295"/>
    <mergeCell ref="K296:K30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46"/>
  <sheetViews>
    <sheetView view="pageBreakPreview" zoomScaleNormal="100" zoomScaleSheetLayoutView="100" topLeftCell="A18" workbookViewId="0">
      <selection activeCell="B32" sqref="B32"/>
    </sheetView>
  </sheetViews>
  <sheetFormatPr defaultColWidth="9" defaultRowHeight="13.5" outlineLevelCol="4"/>
  <cols>
    <col min="1" max="1" width="7.81666666666667" style="43" customWidth="true"/>
    <col min="2" max="2" width="130.633333333333" style="44" customWidth="true"/>
    <col min="3" max="3" width="0.383333333333333" style="45" hidden="true" customWidth="true"/>
    <col min="4" max="4" width="0.508333333333333" style="45" hidden="true" customWidth="true"/>
    <col min="5" max="5" width="9" style="46"/>
    <col min="6" max="16384" width="9" style="47"/>
  </cols>
  <sheetData>
    <row r="1" ht="44" customHeight="true" spans="1:4">
      <c r="A1" s="48" t="s">
        <v>4304</v>
      </c>
      <c r="B1" s="49"/>
      <c r="C1" s="48"/>
      <c r="D1" s="48"/>
    </row>
    <row r="2" s="39" customFormat="true" ht="38" customHeight="true" spans="1:5">
      <c r="A2" s="50" t="s">
        <v>2</v>
      </c>
      <c r="B2" s="50" t="s">
        <v>951</v>
      </c>
      <c r="C2" s="50" t="s">
        <v>4305</v>
      </c>
      <c r="D2" s="51" t="s">
        <v>8</v>
      </c>
      <c r="E2" s="65"/>
    </row>
    <row r="3" s="39" customFormat="true" ht="41" customHeight="true" spans="1:5">
      <c r="A3" s="52" t="s">
        <v>4306</v>
      </c>
      <c r="B3" s="53"/>
      <c r="C3" s="54"/>
      <c r="D3" s="55"/>
      <c r="E3" s="65"/>
    </row>
    <row r="4" s="40" customFormat="true" ht="55" customHeight="true" spans="1:5">
      <c r="A4" s="56">
        <v>1</v>
      </c>
      <c r="B4" s="57" t="s">
        <v>4307</v>
      </c>
      <c r="C4" s="58" t="s">
        <v>4308</v>
      </c>
      <c r="D4" s="58" t="s">
        <v>4309</v>
      </c>
      <c r="E4" s="66"/>
    </row>
    <row r="5" s="40" customFormat="true" ht="41" customHeight="true" spans="1:5">
      <c r="A5" s="56">
        <v>2</v>
      </c>
      <c r="B5" s="57" t="s">
        <v>4310</v>
      </c>
      <c r="C5" s="59" t="s">
        <v>4311</v>
      </c>
      <c r="D5" s="59" t="s">
        <v>1079</v>
      </c>
      <c r="E5" s="66"/>
    </row>
    <row r="6" s="40" customFormat="true" ht="41" customHeight="true" spans="1:5">
      <c r="A6" s="56">
        <v>3</v>
      </c>
      <c r="B6" s="57" t="s">
        <v>4312</v>
      </c>
      <c r="C6" s="60" t="s">
        <v>4311</v>
      </c>
      <c r="D6" s="60" t="s">
        <v>4313</v>
      </c>
      <c r="E6" s="66"/>
    </row>
    <row r="7" s="40" customFormat="true" ht="41" customHeight="true" spans="1:5">
      <c r="A7" s="56">
        <v>4</v>
      </c>
      <c r="B7" s="57" t="s">
        <v>4314</v>
      </c>
      <c r="C7" s="59" t="s">
        <v>4311</v>
      </c>
      <c r="D7" s="60" t="s">
        <v>4315</v>
      </c>
      <c r="E7" s="66"/>
    </row>
    <row r="8" s="40" customFormat="true" ht="41" customHeight="true" spans="1:5">
      <c r="A8" s="56">
        <v>5</v>
      </c>
      <c r="B8" s="57" t="s">
        <v>4316</v>
      </c>
      <c r="C8" s="59" t="s">
        <v>4311</v>
      </c>
      <c r="D8" s="59" t="s">
        <v>4317</v>
      </c>
      <c r="E8" s="66"/>
    </row>
    <row r="9" s="40" customFormat="true" ht="41" customHeight="true" spans="1:5">
      <c r="A9" s="56">
        <v>6</v>
      </c>
      <c r="B9" s="57" t="s">
        <v>4318</v>
      </c>
      <c r="C9" s="60" t="s">
        <v>4308</v>
      </c>
      <c r="D9" s="60" t="s">
        <v>4319</v>
      </c>
      <c r="E9" s="66"/>
    </row>
    <row r="10" s="40" customFormat="true" ht="51" customHeight="true" spans="1:5">
      <c r="A10" s="56">
        <v>7</v>
      </c>
      <c r="B10" s="57" t="s">
        <v>4320</v>
      </c>
      <c r="C10" s="60" t="s">
        <v>4308</v>
      </c>
      <c r="D10" s="60" t="s">
        <v>1079</v>
      </c>
      <c r="E10" s="66"/>
    </row>
    <row r="11" s="40" customFormat="true" ht="40" customHeight="true" spans="1:5">
      <c r="A11" s="56">
        <v>8</v>
      </c>
      <c r="B11" s="57" t="s">
        <v>4321</v>
      </c>
      <c r="C11" s="59" t="s">
        <v>4311</v>
      </c>
      <c r="D11" s="59" t="s">
        <v>4322</v>
      </c>
      <c r="E11" s="66"/>
    </row>
    <row r="12" s="40" customFormat="true" ht="40" customHeight="true" spans="1:5">
      <c r="A12" s="56">
        <v>9</v>
      </c>
      <c r="B12" s="57" t="s">
        <v>4323</v>
      </c>
      <c r="C12" s="59" t="s">
        <v>4324</v>
      </c>
      <c r="D12" s="59" t="s">
        <v>4325</v>
      </c>
      <c r="E12" s="66"/>
    </row>
    <row r="13" s="40" customFormat="true" ht="40" customHeight="true" spans="1:5">
      <c r="A13" s="56">
        <v>10</v>
      </c>
      <c r="B13" s="57" t="s">
        <v>4326</v>
      </c>
      <c r="C13" s="59" t="s">
        <v>4311</v>
      </c>
      <c r="D13" s="59" t="s">
        <v>4327</v>
      </c>
      <c r="E13" s="66"/>
    </row>
    <row r="14" s="40" customFormat="true" ht="40" customHeight="true" spans="1:5">
      <c r="A14" s="56">
        <v>11</v>
      </c>
      <c r="B14" s="57" t="s">
        <v>4328</v>
      </c>
      <c r="C14" s="60" t="s">
        <v>4311</v>
      </c>
      <c r="D14" s="60" t="s">
        <v>4329</v>
      </c>
      <c r="E14" s="66"/>
    </row>
    <row r="15" s="40" customFormat="true" ht="40" customHeight="true" spans="1:5">
      <c r="A15" s="56">
        <v>12</v>
      </c>
      <c r="B15" s="57" t="s">
        <v>4330</v>
      </c>
      <c r="C15" s="60" t="s">
        <v>4311</v>
      </c>
      <c r="D15" s="60" t="s">
        <v>4331</v>
      </c>
      <c r="E15" s="66"/>
    </row>
    <row r="16" s="40" customFormat="true" ht="40" customHeight="true" spans="1:5">
      <c r="A16" s="56">
        <v>13</v>
      </c>
      <c r="B16" s="57" t="s">
        <v>4332</v>
      </c>
      <c r="C16" s="60" t="s">
        <v>4311</v>
      </c>
      <c r="D16" s="60" t="s">
        <v>4333</v>
      </c>
      <c r="E16" s="66"/>
    </row>
    <row r="17" s="40" customFormat="true" ht="40" customHeight="true" spans="1:5">
      <c r="A17" s="56">
        <v>14</v>
      </c>
      <c r="B17" s="57" t="s">
        <v>4334</v>
      </c>
      <c r="C17" s="60" t="s">
        <v>4335</v>
      </c>
      <c r="D17" s="60" t="s">
        <v>4336</v>
      </c>
      <c r="E17" s="66"/>
    </row>
    <row r="18" s="40" customFormat="true" ht="40" customHeight="true" spans="1:5">
      <c r="A18" s="56">
        <v>15</v>
      </c>
      <c r="B18" s="57" t="s">
        <v>4337</v>
      </c>
      <c r="C18" s="59" t="s">
        <v>4311</v>
      </c>
      <c r="D18" s="59" t="s">
        <v>4338</v>
      </c>
      <c r="E18" s="66"/>
    </row>
    <row r="19" s="40" customFormat="true" ht="40" customHeight="true" spans="1:5">
      <c r="A19" s="56">
        <v>16</v>
      </c>
      <c r="B19" s="57" t="s">
        <v>4339</v>
      </c>
      <c r="C19" s="60" t="s">
        <v>4340</v>
      </c>
      <c r="D19" s="60" t="s">
        <v>1069</v>
      </c>
      <c r="E19" s="66"/>
    </row>
    <row r="20" s="40" customFormat="true" ht="40" customHeight="true" spans="1:5">
      <c r="A20" s="56">
        <v>17</v>
      </c>
      <c r="B20" s="57" t="s">
        <v>1719</v>
      </c>
      <c r="C20" s="60" t="s">
        <v>4340</v>
      </c>
      <c r="D20" s="60" t="s">
        <v>4341</v>
      </c>
      <c r="E20" s="66"/>
    </row>
    <row r="21" s="40" customFormat="true" ht="40" customHeight="true" spans="1:5">
      <c r="A21" s="56">
        <v>18</v>
      </c>
      <c r="B21" s="57" t="s">
        <v>4342</v>
      </c>
      <c r="C21" s="60" t="s">
        <v>1723</v>
      </c>
      <c r="D21" s="60" t="s">
        <v>4343</v>
      </c>
      <c r="E21" s="66"/>
    </row>
    <row r="22" s="40" customFormat="true" ht="40" customHeight="true" spans="1:5">
      <c r="A22" s="56">
        <v>19</v>
      </c>
      <c r="B22" s="57" t="s">
        <v>4344</v>
      </c>
      <c r="C22" s="59" t="s">
        <v>1723</v>
      </c>
      <c r="D22" s="59" t="s">
        <v>1724</v>
      </c>
      <c r="E22" s="66"/>
    </row>
    <row r="23" s="40" customFormat="true" ht="40" customHeight="true" spans="1:5">
      <c r="A23" s="56">
        <v>20</v>
      </c>
      <c r="B23" s="57" t="s">
        <v>4345</v>
      </c>
      <c r="C23" s="59" t="s">
        <v>1723</v>
      </c>
      <c r="D23" s="59" t="s">
        <v>1724</v>
      </c>
      <c r="E23" s="66"/>
    </row>
    <row r="24" s="40" customFormat="true" ht="40" customHeight="true" spans="1:5">
      <c r="A24" s="56">
        <v>21</v>
      </c>
      <c r="B24" s="57" t="s">
        <v>4346</v>
      </c>
      <c r="C24" s="59" t="s">
        <v>1723</v>
      </c>
      <c r="D24" s="59" t="s">
        <v>4347</v>
      </c>
      <c r="E24" s="66"/>
    </row>
    <row r="25" s="40" customFormat="true" ht="40" customHeight="true" spans="1:5">
      <c r="A25" s="56">
        <v>22</v>
      </c>
      <c r="B25" s="57" t="s">
        <v>4348</v>
      </c>
      <c r="C25" s="60" t="s">
        <v>84</v>
      </c>
      <c r="D25" s="60" t="s">
        <v>4349</v>
      </c>
      <c r="E25" s="66"/>
    </row>
    <row r="26" s="40" customFormat="true" ht="40" customHeight="true" spans="1:5">
      <c r="A26" s="56">
        <v>23</v>
      </c>
      <c r="B26" s="57" t="s">
        <v>4350</v>
      </c>
      <c r="C26" s="60" t="s">
        <v>1723</v>
      </c>
      <c r="D26" s="60" t="s">
        <v>4351</v>
      </c>
      <c r="E26" s="66"/>
    </row>
    <row r="27" s="40" customFormat="true" ht="40" customHeight="true" spans="1:5">
      <c r="A27" s="56">
        <v>24</v>
      </c>
      <c r="B27" s="57" t="s">
        <v>4352</v>
      </c>
      <c r="C27" s="60" t="s">
        <v>1781</v>
      </c>
      <c r="D27" s="60" t="s">
        <v>4353</v>
      </c>
      <c r="E27" s="66"/>
    </row>
    <row r="28" s="40" customFormat="true" ht="40" customHeight="true" spans="1:5">
      <c r="A28" s="56">
        <v>25</v>
      </c>
      <c r="B28" s="57" t="s">
        <v>4354</v>
      </c>
      <c r="C28" s="60" t="s">
        <v>1810</v>
      </c>
      <c r="D28" s="60" t="s">
        <v>1811</v>
      </c>
      <c r="E28" s="66"/>
    </row>
    <row r="29" s="40" customFormat="true" ht="40" customHeight="true" spans="1:5">
      <c r="A29" s="56">
        <v>26</v>
      </c>
      <c r="B29" s="61" t="s">
        <v>4355</v>
      </c>
      <c r="C29" s="59" t="s">
        <v>1914</v>
      </c>
      <c r="D29" s="59" t="s">
        <v>4356</v>
      </c>
      <c r="E29" s="66"/>
    </row>
    <row r="30" s="40" customFormat="true" ht="40" customHeight="true" spans="1:5">
      <c r="A30" s="56">
        <v>27</v>
      </c>
      <c r="B30" s="57" t="s">
        <v>4357</v>
      </c>
      <c r="C30" s="60" t="s">
        <v>1937</v>
      </c>
      <c r="D30" s="60" t="s">
        <v>4358</v>
      </c>
      <c r="E30" s="66"/>
    </row>
    <row r="31" s="39" customFormat="true" ht="40" customHeight="true" spans="1:5">
      <c r="A31" s="52" t="s">
        <v>4359</v>
      </c>
      <c r="B31" s="53"/>
      <c r="C31" s="54"/>
      <c r="D31" s="55"/>
      <c r="E31" s="65"/>
    </row>
    <row r="32" s="40" customFormat="true" ht="40" customHeight="true" spans="1:5">
      <c r="A32" s="62">
        <v>28</v>
      </c>
      <c r="B32" s="57" t="s">
        <v>4360</v>
      </c>
      <c r="C32" s="60" t="s">
        <v>3064</v>
      </c>
      <c r="D32" s="60" t="s">
        <v>4361</v>
      </c>
      <c r="E32" s="66"/>
    </row>
    <row r="33" s="40" customFormat="true" ht="40" customHeight="true" spans="1:5">
      <c r="A33" s="62">
        <v>29</v>
      </c>
      <c r="B33" s="57" t="s">
        <v>4362</v>
      </c>
      <c r="C33" s="60" t="s">
        <v>3064</v>
      </c>
      <c r="D33" s="60" t="s">
        <v>4363</v>
      </c>
      <c r="E33" s="66"/>
    </row>
    <row r="34" s="40" customFormat="true" ht="40" customHeight="true" spans="1:5">
      <c r="A34" s="62">
        <v>30</v>
      </c>
      <c r="B34" s="57" t="s">
        <v>4364</v>
      </c>
      <c r="C34" s="60" t="s">
        <v>3064</v>
      </c>
      <c r="D34" s="60" t="s">
        <v>4365</v>
      </c>
      <c r="E34" s="66"/>
    </row>
    <row r="35" s="40" customFormat="true" ht="40" customHeight="true" spans="1:5">
      <c r="A35" s="62">
        <v>31</v>
      </c>
      <c r="B35" s="57" t="s">
        <v>4366</v>
      </c>
      <c r="C35" s="59" t="s">
        <v>4367</v>
      </c>
      <c r="D35" s="59" t="s">
        <v>4368</v>
      </c>
      <c r="E35" s="66"/>
    </row>
    <row r="36" s="40" customFormat="true" ht="40" customHeight="true" spans="1:5">
      <c r="A36" s="62">
        <v>32</v>
      </c>
      <c r="B36" s="57" t="s">
        <v>4369</v>
      </c>
      <c r="C36" s="60" t="s">
        <v>3064</v>
      </c>
      <c r="D36" s="60" t="s">
        <v>4370</v>
      </c>
      <c r="E36" s="66"/>
    </row>
    <row r="37" s="40" customFormat="true" ht="40" customHeight="true" spans="1:5">
      <c r="A37" s="62">
        <v>33</v>
      </c>
      <c r="B37" s="57" t="s">
        <v>4371</v>
      </c>
      <c r="C37" s="60" t="s">
        <v>3064</v>
      </c>
      <c r="D37" s="60" t="s">
        <v>4372</v>
      </c>
      <c r="E37" s="66"/>
    </row>
    <row r="38" s="40" customFormat="true" ht="40" customHeight="true" spans="1:5">
      <c r="A38" s="62">
        <v>34</v>
      </c>
      <c r="B38" s="57" t="s">
        <v>4373</v>
      </c>
      <c r="C38" s="60" t="s">
        <v>3064</v>
      </c>
      <c r="D38" s="60" t="s">
        <v>4374</v>
      </c>
      <c r="E38" s="66"/>
    </row>
    <row r="39" s="40" customFormat="true" ht="40" customHeight="true" spans="1:5">
      <c r="A39" s="62">
        <v>35</v>
      </c>
      <c r="B39" s="57" t="s">
        <v>4375</v>
      </c>
      <c r="C39" s="60" t="s">
        <v>3064</v>
      </c>
      <c r="D39" s="60" t="s">
        <v>4376</v>
      </c>
      <c r="E39" s="66"/>
    </row>
    <row r="40" s="40" customFormat="true" ht="40" customHeight="true" spans="1:5">
      <c r="A40" s="62">
        <v>36</v>
      </c>
      <c r="B40" s="57" t="s">
        <v>4377</v>
      </c>
      <c r="C40" s="59" t="s">
        <v>3064</v>
      </c>
      <c r="D40" s="59" t="s">
        <v>818</v>
      </c>
      <c r="E40" s="66"/>
    </row>
    <row r="41" s="40" customFormat="true" ht="40" customHeight="true" spans="1:5">
      <c r="A41" s="62">
        <v>37</v>
      </c>
      <c r="B41" s="57" t="s">
        <v>4378</v>
      </c>
      <c r="C41" s="59" t="s">
        <v>3064</v>
      </c>
      <c r="D41" s="59" t="s">
        <v>4379</v>
      </c>
      <c r="E41" s="66"/>
    </row>
    <row r="42" s="40" customFormat="true" ht="40" customHeight="true" spans="1:5">
      <c r="A42" s="62">
        <v>38</v>
      </c>
      <c r="B42" s="57" t="s">
        <v>4380</v>
      </c>
      <c r="C42" s="63"/>
      <c r="D42" s="63"/>
      <c r="E42" s="66"/>
    </row>
    <row r="43" s="40" customFormat="true" ht="40" customHeight="true" spans="1:5">
      <c r="A43" s="62">
        <v>39</v>
      </c>
      <c r="B43" s="57" t="s">
        <v>4381</v>
      </c>
      <c r="C43" s="63"/>
      <c r="D43" s="63"/>
      <c r="E43" s="66"/>
    </row>
    <row r="44" s="39" customFormat="true" ht="40" customHeight="true" spans="1:5">
      <c r="A44" s="52" t="s">
        <v>4382</v>
      </c>
      <c r="B44" s="53"/>
      <c r="C44" s="54"/>
      <c r="D44" s="55"/>
      <c r="E44" s="65"/>
    </row>
    <row r="45" s="40" customFormat="true" ht="40" customHeight="true" spans="1:5">
      <c r="A45" s="62">
        <v>40</v>
      </c>
      <c r="B45" s="57" t="s">
        <v>4383</v>
      </c>
      <c r="C45" s="60" t="s">
        <v>4311</v>
      </c>
      <c r="D45" s="60" t="s">
        <v>31</v>
      </c>
      <c r="E45" s="66"/>
    </row>
    <row r="46" s="40" customFormat="true" ht="40" customHeight="true" spans="1:5">
      <c r="A46" s="62">
        <v>41</v>
      </c>
      <c r="B46" s="57" t="s">
        <v>4384</v>
      </c>
      <c r="C46" s="60" t="s">
        <v>4311</v>
      </c>
      <c r="D46" s="60" t="s">
        <v>31</v>
      </c>
      <c r="E46" s="66"/>
    </row>
    <row r="47" s="40" customFormat="true" ht="60" customHeight="true" spans="1:5">
      <c r="A47" s="62">
        <v>42</v>
      </c>
      <c r="B47" s="57" t="s">
        <v>4385</v>
      </c>
      <c r="C47" s="60" t="s">
        <v>624</v>
      </c>
      <c r="D47" s="60" t="s">
        <v>4386</v>
      </c>
      <c r="E47" s="66"/>
    </row>
    <row r="48" s="40" customFormat="true" ht="40" customHeight="true" spans="1:5">
      <c r="A48" s="62">
        <v>43</v>
      </c>
      <c r="B48" s="57" t="s">
        <v>4387</v>
      </c>
      <c r="C48" s="59" t="s">
        <v>3820</v>
      </c>
      <c r="D48" s="59" t="s">
        <v>4388</v>
      </c>
      <c r="E48" s="66"/>
    </row>
    <row r="49" s="40" customFormat="true" ht="40" customHeight="true" spans="1:5">
      <c r="A49" s="62">
        <v>44</v>
      </c>
      <c r="B49" s="57" t="s">
        <v>4389</v>
      </c>
      <c r="C49" s="64" t="s">
        <v>3820</v>
      </c>
      <c r="D49" s="64" t="s">
        <v>4388</v>
      </c>
      <c r="E49" s="66"/>
    </row>
    <row r="50" s="40" customFormat="true" ht="40" customHeight="true" spans="1:5">
      <c r="A50" s="62">
        <v>45</v>
      </c>
      <c r="B50" s="57" t="s">
        <v>4390</v>
      </c>
      <c r="C50" s="59" t="s">
        <v>3820</v>
      </c>
      <c r="D50" s="59" t="s">
        <v>2270</v>
      </c>
      <c r="E50" s="66"/>
    </row>
    <row r="51" s="40" customFormat="true" ht="40" customHeight="true" spans="1:5">
      <c r="A51" s="62">
        <v>46</v>
      </c>
      <c r="B51" s="57" t="s">
        <v>4391</v>
      </c>
      <c r="C51" s="64" t="s">
        <v>3820</v>
      </c>
      <c r="D51" s="64" t="s">
        <v>2270</v>
      </c>
      <c r="E51" s="66"/>
    </row>
    <row r="52" s="40" customFormat="true" ht="40" customHeight="true" spans="1:5">
      <c r="A52" s="62">
        <v>47</v>
      </c>
      <c r="B52" s="57" t="s">
        <v>4392</v>
      </c>
      <c r="C52" s="64" t="s">
        <v>624</v>
      </c>
      <c r="D52" s="59" t="s">
        <v>686</v>
      </c>
      <c r="E52" s="66"/>
    </row>
    <row r="53" s="40" customFormat="true" ht="40" customHeight="true" spans="1:5">
      <c r="A53" s="62">
        <v>48</v>
      </c>
      <c r="B53" s="57" t="s">
        <v>4393</v>
      </c>
      <c r="C53" s="59" t="s">
        <v>624</v>
      </c>
      <c r="D53" s="59" t="s">
        <v>686</v>
      </c>
      <c r="E53" s="66"/>
    </row>
    <row r="54" s="40" customFormat="true" ht="40" customHeight="true" spans="1:5">
      <c r="A54" s="62">
        <v>49</v>
      </c>
      <c r="B54" s="57" t="s">
        <v>4394</v>
      </c>
      <c r="C54" s="59" t="s">
        <v>624</v>
      </c>
      <c r="D54" s="59" t="s">
        <v>1493</v>
      </c>
      <c r="E54" s="66"/>
    </row>
    <row r="55" s="40" customFormat="true" ht="40" customHeight="true" spans="1:5">
      <c r="A55" s="62">
        <v>50</v>
      </c>
      <c r="B55" s="57" t="s">
        <v>4395</v>
      </c>
      <c r="C55" s="63"/>
      <c r="D55" s="63"/>
      <c r="E55" s="66"/>
    </row>
    <row r="56" s="39" customFormat="true" ht="40" customHeight="true" spans="1:5">
      <c r="A56" s="52" t="s">
        <v>4396</v>
      </c>
      <c r="B56" s="53"/>
      <c r="C56" s="54"/>
      <c r="D56" s="55"/>
      <c r="E56" s="65"/>
    </row>
    <row r="57" s="40" customFormat="true" ht="40" customHeight="true" spans="1:5">
      <c r="A57" s="62">
        <v>51</v>
      </c>
      <c r="B57" s="57" t="s">
        <v>4397</v>
      </c>
      <c r="C57" s="64" t="s">
        <v>4398</v>
      </c>
      <c r="D57" s="64" t="s">
        <v>4399</v>
      </c>
      <c r="E57" s="66"/>
    </row>
    <row r="58" s="40" customFormat="true" ht="40" customHeight="true" spans="1:5">
      <c r="A58" s="62">
        <v>52</v>
      </c>
      <c r="B58" s="57" t="s">
        <v>4400</v>
      </c>
      <c r="C58" s="59" t="s">
        <v>4401</v>
      </c>
      <c r="D58" s="59" t="s">
        <v>4402</v>
      </c>
      <c r="E58" s="66"/>
    </row>
    <row r="59" s="40" customFormat="true" ht="40" customHeight="true" spans="1:5">
      <c r="A59" s="62">
        <v>53</v>
      </c>
      <c r="B59" s="57" t="s">
        <v>4403</v>
      </c>
      <c r="C59" s="60" t="s">
        <v>1723</v>
      </c>
      <c r="D59" s="64" t="s">
        <v>53</v>
      </c>
      <c r="E59" s="66"/>
    </row>
    <row r="60" s="40" customFormat="true" ht="40" customHeight="true" spans="1:5">
      <c r="A60" s="62">
        <v>54</v>
      </c>
      <c r="B60" s="57" t="s">
        <v>4404</v>
      </c>
      <c r="C60" s="59" t="s">
        <v>281</v>
      </c>
      <c r="D60" s="64" t="s">
        <v>53</v>
      </c>
      <c r="E60" s="66"/>
    </row>
    <row r="61" s="40" customFormat="true" ht="40" customHeight="true" spans="1:5">
      <c r="A61" s="62">
        <v>55</v>
      </c>
      <c r="B61" s="57" t="s">
        <v>2613</v>
      </c>
      <c r="C61" s="64" t="s">
        <v>281</v>
      </c>
      <c r="D61" s="64" t="s">
        <v>2616</v>
      </c>
      <c r="E61" s="66"/>
    </row>
    <row r="62" s="40" customFormat="true" ht="40" customHeight="true" spans="1:5">
      <c r="A62" s="62">
        <v>56</v>
      </c>
      <c r="B62" s="57" t="s">
        <v>4405</v>
      </c>
      <c r="C62" s="64" t="s">
        <v>281</v>
      </c>
      <c r="D62" s="59" t="s">
        <v>4406</v>
      </c>
      <c r="E62" s="66"/>
    </row>
    <row r="63" s="40" customFormat="true" ht="40" customHeight="true" spans="1:5">
      <c r="A63" s="62">
        <v>57</v>
      </c>
      <c r="B63" s="57" t="s">
        <v>4407</v>
      </c>
      <c r="C63" s="59" t="s">
        <v>281</v>
      </c>
      <c r="D63" s="64" t="s">
        <v>4408</v>
      </c>
      <c r="E63" s="66"/>
    </row>
    <row r="64" s="40" customFormat="true" ht="40" customHeight="true" spans="1:5">
      <c r="A64" s="62">
        <v>58</v>
      </c>
      <c r="B64" s="57" t="s">
        <v>4409</v>
      </c>
      <c r="C64" s="64" t="s">
        <v>281</v>
      </c>
      <c r="D64" s="59" t="s">
        <v>4410</v>
      </c>
      <c r="E64" s="66"/>
    </row>
    <row r="65" s="40" customFormat="true" ht="40" customHeight="true" spans="1:5">
      <c r="A65" s="62">
        <v>59</v>
      </c>
      <c r="B65" s="57" t="s">
        <v>4411</v>
      </c>
      <c r="C65" s="59" t="s">
        <v>437</v>
      </c>
      <c r="D65" s="59" t="s">
        <v>4412</v>
      </c>
      <c r="E65" s="66"/>
    </row>
    <row r="66" s="40" customFormat="true" ht="40" customHeight="true" spans="1:5">
      <c r="A66" s="62">
        <v>60</v>
      </c>
      <c r="B66" s="57" t="s">
        <v>4413</v>
      </c>
      <c r="C66" s="67" t="s">
        <v>437</v>
      </c>
      <c r="D66" s="67" t="s">
        <v>4414</v>
      </c>
      <c r="E66" s="66"/>
    </row>
    <row r="67" s="40" customFormat="true" ht="40" customHeight="true" spans="1:5">
      <c r="A67" s="62">
        <v>61</v>
      </c>
      <c r="B67" s="57" t="s">
        <v>4415</v>
      </c>
      <c r="C67" s="64" t="s">
        <v>437</v>
      </c>
      <c r="D67" s="64" t="s">
        <v>4414</v>
      </c>
      <c r="E67" s="66"/>
    </row>
    <row r="68" s="40" customFormat="true" ht="40" customHeight="true" spans="1:5">
      <c r="A68" s="62">
        <v>62</v>
      </c>
      <c r="B68" s="57" t="s">
        <v>4416</v>
      </c>
      <c r="C68" s="64" t="s">
        <v>437</v>
      </c>
      <c r="D68" s="64" t="s">
        <v>4417</v>
      </c>
      <c r="E68" s="66"/>
    </row>
    <row r="69" s="40" customFormat="true" ht="40" customHeight="true" spans="1:5">
      <c r="A69" s="62">
        <v>63</v>
      </c>
      <c r="B69" s="57" t="s">
        <v>4418</v>
      </c>
      <c r="C69" s="64" t="s">
        <v>437</v>
      </c>
      <c r="D69" s="64" t="s">
        <v>805</v>
      </c>
      <c r="E69" s="66"/>
    </row>
    <row r="70" s="39" customFormat="true" ht="40" customHeight="true" spans="1:5">
      <c r="A70" s="52" t="s">
        <v>4419</v>
      </c>
      <c r="B70" s="53"/>
      <c r="C70" s="54"/>
      <c r="D70" s="55"/>
      <c r="E70" s="65"/>
    </row>
    <row r="71" s="40" customFormat="true" ht="40" customHeight="true" spans="1:5">
      <c r="A71" s="62">
        <v>64</v>
      </c>
      <c r="B71" s="57" t="s">
        <v>4420</v>
      </c>
      <c r="C71" s="59" t="s">
        <v>4421</v>
      </c>
      <c r="D71" s="59" t="s">
        <v>805</v>
      </c>
      <c r="E71" s="66"/>
    </row>
    <row r="72" s="40" customFormat="true" ht="40" customHeight="true" spans="1:5">
      <c r="A72" s="62">
        <v>65</v>
      </c>
      <c r="B72" s="57" t="s">
        <v>4422</v>
      </c>
      <c r="C72" s="59" t="s">
        <v>425</v>
      </c>
      <c r="D72" s="59" t="s">
        <v>805</v>
      </c>
      <c r="E72" s="66"/>
    </row>
    <row r="73" s="40" customFormat="true" ht="40" customHeight="true" spans="1:5">
      <c r="A73" s="62">
        <v>66</v>
      </c>
      <c r="B73" s="57" t="s">
        <v>4423</v>
      </c>
      <c r="C73" s="59" t="s">
        <v>804</v>
      </c>
      <c r="D73" s="59" t="s">
        <v>805</v>
      </c>
      <c r="E73" s="66"/>
    </row>
    <row r="74" s="40" customFormat="true" ht="40" customHeight="true" spans="1:5">
      <c r="A74" s="62">
        <v>67</v>
      </c>
      <c r="B74" s="57" t="s">
        <v>4424</v>
      </c>
      <c r="C74" s="59" t="s">
        <v>804</v>
      </c>
      <c r="D74" s="59" t="s">
        <v>805</v>
      </c>
      <c r="E74" s="66"/>
    </row>
    <row r="75" s="40" customFormat="true" ht="40" customHeight="true" spans="1:5">
      <c r="A75" s="62">
        <v>68</v>
      </c>
      <c r="B75" s="57" t="s">
        <v>4425</v>
      </c>
      <c r="C75" s="59" t="s">
        <v>4426</v>
      </c>
      <c r="D75" s="59" t="s">
        <v>805</v>
      </c>
      <c r="E75" s="66"/>
    </row>
    <row r="76" s="40" customFormat="true" ht="40" customHeight="true" spans="1:5">
      <c r="A76" s="62">
        <v>69</v>
      </c>
      <c r="B76" s="57" t="s">
        <v>4427</v>
      </c>
      <c r="C76" s="59" t="s">
        <v>4428</v>
      </c>
      <c r="D76" s="59" t="s">
        <v>805</v>
      </c>
      <c r="E76" s="66"/>
    </row>
    <row r="77" s="40" customFormat="true" ht="40" customHeight="true" spans="1:5">
      <c r="A77" s="62">
        <v>70</v>
      </c>
      <c r="B77" s="57" t="s">
        <v>3060</v>
      </c>
      <c r="C77" s="59" t="s">
        <v>804</v>
      </c>
      <c r="D77" s="59" t="s">
        <v>805</v>
      </c>
      <c r="E77" s="66"/>
    </row>
    <row r="78" s="40" customFormat="true" ht="40" customHeight="true" spans="1:5">
      <c r="A78" s="62">
        <v>71</v>
      </c>
      <c r="B78" s="57" t="s">
        <v>4429</v>
      </c>
      <c r="C78" s="60" t="s">
        <v>804</v>
      </c>
      <c r="D78" s="60" t="s">
        <v>805</v>
      </c>
      <c r="E78" s="66"/>
    </row>
    <row r="79" s="39" customFormat="true" ht="40" customHeight="true" spans="1:5">
      <c r="A79" s="52" t="s">
        <v>4430</v>
      </c>
      <c r="B79" s="53"/>
      <c r="C79" s="54"/>
      <c r="D79" s="55"/>
      <c r="E79" s="65"/>
    </row>
    <row r="80" s="40" customFormat="true" ht="40" customHeight="true" spans="1:5">
      <c r="A80" s="68" t="s">
        <v>4431</v>
      </c>
      <c r="B80" s="69" t="s">
        <v>4432</v>
      </c>
      <c r="C80" s="59" t="s">
        <v>425</v>
      </c>
      <c r="D80" s="59" t="s">
        <v>805</v>
      </c>
      <c r="E80" s="66"/>
    </row>
    <row r="81" s="40" customFormat="true" ht="40" customHeight="true" spans="1:5">
      <c r="A81" s="68" t="s">
        <v>4433</v>
      </c>
      <c r="B81" s="69" t="s">
        <v>4434</v>
      </c>
      <c r="C81" s="59" t="s">
        <v>804</v>
      </c>
      <c r="D81" s="59" t="s">
        <v>377</v>
      </c>
      <c r="E81" s="66"/>
    </row>
    <row r="82" s="39" customFormat="true" ht="40" customHeight="true" spans="1:5">
      <c r="A82" s="52" t="s">
        <v>4435</v>
      </c>
      <c r="B82" s="53"/>
      <c r="C82" s="54"/>
      <c r="D82" s="55"/>
      <c r="E82" s="65"/>
    </row>
    <row r="83" s="40" customFormat="true" ht="40" customHeight="true" spans="1:5">
      <c r="A83" s="68" t="s">
        <v>2977</v>
      </c>
      <c r="B83" s="69" t="s">
        <v>4436</v>
      </c>
      <c r="C83" s="59" t="s">
        <v>804</v>
      </c>
      <c r="D83" s="59" t="s">
        <v>4437</v>
      </c>
      <c r="E83" s="66"/>
    </row>
    <row r="84" s="40" customFormat="true" ht="40" customHeight="true" spans="1:5">
      <c r="A84" s="68" t="s">
        <v>4438</v>
      </c>
      <c r="B84" s="69" t="s">
        <v>4439</v>
      </c>
      <c r="C84" s="59" t="s">
        <v>3820</v>
      </c>
      <c r="D84" s="59" t="s">
        <v>4178</v>
      </c>
      <c r="E84" s="66"/>
    </row>
    <row r="85" s="39" customFormat="true" ht="40" customHeight="true" spans="1:5">
      <c r="A85" s="52" t="s">
        <v>4440</v>
      </c>
      <c r="B85" s="53"/>
      <c r="C85" s="54"/>
      <c r="D85" s="55"/>
      <c r="E85" s="65"/>
    </row>
    <row r="86" s="40" customFormat="true" ht="40" customHeight="true" spans="1:5">
      <c r="A86" s="68" t="s">
        <v>4441</v>
      </c>
      <c r="B86" s="69" t="s">
        <v>4442</v>
      </c>
      <c r="C86" s="60" t="s">
        <v>488</v>
      </c>
      <c r="D86" s="60" t="s">
        <v>4417</v>
      </c>
      <c r="E86" s="66"/>
    </row>
    <row r="87" s="40" customFormat="true" ht="40" customHeight="true" spans="1:5">
      <c r="A87" s="68" t="s">
        <v>4443</v>
      </c>
      <c r="B87" s="69" t="s">
        <v>4444</v>
      </c>
      <c r="C87" s="59" t="s">
        <v>3153</v>
      </c>
      <c r="D87" s="59" t="s">
        <v>4417</v>
      </c>
      <c r="E87" s="66"/>
    </row>
    <row r="88" s="40" customFormat="true" ht="40" customHeight="true" spans="1:5">
      <c r="A88" s="68" t="s">
        <v>4445</v>
      </c>
      <c r="B88" s="69" t="s">
        <v>4446</v>
      </c>
      <c r="C88" s="59" t="s">
        <v>624</v>
      </c>
      <c r="D88" s="59" t="s">
        <v>4447</v>
      </c>
      <c r="E88" s="66"/>
    </row>
    <row r="89" s="40" customFormat="true" ht="40" customHeight="true" spans="1:5">
      <c r="A89" s="68" t="s">
        <v>4448</v>
      </c>
      <c r="B89" s="69" t="s">
        <v>4449</v>
      </c>
      <c r="C89" s="59" t="s">
        <v>4450</v>
      </c>
      <c r="D89" s="59" t="s">
        <v>4451</v>
      </c>
      <c r="E89" s="66"/>
    </row>
    <row r="90" s="40" customFormat="true" ht="40" customHeight="true" spans="1:5">
      <c r="A90" s="68" t="s">
        <v>4452</v>
      </c>
      <c r="B90" s="70" t="s">
        <v>4453</v>
      </c>
      <c r="C90" s="60" t="s">
        <v>4454</v>
      </c>
      <c r="D90" s="60" t="s">
        <v>4414</v>
      </c>
      <c r="E90" s="66"/>
    </row>
    <row r="91" s="40" customFormat="true" ht="40" customHeight="true" spans="1:5">
      <c r="A91" s="68" t="s">
        <v>4455</v>
      </c>
      <c r="B91" s="69" t="s">
        <v>4456</v>
      </c>
      <c r="C91" s="64" t="s">
        <v>488</v>
      </c>
      <c r="D91" s="64" t="s">
        <v>4457</v>
      </c>
      <c r="E91" s="66"/>
    </row>
    <row r="92" s="40" customFormat="true" ht="40" customHeight="true" spans="1:5">
      <c r="A92" s="68" t="s">
        <v>3147</v>
      </c>
      <c r="B92" s="69" t="s">
        <v>4458</v>
      </c>
      <c r="C92" s="59" t="s">
        <v>4459</v>
      </c>
      <c r="D92" s="59" t="s">
        <v>4460</v>
      </c>
      <c r="E92" s="66"/>
    </row>
    <row r="93" s="40" customFormat="true" ht="40" customHeight="true" spans="1:5">
      <c r="A93" s="68" t="s">
        <v>4461</v>
      </c>
      <c r="B93" s="69" t="s">
        <v>4462</v>
      </c>
      <c r="C93" s="63"/>
      <c r="D93" s="63"/>
      <c r="E93" s="66"/>
    </row>
    <row r="94" s="39" customFormat="true" ht="40" customHeight="true" spans="1:5">
      <c r="A94" s="52" t="s">
        <v>4463</v>
      </c>
      <c r="B94" s="53"/>
      <c r="C94" s="54"/>
      <c r="D94" s="55"/>
      <c r="E94" s="65"/>
    </row>
    <row r="95" s="40" customFormat="true" ht="40" customHeight="true" spans="1:5">
      <c r="A95" s="68" t="s">
        <v>4464</v>
      </c>
      <c r="B95" s="69" t="s">
        <v>4465</v>
      </c>
      <c r="C95" s="59" t="s">
        <v>624</v>
      </c>
      <c r="D95" s="59" t="s">
        <v>4466</v>
      </c>
      <c r="E95" s="66"/>
    </row>
    <row r="96" s="40" customFormat="true" ht="40" customHeight="true" spans="1:5">
      <c r="A96" s="68" t="s">
        <v>4467</v>
      </c>
      <c r="B96" s="69" t="s">
        <v>4468</v>
      </c>
      <c r="C96" s="59" t="s">
        <v>624</v>
      </c>
      <c r="D96" s="59" t="s">
        <v>4466</v>
      </c>
      <c r="E96" s="66"/>
    </row>
    <row r="97" s="40" customFormat="true" ht="40" customHeight="true" spans="1:5">
      <c r="A97" s="68" t="s">
        <v>3198</v>
      </c>
      <c r="B97" s="69" t="s">
        <v>4469</v>
      </c>
      <c r="C97" s="59" t="s">
        <v>624</v>
      </c>
      <c r="D97" s="59" t="s">
        <v>4466</v>
      </c>
      <c r="E97" s="66"/>
    </row>
    <row r="98" s="40" customFormat="true" ht="40" customHeight="true" spans="1:5">
      <c r="A98" s="68" t="s">
        <v>3212</v>
      </c>
      <c r="B98" s="69" t="s">
        <v>4470</v>
      </c>
      <c r="C98" s="59" t="s">
        <v>624</v>
      </c>
      <c r="D98" s="59" t="s">
        <v>4466</v>
      </c>
      <c r="E98" s="66"/>
    </row>
    <row r="99" s="39" customFormat="true" ht="40" customHeight="true" spans="1:5">
      <c r="A99" s="52" t="s">
        <v>4471</v>
      </c>
      <c r="B99" s="53"/>
      <c r="C99" s="54"/>
      <c r="D99" s="55"/>
      <c r="E99" s="65"/>
    </row>
    <row r="100" s="40" customFormat="true" ht="40" customHeight="true" spans="1:5">
      <c r="A100" s="68" t="s">
        <v>4472</v>
      </c>
      <c r="B100" s="69" t="s">
        <v>4473</v>
      </c>
      <c r="C100" s="60" t="s">
        <v>1723</v>
      </c>
      <c r="D100" s="60" t="s">
        <v>4474</v>
      </c>
      <c r="E100" s="66"/>
    </row>
    <row r="101" s="40" customFormat="true" ht="40" customHeight="true" spans="1:5">
      <c r="A101" s="68" t="s">
        <v>3233</v>
      </c>
      <c r="B101" s="69" t="s">
        <v>4475</v>
      </c>
      <c r="C101" s="59" t="s">
        <v>4476</v>
      </c>
      <c r="D101" s="59" t="s">
        <v>75</v>
      </c>
      <c r="E101" s="66"/>
    </row>
    <row r="102" s="40" customFormat="true" ht="40" customHeight="true" spans="1:5">
      <c r="A102" s="68" t="s">
        <v>3262</v>
      </c>
      <c r="B102" s="69" t="s">
        <v>4477</v>
      </c>
      <c r="C102" s="59" t="s">
        <v>4478</v>
      </c>
      <c r="D102" s="59" t="s">
        <v>4479</v>
      </c>
      <c r="E102" s="66"/>
    </row>
    <row r="103" s="40" customFormat="true" ht="40" customHeight="true" spans="1:5">
      <c r="A103" s="68" t="s">
        <v>3272</v>
      </c>
      <c r="B103" s="69" t="s">
        <v>4480</v>
      </c>
      <c r="C103" s="59" t="s">
        <v>1723</v>
      </c>
      <c r="D103" s="59" t="s">
        <v>4481</v>
      </c>
      <c r="E103" s="66"/>
    </row>
    <row r="104" s="40" customFormat="true" ht="40" customHeight="true" spans="1:5">
      <c r="A104" s="68" t="s">
        <v>3285</v>
      </c>
      <c r="B104" s="69" t="s">
        <v>4482</v>
      </c>
      <c r="C104" s="60" t="s">
        <v>1723</v>
      </c>
      <c r="D104" s="60" t="s">
        <v>4483</v>
      </c>
      <c r="E104" s="66"/>
    </row>
    <row r="105" s="40" customFormat="true" ht="40" customHeight="true" spans="1:5">
      <c r="A105" s="68" t="s">
        <v>3327</v>
      </c>
      <c r="B105" s="69" t="s">
        <v>4484</v>
      </c>
      <c r="C105" s="60" t="s">
        <v>1723</v>
      </c>
      <c r="D105" s="60" t="s">
        <v>4483</v>
      </c>
      <c r="E105" s="66"/>
    </row>
    <row r="106" s="41" customFormat="true" ht="40" customHeight="true" spans="1:2">
      <c r="A106" s="68" t="s">
        <v>3342</v>
      </c>
      <c r="B106" s="71" t="s">
        <v>4485</v>
      </c>
    </row>
    <row r="107" s="40" customFormat="true" ht="40" customHeight="true" spans="1:5">
      <c r="A107" s="68" t="s">
        <v>3361</v>
      </c>
      <c r="B107" s="69" t="s">
        <v>4486</v>
      </c>
      <c r="C107" s="59" t="s">
        <v>1723</v>
      </c>
      <c r="D107" s="59" t="s">
        <v>4487</v>
      </c>
      <c r="E107" s="66"/>
    </row>
    <row r="108" s="40" customFormat="true" ht="40" customHeight="true" spans="1:5">
      <c r="A108" s="68" t="s">
        <v>3374</v>
      </c>
      <c r="B108" s="69" t="s">
        <v>2205</v>
      </c>
      <c r="C108" s="59" t="s">
        <v>4488</v>
      </c>
      <c r="D108" s="59" t="s">
        <v>4489</v>
      </c>
      <c r="E108" s="66"/>
    </row>
    <row r="109" s="40" customFormat="true" ht="40" customHeight="true" spans="1:5">
      <c r="A109" s="68" t="s">
        <v>4490</v>
      </c>
      <c r="B109" s="69" t="s">
        <v>4491</v>
      </c>
      <c r="C109" s="60" t="s">
        <v>3064</v>
      </c>
      <c r="D109" s="60" t="s">
        <v>4492</v>
      </c>
      <c r="E109" s="66"/>
    </row>
    <row r="110" s="40" customFormat="true" ht="55" customHeight="true" spans="1:5">
      <c r="A110" s="43"/>
      <c r="B110" s="44"/>
      <c r="C110" s="45"/>
      <c r="D110" s="45"/>
      <c r="E110" s="66"/>
    </row>
    <row r="111" s="40" customFormat="true" ht="55" customHeight="true" spans="1:5">
      <c r="A111" s="43"/>
      <c r="B111" s="44"/>
      <c r="C111" s="45"/>
      <c r="D111" s="45"/>
      <c r="E111" s="66"/>
    </row>
    <row r="112" s="40" customFormat="true" ht="55" customHeight="true" spans="1:5">
      <c r="A112" s="43"/>
      <c r="B112" s="44"/>
      <c r="C112" s="45"/>
      <c r="D112" s="45"/>
      <c r="E112" s="66"/>
    </row>
    <row r="113" s="40" customFormat="true" ht="55" customHeight="true" spans="1:5">
      <c r="A113" s="43"/>
      <c r="B113" s="44"/>
      <c r="C113" s="45"/>
      <c r="D113" s="45"/>
      <c r="E113" s="66"/>
    </row>
    <row r="114" s="40" customFormat="true" ht="55" customHeight="true" spans="1:5">
      <c r="A114" s="43"/>
      <c r="B114" s="44"/>
      <c r="C114" s="45"/>
      <c r="D114" s="45"/>
      <c r="E114" s="66"/>
    </row>
    <row r="115" s="40" customFormat="true" ht="77.9" customHeight="true" spans="1:5">
      <c r="A115" s="43"/>
      <c r="B115" s="44"/>
      <c r="C115" s="45"/>
      <c r="D115" s="45"/>
      <c r="E115" s="66"/>
    </row>
    <row r="116" s="40" customFormat="true" ht="57.9" customHeight="true" spans="1:5">
      <c r="A116" s="43"/>
      <c r="B116" s="44"/>
      <c r="C116" s="45"/>
      <c r="D116" s="45"/>
      <c r="E116" s="66"/>
    </row>
    <row r="117" s="40" customFormat="true" ht="50" customHeight="true" spans="1:5">
      <c r="A117" s="43"/>
      <c r="B117" s="44"/>
      <c r="C117" s="45"/>
      <c r="D117" s="45"/>
      <c r="E117" s="66"/>
    </row>
    <row r="118" s="40" customFormat="true" ht="50" customHeight="true" spans="1:5">
      <c r="A118" s="43"/>
      <c r="B118" s="44"/>
      <c r="C118" s="45"/>
      <c r="D118" s="45"/>
      <c r="E118" s="66"/>
    </row>
    <row r="119" s="40" customFormat="true" ht="50" customHeight="true" spans="1:5">
      <c r="A119" s="43"/>
      <c r="B119" s="44"/>
      <c r="C119" s="45"/>
      <c r="D119" s="45"/>
      <c r="E119" s="66"/>
    </row>
    <row r="120" s="40" customFormat="true" ht="50" customHeight="true" spans="1:5">
      <c r="A120" s="43"/>
      <c r="B120" s="44"/>
      <c r="C120" s="45"/>
      <c r="D120" s="45"/>
      <c r="E120" s="66"/>
    </row>
    <row r="121" s="40" customFormat="true" ht="50" customHeight="true" spans="1:5">
      <c r="A121" s="43"/>
      <c r="B121" s="44"/>
      <c r="C121" s="45"/>
      <c r="D121" s="45"/>
      <c r="E121" s="66"/>
    </row>
    <row r="122" s="40" customFormat="true" ht="50" customHeight="true" spans="1:5">
      <c r="A122" s="43"/>
      <c r="B122" s="44"/>
      <c r="C122" s="45"/>
      <c r="D122" s="45"/>
      <c r="E122" s="66"/>
    </row>
    <row r="123" s="40" customFormat="true" ht="65" customHeight="true" spans="1:5">
      <c r="A123" s="43"/>
      <c r="B123" s="44"/>
      <c r="C123" s="45"/>
      <c r="D123" s="45"/>
      <c r="E123" s="66"/>
    </row>
    <row r="124" s="40" customFormat="true" ht="65" customHeight="true" spans="1:5">
      <c r="A124" s="43"/>
      <c r="B124" s="44"/>
      <c r="C124" s="45"/>
      <c r="D124" s="45"/>
      <c r="E124" s="66"/>
    </row>
    <row r="125" s="40" customFormat="true" ht="180" customHeight="true" spans="1:5">
      <c r="A125" s="43"/>
      <c r="B125" s="44"/>
      <c r="C125" s="45"/>
      <c r="D125" s="45"/>
      <c r="E125" s="66"/>
    </row>
    <row r="126" s="40" customFormat="true" ht="180" customHeight="true" spans="1:5">
      <c r="A126" s="43"/>
      <c r="B126" s="44"/>
      <c r="C126" s="45"/>
      <c r="D126" s="45"/>
      <c r="E126" s="66"/>
    </row>
    <row r="127" s="40" customFormat="true" ht="180" customHeight="true" spans="1:5">
      <c r="A127" s="43"/>
      <c r="B127" s="44"/>
      <c r="C127" s="45"/>
      <c r="D127" s="45"/>
      <c r="E127" s="66"/>
    </row>
    <row r="128" s="40" customFormat="true" ht="180" customHeight="true" spans="1:5">
      <c r="A128" s="43"/>
      <c r="B128" s="44"/>
      <c r="C128" s="45"/>
      <c r="D128" s="45"/>
      <c r="E128" s="66"/>
    </row>
    <row r="129" s="40" customFormat="true" ht="180" customHeight="true" spans="1:5">
      <c r="A129" s="43"/>
      <c r="B129" s="44"/>
      <c r="C129" s="45"/>
      <c r="D129" s="45"/>
      <c r="E129" s="66"/>
    </row>
    <row r="130" s="40" customFormat="true" ht="57" customHeight="true" spans="1:5">
      <c r="A130" s="43"/>
      <c r="B130" s="44"/>
      <c r="C130" s="45"/>
      <c r="D130" s="45"/>
      <c r="E130" s="66"/>
    </row>
    <row r="131" s="40" customFormat="true" ht="57" customHeight="true" spans="1:5">
      <c r="A131" s="43"/>
      <c r="B131" s="44"/>
      <c r="C131" s="45"/>
      <c r="D131" s="45"/>
      <c r="E131" s="66"/>
    </row>
    <row r="132" s="40" customFormat="true" ht="79" customHeight="true" spans="1:5">
      <c r="A132" s="43"/>
      <c r="B132" s="44"/>
      <c r="C132" s="45"/>
      <c r="D132" s="45"/>
      <c r="E132" s="66"/>
    </row>
    <row r="133" s="40" customFormat="true" ht="79" customHeight="true" spans="1:5">
      <c r="A133" s="43"/>
      <c r="B133" s="44"/>
      <c r="C133" s="45"/>
      <c r="D133" s="45"/>
      <c r="E133" s="66"/>
    </row>
    <row r="134" s="40" customFormat="true" ht="57" customHeight="true" spans="1:5">
      <c r="A134" s="43"/>
      <c r="B134" s="44"/>
      <c r="C134" s="45"/>
      <c r="D134" s="45"/>
      <c r="E134" s="66"/>
    </row>
    <row r="135" s="40" customFormat="true" ht="57" customHeight="true" spans="1:5">
      <c r="A135" s="43"/>
      <c r="B135" s="44"/>
      <c r="C135" s="45"/>
      <c r="D135" s="45"/>
      <c r="E135" s="66"/>
    </row>
    <row r="136" s="40" customFormat="true" ht="57" customHeight="true" spans="1:5">
      <c r="A136" s="43"/>
      <c r="B136" s="44"/>
      <c r="C136" s="45"/>
      <c r="D136" s="45"/>
      <c r="E136" s="66"/>
    </row>
    <row r="137" s="40" customFormat="true" ht="57" customHeight="true" spans="1:5">
      <c r="A137" s="43"/>
      <c r="B137" s="44"/>
      <c r="C137" s="45"/>
      <c r="D137" s="45"/>
      <c r="E137" s="66"/>
    </row>
    <row r="138" s="40" customFormat="true" ht="57" customHeight="true" spans="1:5">
      <c r="A138" s="43"/>
      <c r="B138" s="44"/>
      <c r="C138" s="45"/>
      <c r="D138" s="45"/>
      <c r="E138" s="66"/>
    </row>
    <row r="139" s="40" customFormat="true" ht="57" customHeight="true" spans="1:5">
      <c r="A139" s="43"/>
      <c r="B139" s="44"/>
      <c r="C139" s="45"/>
      <c r="D139" s="45"/>
      <c r="E139" s="66"/>
    </row>
    <row r="140" s="40" customFormat="true" ht="57" customHeight="true" spans="1:5">
      <c r="A140" s="43"/>
      <c r="B140" s="44"/>
      <c r="C140" s="45"/>
      <c r="D140" s="45"/>
      <c r="E140" s="66"/>
    </row>
    <row r="141" s="40" customFormat="true" ht="57" customHeight="true" spans="1:5">
      <c r="A141" s="43"/>
      <c r="B141" s="44"/>
      <c r="C141" s="45"/>
      <c r="D141" s="45"/>
      <c r="E141" s="66"/>
    </row>
    <row r="142" s="40" customFormat="true" ht="57" customHeight="true" spans="1:5">
      <c r="A142" s="43"/>
      <c r="B142" s="44"/>
      <c r="C142" s="45"/>
      <c r="D142" s="45"/>
      <c r="E142" s="66"/>
    </row>
    <row r="143" s="40" customFormat="true" ht="57" customHeight="true" spans="1:5">
      <c r="A143" s="43"/>
      <c r="B143" s="44"/>
      <c r="C143" s="45"/>
      <c r="D143" s="45"/>
      <c r="E143" s="66"/>
    </row>
    <row r="144" s="40" customFormat="true" ht="77" customHeight="true" spans="1:5">
      <c r="A144" s="43"/>
      <c r="B144" s="44"/>
      <c r="C144" s="45"/>
      <c r="D144" s="45"/>
      <c r="E144" s="66"/>
    </row>
    <row r="145" s="40" customFormat="true" ht="77" customHeight="true" spans="1:5">
      <c r="A145" s="43"/>
      <c r="B145" s="44"/>
      <c r="C145" s="45"/>
      <c r="D145" s="45"/>
      <c r="E145" s="66"/>
    </row>
    <row r="146" s="40" customFormat="true" ht="77" customHeight="true" spans="1:5">
      <c r="A146" s="43"/>
      <c r="B146" s="44"/>
      <c r="C146" s="45"/>
      <c r="D146" s="45"/>
      <c r="E146" s="66"/>
    </row>
    <row r="147" s="40" customFormat="true" ht="77" customHeight="true" spans="1:5">
      <c r="A147" s="43"/>
      <c r="B147" s="44"/>
      <c r="C147" s="45"/>
      <c r="D147" s="45"/>
      <c r="E147" s="66"/>
    </row>
    <row r="148" s="40" customFormat="true" ht="77" customHeight="true" spans="1:5">
      <c r="A148" s="43"/>
      <c r="B148" s="44"/>
      <c r="C148" s="45"/>
      <c r="D148" s="45"/>
      <c r="E148" s="66"/>
    </row>
    <row r="149" s="40" customFormat="true" ht="48" customHeight="true" spans="1:5">
      <c r="A149" s="43"/>
      <c r="B149" s="44"/>
      <c r="C149" s="45"/>
      <c r="D149" s="45"/>
      <c r="E149" s="66"/>
    </row>
    <row r="150" s="40" customFormat="true" ht="48" customHeight="true" spans="1:5">
      <c r="A150" s="43"/>
      <c r="B150" s="44"/>
      <c r="C150" s="45"/>
      <c r="D150" s="45"/>
      <c r="E150" s="66"/>
    </row>
    <row r="151" s="40" customFormat="true" ht="48" customHeight="true" spans="1:5">
      <c r="A151" s="43"/>
      <c r="B151" s="44"/>
      <c r="C151" s="45"/>
      <c r="D151" s="45"/>
      <c r="E151" s="66"/>
    </row>
    <row r="152" s="40" customFormat="true" ht="48" customHeight="true" spans="1:5">
      <c r="A152" s="43"/>
      <c r="B152" s="44"/>
      <c r="C152" s="45"/>
      <c r="D152" s="45"/>
      <c r="E152" s="66"/>
    </row>
    <row r="153" s="40" customFormat="true" ht="145" customHeight="true" spans="1:5">
      <c r="A153" s="43"/>
      <c r="B153" s="44"/>
      <c r="C153" s="45"/>
      <c r="D153" s="45"/>
      <c r="E153" s="66"/>
    </row>
    <row r="154" s="40" customFormat="true" ht="145" customHeight="true" spans="1:5">
      <c r="A154" s="43"/>
      <c r="B154" s="44"/>
      <c r="C154" s="45"/>
      <c r="D154" s="45"/>
      <c r="E154" s="66"/>
    </row>
    <row r="155" s="40" customFormat="true" ht="145" customHeight="true" spans="1:5">
      <c r="A155" s="43"/>
      <c r="B155" s="44"/>
      <c r="C155" s="45"/>
      <c r="D155" s="45"/>
      <c r="E155" s="66"/>
    </row>
    <row r="156" s="42" customFormat="true" spans="1:5">
      <c r="A156" s="43"/>
      <c r="B156" s="44"/>
      <c r="C156" s="45"/>
      <c r="D156" s="45"/>
      <c r="E156" s="72"/>
    </row>
    <row r="157" s="42" customFormat="true" spans="1:5">
      <c r="A157" s="43"/>
      <c r="B157" s="44"/>
      <c r="C157" s="45"/>
      <c r="D157" s="45"/>
      <c r="E157" s="72"/>
    </row>
    <row r="158" s="42" customFormat="true" spans="1:5">
      <c r="A158" s="43"/>
      <c r="B158" s="44"/>
      <c r="C158" s="45"/>
      <c r="D158" s="45"/>
      <c r="E158" s="72"/>
    </row>
    <row r="159" s="42" customFormat="true" spans="1:5">
      <c r="A159" s="43"/>
      <c r="B159" s="44"/>
      <c r="C159" s="45"/>
      <c r="D159" s="45"/>
      <c r="E159" s="72"/>
    </row>
    <row r="160" s="42" customFormat="true" spans="1:5">
      <c r="A160" s="43"/>
      <c r="B160" s="44"/>
      <c r="C160" s="45"/>
      <c r="D160" s="45"/>
      <c r="E160" s="72"/>
    </row>
    <row r="161" s="42" customFormat="true" spans="1:5">
      <c r="A161" s="43"/>
      <c r="B161" s="44"/>
      <c r="C161" s="45"/>
      <c r="D161" s="45"/>
      <c r="E161" s="72"/>
    </row>
    <row r="162" s="42" customFormat="true" spans="1:5">
      <c r="A162" s="43"/>
      <c r="B162" s="44"/>
      <c r="C162" s="45"/>
      <c r="D162" s="45"/>
      <c r="E162" s="72"/>
    </row>
    <row r="163" s="42" customFormat="true" spans="1:5">
      <c r="A163" s="43"/>
      <c r="B163" s="44"/>
      <c r="C163" s="45"/>
      <c r="D163" s="45"/>
      <c r="E163" s="72"/>
    </row>
    <row r="164" s="42" customFormat="true" spans="1:5">
      <c r="A164" s="43"/>
      <c r="B164" s="44"/>
      <c r="C164" s="45"/>
      <c r="D164" s="45"/>
      <c r="E164" s="72"/>
    </row>
    <row r="165" s="42" customFormat="true" spans="1:5">
      <c r="A165" s="43"/>
      <c r="B165" s="44"/>
      <c r="C165" s="45"/>
      <c r="D165" s="45"/>
      <c r="E165" s="72"/>
    </row>
    <row r="166" s="42" customFormat="true" spans="1:5">
      <c r="A166" s="43"/>
      <c r="B166" s="44"/>
      <c r="C166" s="45"/>
      <c r="D166" s="45"/>
      <c r="E166" s="72"/>
    </row>
    <row r="167" s="42" customFormat="true" spans="1:5">
      <c r="A167" s="43"/>
      <c r="B167" s="44"/>
      <c r="C167" s="45"/>
      <c r="D167" s="45"/>
      <c r="E167" s="72"/>
    </row>
    <row r="168" s="42" customFormat="true" spans="1:5">
      <c r="A168" s="43"/>
      <c r="B168" s="44"/>
      <c r="C168" s="45"/>
      <c r="D168" s="45"/>
      <c r="E168" s="72"/>
    </row>
    <row r="169" s="42" customFormat="true" spans="1:5">
      <c r="A169" s="43"/>
      <c r="B169" s="44"/>
      <c r="C169" s="45"/>
      <c r="D169" s="45"/>
      <c r="E169" s="72"/>
    </row>
    <row r="170" s="42" customFormat="true" spans="1:5">
      <c r="A170" s="43"/>
      <c r="B170" s="44"/>
      <c r="C170" s="45"/>
      <c r="D170" s="45"/>
      <c r="E170" s="72"/>
    </row>
    <row r="171" s="42" customFormat="true" spans="1:5">
      <c r="A171" s="43"/>
      <c r="B171" s="44"/>
      <c r="C171" s="45"/>
      <c r="D171" s="45"/>
      <c r="E171" s="72"/>
    </row>
    <row r="172" s="42" customFormat="true" spans="1:5">
      <c r="A172" s="43"/>
      <c r="B172" s="44"/>
      <c r="C172" s="45"/>
      <c r="D172" s="45"/>
      <c r="E172" s="72"/>
    </row>
    <row r="173" s="42" customFormat="true" spans="1:5">
      <c r="A173" s="43"/>
      <c r="B173" s="44"/>
      <c r="C173" s="45"/>
      <c r="D173" s="45"/>
      <c r="E173" s="72"/>
    </row>
    <row r="174" s="42" customFormat="true" spans="1:5">
      <c r="A174" s="43"/>
      <c r="B174" s="44"/>
      <c r="C174" s="45"/>
      <c r="D174" s="45"/>
      <c r="E174" s="72"/>
    </row>
    <row r="175" s="42" customFormat="true" spans="1:5">
      <c r="A175" s="43"/>
      <c r="B175" s="44"/>
      <c r="C175" s="45"/>
      <c r="D175" s="45"/>
      <c r="E175" s="72"/>
    </row>
    <row r="176" s="42" customFormat="true" spans="1:5">
      <c r="A176" s="43"/>
      <c r="B176" s="44"/>
      <c r="C176" s="45"/>
      <c r="D176" s="45"/>
      <c r="E176" s="72"/>
    </row>
    <row r="177" s="42" customFormat="true" spans="1:5">
      <c r="A177" s="43"/>
      <c r="B177" s="44"/>
      <c r="C177" s="45"/>
      <c r="D177" s="45"/>
      <c r="E177" s="72"/>
    </row>
    <row r="178" s="42" customFormat="true" spans="1:5">
      <c r="A178" s="43"/>
      <c r="B178" s="44"/>
      <c r="C178" s="45"/>
      <c r="D178" s="45"/>
      <c r="E178" s="72"/>
    </row>
    <row r="179" s="42" customFormat="true" spans="1:5">
      <c r="A179" s="43"/>
      <c r="B179" s="44"/>
      <c r="C179" s="45"/>
      <c r="D179" s="45"/>
      <c r="E179" s="72"/>
    </row>
    <row r="180" s="42" customFormat="true" spans="1:5">
      <c r="A180" s="43"/>
      <c r="B180" s="44"/>
      <c r="C180" s="45"/>
      <c r="D180" s="45"/>
      <c r="E180" s="72"/>
    </row>
    <row r="181" s="42" customFormat="true" spans="1:5">
      <c r="A181" s="43"/>
      <c r="B181" s="44"/>
      <c r="C181" s="45"/>
      <c r="D181" s="45"/>
      <c r="E181" s="72"/>
    </row>
    <row r="182" s="42" customFormat="true" spans="1:5">
      <c r="A182" s="43"/>
      <c r="B182" s="44"/>
      <c r="C182" s="45"/>
      <c r="D182" s="45"/>
      <c r="E182" s="72"/>
    </row>
    <row r="183" s="42" customFormat="true" spans="1:5">
      <c r="A183" s="43"/>
      <c r="B183" s="44"/>
      <c r="C183" s="45"/>
      <c r="D183" s="45"/>
      <c r="E183" s="72"/>
    </row>
    <row r="184" s="42" customFormat="true" spans="1:5">
      <c r="A184" s="43"/>
      <c r="B184" s="44"/>
      <c r="C184" s="45"/>
      <c r="D184" s="45"/>
      <c r="E184" s="72"/>
    </row>
    <row r="185" s="42" customFormat="true" spans="1:5">
      <c r="A185" s="43"/>
      <c r="B185" s="44"/>
      <c r="C185" s="45"/>
      <c r="D185" s="45"/>
      <c r="E185" s="72"/>
    </row>
    <row r="186" s="42" customFormat="true" spans="1:5">
      <c r="A186" s="43"/>
      <c r="B186" s="44"/>
      <c r="C186" s="45"/>
      <c r="D186" s="45"/>
      <c r="E186" s="72"/>
    </row>
    <row r="187" s="42" customFormat="true" spans="1:5">
      <c r="A187" s="43"/>
      <c r="B187" s="44"/>
      <c r="C187" s="45"/>
      <c r="D187" s="45"/>
      <c r="E187" s="72"/>
    </row>
    <row r="188" s="42" customFormat="true" spans="1:5">
      <c r="A188" s="43"/>
      <c r="B188" s="44"/>
      <c r="C188" s="45"/>
      <c r="D188" s="45"/>
      <c r="E188" s="72"/>
    </row>
    <row r="189" s="42" customFormat="true" spans="1:5">
      <c r="A189" s="43"/>
      <c r="B189" s="44"/>
      <c r="C189" s="45"/>
      <c r="D189" s="45"/>
      <c r="E189" s="72"/>
    </row>
    <row r="190" s="42" customFormat="true" spans="1:5">
      <c r="A190" s="43"/>
      <c r="B190" s="44"/>
      <c r="C190" s="45"/>
      <c r="D190" s="45"/>
      <c r="E190" s="72"/>
    </row>
    <row r="191" s="42" customFormat="true" spans="1:5">
      <c r="A191" s="43"/>
      <c r="B191" s="44"/>
      <c r="C191" s="45"/>
      <c r="D191" s="45"/>
      <c r="E191" s="72"/>
    </row>
    <row r="192" s="42" customFormat="true" spans="1:5">
      <c r="A192" s="43"/>
      <c r="B192" s="44"/>
      <c r="C192" s="45"/>
      <c r="D192" s="45"/>
      <c r="E192" s="72"/>
    </row>
    <row r="193" s="42" customFormat="true" spans="1:5">
      <c r="A193" s="43"/>
      <c r="B193" s="44"/>
      <c r="C193" s="45"/>
      <c r="D193" s="45"/>
      <c r="E193" s="72"/>
    </row>
    <row r="194" s="42" customFormat="true" spans="1:5">
      <c r="A194" s="43"/>
      <c r="B194" s="44"/>
      <c r="C194" s="45"/>
      <c r="D194" s="45"/>
      <c r="E194" s="72"/>
    </row>
    <row r="195" s="42" customFormat="true" spans="1:5">
      <c r="A195" s="43"/>
      <c r="B195" s="44"/>
      <c r="C195" s="45"/>
      <c r="D195" s="45"/>
      <c r="E195" s="72"/>
    </row>
    <row r="196" s="42" customFormat="true" spans="1:5">
      <c r="A196" s="43"/>
      <c r="B196" s="44"/>
      <c r="C196" s="45"/>
      <c r="D196" s="45"/>
      <c r="E196" s="72"/>
    </row>
    <row r="197" s="42" customFormat="true" spans="1:5">
      <c r="A197" s="43"/>
      <c r="B197" s="44"/>
      <c r="C197" s="45"/>
      <c r="D197" s="45"/>
      <c r="E197" s="72"/>
    </row>
    <row r="198" s="42" customFormat="true" spans="1:5">
      <c r="A198" s="43"/>
      <c r="B198" s="44"/>
      <c r="C198" s="45"/>
      <c r="D198" s="45"/>
      <c r="E198" s="72"/>
    </row>
    <row r="199" s="42" customFormat="true" spans="1:5">
      <c r="A199" s="43"/>
      <c r="B199" s="44"/>
      <c r="C199" s="45"/>
      <c r="D199" s="45"/>
      <c r="E199" s="72"/>
    </row>
    <row r="200" s="42" customFormat="true" spans="1:5">
      <c r="A200" s="43"/>
      <c r="B200" s="44"/>
      <c r="C200" s="45"/>
      <c r="D200" s="45"/>
      <c r="E200" s="72"/>
    </row>
    <row r="201" s="42" customFormat="true" spans="1:5">
      <c r="A201" s="43"/>
      <c r="B201" s="44"/>
      <c r="C201" s="45"/>
      <c r="D201" s="45"/>
      <c r="E201" s="72"/>
    </row>
    <row r="202" s="42" customFormat="true" spans="1:5">
      <c r="A202" s="43"/>
      <c r="B202" s="44"/>
      <c r="C202" s="45"/>
      <c r="D202" s="45"/>
      <c r="E202" s="72"/>
    </row>
    <row r="203" s="42" customFormat="true" spans="1:5">
      <c r="A203" s="43"/>
      <c r="B203" s="44"/>
      <c r="C203" s="45"/>
      <c r="D203" s="45"/>
      <c r="E203" s="72"/>
    </row>
    <row r="204" s="42" customFormat="true" spans="1:5">
      <c r="A204" s="43"/>
      <c r="B204" s="44"/>
      <c r="C204" s="45"/>
      <c r="D204" s="45"/>
      <c r="E204" s="72"/>
    </row>
    <row r="205" s="42" customFormat="true" spans="1:5">
      <c r="A205" s="43"/>
      <c r="B205" s="44"/>
      <c r="C205" s="45"/>
      <c r="D205" s="45"/>
      <c r="E205" s="72"/>
    </row>
    <row r="206" s="42" customFormat="true" spans="1:5">
      <c r="A206" s="43"/>
      <c r="B206" s="44"/>
      <c r="C206" s="45"/>
      <c r="D206" s="45"/>
      <c r="E206" s="72"/>
    </row>
    <row r="207" s="42" customFormat="true" spans="1:5">
      <c r="A207" s="43"/>
      <c r="B207" s="44"/>
      <c r="C207" s="45"/>
      <c r="D207" s="45"/>
      <c r="E207" s="72"/>
    </row>
    <row r="208" s="42" customFormat="true" spans="1:5">
      <c r="A208" s="43"/>
      <c r="B208" s="44"/>
      <c r="C208" s="45"/>
      <c r="D208" s="45"/>
      <c r="E208" s="72"/>
    </row>
    <row r="209" s="42" customFormat="true" spans="1:5">
      <c r="A209" s="43"/>
      <c r="B209" s="44"/>
      <c r="C209" s="45"/>
      <c r="D209" s="45"/>
      <c r="E209" s="72"/>
    </row>
    <row r="210" s="42" customFormat="true" spans="1:5">
      <c r="A210" s="43"/>
      <c r="B210" s="44"/>
      <c r="C210" s="45"/>
      <c r="D210" s="45"/>
      <c r="E210" s="72"/>
    </row>
    <row r="211" s="42" customFormat="true" spans="1:5">
      <c r="A211" s="43"/>
      <c r="B211" s="44"/>
      <c r="C211" s="45"/>
      <c r="D211" s="45"/>
      <c r="E211" s="72"/>
    </row>
    <row r="212" s="42" customFormat="true" spans="1:5">
      <c r="A212" s="43"/>
      <c r="B212" s="44"/>
      <c r="C212" s="45"/>
      <c r="D212" s="45"/>
      <c r="E212" s="72"/>
    </row>
    <row r="213" s="42" customFormat="true" spans="1:5">
      <c r="A213" s="43"/>
      <c r="B213" s="44"/>
      <c r="C213" s="45"/>
      <c r="D213" s="45"/>
      <c r="E213" s="72"/>
    </row>
    <row r="214" s="42" customFormat="true" spans="1:5">
      <c r="A214" s="43"/>
      <c r="B214" s="44"/>
      <c r="C214" s="45"/>
      <c r="D214" s="45"/>
      <c r="E214" s="72"/>
    </row>
    <row r="215" s="42" customFormat="true" spans="1:5">
      <c r="A215" s="43"/>
      <c r="B215" s="44"/>
      <c r="C215" s="45"/>
      <c r="D215" s="45"/>
      <c r="E215" s="72"/>
    </row>
    <row r="216" s="42" customFormat="true" spans="1:5">
      <c r="A216" s="43"/>
      <c r="B216" s="44"/>
      <c r="C216" s="45"/>
      <c r="D216" s="45"/>
      <c r="E216" s="72"/>
    </row>
    <row r="217" s="42" customFormat="true" spans="1:5">
      <c r="A217" s="43"/>
      <c r="B217" s="44"/>
      <c r="C217" s="45"/>
      <c r="D217" s="45"/>
      <c r="E217" s="72"/>
    </row>
    <row r="218" s="42" customFormat="true" spans="1:5">
      <c r="A218" s="43"/>
      <c r="B218" s="44"/>
      <c r="C218" s="45"/>
      <c r="D218" s="45"/>
      <c r="E218" s="72"/>
    </row>
    <row r="219" s="42" customFormat="true" spans="1:5">
      <c r="A219" s="43"/>
      <c r="B219" s="44"/>
      <c r="C219" s="45"/>
      <c r="D219" s="45"/>
      <c r="E219" s="72"/>
    </row>
    <row r="220" s="42" customFormat="true" spans="1:5">
      <c r="A220" s="43"/>
      <c r="B220" s="44"/>
      <c r="C220" s="45"/>
      <c r="D220" s="45"/>
      <c r="E220" s="72"/>
    </row>
    <row r="221" s="42" customFormat="true" spans="1:5">
      <c r="A221" s="43"/>
      <c r="B221" s="44"/>
      <c r="C221" s="45"/>
      <c r="D221" s="45"/>
      <c r="E221" s="72"/>
    </row>
    <row r="222" s="42" customFormat="true" spans="1:5">
      <c r="A222" s="43"/>
      <c r="B222" s="44"/>
      <c r="C222" s="45"/>
      <c r="D222" s="45"/>
      <c r="E222" s="72"/>
    </row>
    <row r="223" s="42" customFormat="true" spans="1:5">
      <c r="A223" s="43"/>
      <c r="B223" s="44"/>
      <c r="C223" s="45"/>
      <c r="D223" s="45"/>
      <c r="E223" s="72"/>
    </row>
    <row r="224" s="42" customFormat="true" spans="1:5">
      <c r="A224" s="43"/>
      <c r="B224" s="44"/>
      <c r="C224" s="45"/>
      <c r="D224" s="45"/>
      <c r="E224" s="72"/>
    </row>
    <row r="225" s="42" customFormat="true" spans="1:5">
      <c r="A225" s="43"/>
      <c r="B225" s="44"/>
      <c r="C225" s="45"/>
      <c r="D225" s="45"/>
      <c r="E225" s="72"/>
    </row>
    <row r="226" s="42" customFormat="true" spans="1:5">
      <c r="A226" s="43"/>
      <c r="B226" s="44"/>
      <c r="C226" s="45"/>
      <c r="D226" s="45"/>
      <c r="E226" s="72"/>
    </row>
    <row r="227" s="42" customFormat="true" spans="1:5">
      <c r="A227" s="43"/>
      <c r="B227" s="44"/>
      <c r="C227" s="45"/>
      <c r="D227" s="45"/>
      <c r="E227" s="72"/>
    </row>
    <row r="228" s="42" customFormat="true" spans="1:5">
      <c r="A228" s="43"/>
      <c r="B228" s="44"/>
      <c r="C228" s="45"/>
      <c r="D228" s="45"/>
      <c r="E228" s="72"/>
    </row>
    <row r="229" s="42" customFormat="true" spans="1:5">
      <c r="A229" s="43"/>
      <c r="B229" s="44"/>
      <c r="C229" s="45"/>
      <c r="D229" s="45"/>
      <c r="E229" s="72"/>
    </row>
    <row r="230" s="42" customFormat="true" spans="1:5">
      <c r="A230" s="43"/>
      <c r="B230" s="44"/>
      <c r="C230" s="45"/>
      <c r="D230" s="45"/>
      <c r="E230" s="72"/>
    </row>
    <row r="231" s="42" customFormat="true" spans="1:5">
      <c r="A231" s="43"/>
      <c r="B231" s="44"/>
      <c r="C231" s="45"/>
      <c r="D231" s="45"/>
      <c r="E231" s="72"/>
    </row>
    <row r="232" s="42" customFormat="true" spans="1:5">
      <c r="A232" s="43"/>
      <c r="B232" s="44"/>
      <c r="C232" s="45"/>
      <c r="D232" s="45"/>
      <c r="E232" s="72"/>
    </row>
    <row r="233" s="42" customFormat="true" spans="1:5">
      <c r="A233" s="43"/>
      <c r="B233" s="44"/>
      <c r="C233" s="45"/>
      <c r="D233" s="45"/>
      <c r="E233" s="72"/>
    </row>
    <row r="234" s="42" customFormat="true" spans="1:5">
      <c r="A234" s="43"/>
      <c r="B234" s="44"/>
      <c r="C234" s="45"/>
      <c r="D234" s="45"/>
      <c r="E234" s="72"/>
    </row>
    <row r="235" s="42" customFormat="true" spans="1:5">
      <c r="A235" s="43"/>
      <c r="B235" s="44"/>
      <c r="C235" s="45"/>
      <c r="D235" s="45"/>
      <c r="E235" s="72"/>
    </row>
    <row r="236" s="42" customFormat="true" spans="1:5">
      <c r="A236" s="43"/>
      <c r="B236" s="44"/>
      <c r="C236" s="45"/>
      <c r="D236" s="45"/>
      <c r="E236" s="72"/>
    </row>
    <row r="237" s="42" customFormat="true" spans="1:5">
      <c r="A237" s="43"/>
      <c r="B237" s="44"/>
      <c r="C237" s="45"/>
      <c r="D237" s="45"/>
      <c r="E237" s="72"/>
    </row>
    <row r="238" s="42" customFormat="true" spans="1:5">
      <c r="A238" s="43"/>
      <c r="B238" s="44"/>
      <c r="C238" s="45"/>
      <c r="D238" s="45"/>
      <c r="E238" s="72"/>
    </row>
    <row r="239" s="42" customFormat="true" spans="1:5">
      <c r="A239" s="43"/>
      <c r="B239" s="44"/>
      <c r="C239" s="45"/>
      <c r="D239" s="45"/>
      <c r="E239" s="72"/>
    </row>
    <row r="240" s="42" customFormat="true" spans="1:5">
      <c r="A240" s="43"/>
      <c r="B240" s="44"/>
      <c r="C240" s="45"/>
      <c r="D240" s="45"/>
      <c r="E240" s="72"/>
    </row>
    <row r="241" s="42" customFormat="true" spans="1:5">
      <c r="A241" s="43"/>
      <c r="B241" s="44"/>
      <c r="C241" s="45"/>
      <c r="D241" s="45"/>
      <c r="E241" s="72"/>
    </row>
    <row r="242" s="42" customFormat="true" spans="1:5">
      <c r="A242" s="43"/>
      <c r="B242" s="44"/>
      <c r="C242" s="45"/>
      <c r="D242" s="45"/>
      <c r="E242" s="72"/>
    </row>
    <row r="243" s="42" customFormat="true" spans="1:5">
      <c r="A243" s="43"/>
      <c r="B243" s="44"/>
      <c r="C243" s="45"/>
      <c r="D243" s="45"/>
      <c r="E243" s="72"/>
    </row>
    <row r="244" s="42" customFormat="true" spans="1:5">
      <c r="A244" s="43"/>
      <c r="B244" s="44"/>
      <c r="C244" s="45"/>
      <c r="D244" s="45"/>
      <c r="E244" s="72"/>
    </row>
    <row r="245" s="42" customFormat="true" spans="1:5">
      <c r="A245" s="43"/>
      <c r="B245" s="44"/>
      <c r="C245" s="45"/>
      <c r="D245" s="45"/>
      <c r="E245" s="72"/>
    </row>
    <row r="246" s="42" customFormat="true" spans="1:5">
      <c r="A246" s="43"/>
      <c r="B246" s="44"/>
      <c r="C246" s="45"/>
      <c r="D246" s="45"/>
      <c r="E246" s="72"/>
    </row>
  </sheetData>
  <sheetProtection formatCells="0" formatColumns="0" formatRows="0" insertRows="0" insertColumns="0" insertHyperlinks="0" deleteColumns="0" deleteRows="0" sort="0" autoFilter="0" pivotTables="0"/>
  <autoFilter ref="A2:E109">
    <extLst/>
  </autoFilter>
  <mergeCells count="11">
    <mergeCell ref="A1:D1"/>
    <mergeCell ref="A3:B3"/>
    <mergeCell ref="A31:B31"/>
    <mergeCell ref="A44:B44"/>
    <mergeCell ref="A56:B56"/>
    <mergeCell ref="A70:B70"/>
    <mergeCell ref="A79:B79"/>
    <mergeCell ref="A82:B82"/>
    <mergeCell ref="A85:B85"/>
    <mergeCell ref="A94:B94"/>
    <mergeCell ref="A99:B99"/>
  </mergeCells>
  <printOptions horizontalCentered="true"/>
  <pageMargins left="0.55" right="0.55" top="0.786805555555556" bottom="0.786805555555556" header="0.297916666666667" footer="0.393055555555556"/>
  <pageSetup paperSize="9" scale="99" fitToHeight="0" orientation="landscape" horizontalDpi="600"/>
  <headerFooter differentOddEven="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6"/>
  <sheetViews>
    <sheetView view="pageBreakPreview" zoomScale="70" zoomScaleNormal="100" zoomScaleSheetLayoutView="70" topLeftCell="A95" workbookViewId="0">
      <selection activeCell="M96" sqref="M96"/>
    </sheetView>
  </sheetViews>
  <sheetFormatPr defaultColWidth="9.025" defaultRowHeight="13.5" outlineLevelCol="4"/>
  <cols>
    <col min="1" max="1" width="6.50833333333333" style="13" customWidth="true"/>
    <col min="2" max="2" width="13.2" style="20" customWidth="true"/>
    <col min="3" max="3" width="10.8916666666667" style="20" customWidth="true"/>
    <col min="4" max="4" width="59.1333333333333" style="20" customWidth="true"/>
    <col min="5" max="5" width="48.0333333333333" style="20" customWidth="true"/>
  </cols>
  <sheetData>
    <row r="1" ht="56" customHeight="true" spans="1:5">
      <c r="A1" s="21" t="s">
        <v>4493</v>
      </c>
      <c r="B1" s="21"/>
      <c r="C1" s="21"/>
      <c r="D1" s="21"/>
      <c r="E1" s="21"/>
    </row>
    <row r="2" s="13" customFormat="true" ht="43" customHeight="true" spans="1:5">
      <c r="A2" s="22" t="s">
        <v>2</v>
      </c>
      <c r="B2" s="22" t="s">
        <v>951</v>
      </c>
      <c r="C2" s="23" t="s">
        <v>4494</v>
      </c>
      <c r="D2" s="23" t="s">
        <v>9</v>
      </c>
      <c r="E2" s="37" t="s">
        <v>4495</v>
      </c>
    </row>
    <row r="3" ht="45" customHeight="true" spans="1:5">
      <c r="A3" s="24" t="s">
        <v>4496</v>
      </c>
      <c r="B3" s="24"/>
      <c r="C3" s="24"/>
      <c r="D3" s="24"/>
      <c r="E3" s="24"/>
    </row>
    <row r="4" s="14" customFormat="true" ht="245" customHeight="true" spans="1:5">
      <c r="A4" s="25">
        <v>1</v>
      </c>
      <c r="B4" s="26" t="s">
        <v>3663</v>
      </c>
      <c r="C4" s="26" t="s">
        <v>4497</v>
      </c>
      <c r="D4" s="27" t="s">
        <v>4498</v>
      </c>
      <c r="E4" s="30" t="s">
        <v>4499</v>
      </c>
    </row>
    <row r="5" s="15" customFormat="true" ht="45" customHeight="true" spans="1:5">
      <c r="A5" s="28" t="s">
        <v>4500</v>
      </c>
      <c r="B5" s="29"/>
      <c r="C5" s="29"/>
      <c r="D5" s="29"/>
      <c r="E5" s="29"/>
    </row>
    <row r="6" s="15" customFormat="true" ht="135" customHeight="true" spans="1:5">
      <c r="A6" s="25">
        <v>2</v>
      </c>
      <c r="B6" s="26" t="s">
        <v>3682</v>
      </c>
      <c r="C6" s="26" t="s">
        <v>4501</v>
      </c>
      <c r="D6" s="27" t="s">
        <v>4502</v>
      </c>
      <c r="E6" s="30" t="s">
        <v>4503</v>
      </c>
    </row>
    <row r="7" s="15" customFormat="true" ht="75" customHeight="true" spans="1:5">
      <c r="A7" s="25">
        <v>3</v>
      </c>
      <c r="B7" s="26" t="s">
        <v>4504</v>
      </c>
      <c r="C7" s="26" t="s">
        <v>3703</v>
      </c>
      <c r="D7" s="30" t="s">
        <v>4505</v>
      </c>
      <c r="E7" s="30" t="s">
        <v>4506</v>
      </c>
    </row>
    <row r="8" s="15" customFormat="true" ht="105" customHeight="true" spans="1:5">
      <c r="A8" s="25">
        <v>4</v>
      </c>
      <c r="B8" s="26" t="s">
        <v>4507</v>
      </c>
      <c r="C8" s="26" t="s">
        <v>3703</v>
      </c>
      <c r="D8" s="30" t="s">
        <v>4508</v>
      </c>
      <c r="E8" s="30" t="s">
        <v>4509</v>
      </c>
    </row>
    <row r="9" s="15" customFormat="true" ht="127" customHeight="true" spans="1:5">
      <c r="A9" s="25">
        <v>5</v>
      </c>
      <c r="B9" s="26" t="s">
        <v>4510</v>
      </c>
      <c r="C9" s="26" t="s">
        <v>3703</v>
      </c>
      <c r="D9" s="30" t="s">
        <v>4511</v>
      </c>
      <c r="E9" s="30" t="s">
        <v>4512</v>
      </c>
    </row>
    <row r="10" s="15" customFormat="true" ht="45" customHeight="true" spans="1:5">
      <c r="A10" s="28" t="s">
        <v>4513</v>
      </c>
      <c r="B10" s="29"/>
      <c r="C10" s="29"/>
      <c r="D10" s="29"/>
      <c r="E10" s="29"/>
    </row>
    <row r="11" s="15" customFormat="true" ht="105" customHeight="true" spans="1:5">
      <c r="A11" s="25">
        <v>6</v>
      </c>
      <c r="B11" s="26" t="s">
        <v>4514</v>
      </c>
      <c r="C11" s="26" t="s">
        <v>686</v>
      </c>
      <c r="D11" s="30" t="s">
        <v>4515</v>
      </c>
      <c r="E11" s="30" t="s">
        <v>4516</v>
      </c>
    </row>
    <row r="12" s="15" customFormat="true" ht="259" customHeight="true" spans="1:5">
      <c r="A12" s="31">
        <v>7</v>
      </c>
      <c r="B12" s="32" t="s">
        <v>4517</v>
      </c>
      <c r="C12" s="32" t="s">
        <v>4518</v>
      </c>
      <c r="D12" s="33" t="s">
        <v>4519</v>
      </c>
      <c r="E12" s="38" t="s">
        <v>4520</v>
      </c>
    </row>
    <row r="13" s="15" customFormat="true" ht="259" customHeight="true" spans="1:5">
      <c r="A13" s="34"/>
      <c r="B13" s="35"/>
      <c r="C13" s="35"/>
      <c r="D13" s="36"/>
      <c r="E13" s="36"/>
    </row>
    <row r="14" s="15" customFormat="true" ht="95" customHeight="true" spans="1:5">
      <c r="A14" s="25">
        <v>8</v>
      </c>
      <c r="B14" s="26" t="s">
        <v>630</v>
      </c>
      <c r="C14" s="26" t="s">
        <v>2270</v>
      </c>
      <c r="D14" s="30" t="s">
        <v>4521</v>
      </c>
      <c r="E14" s="30" t="s">
        <v>4522</v>
      </c>
    </row>
    <row r="15" s="15" customFormat="true" ht="111" customHeight="true" spans="1:5">
      <c r="A15" s="25">
        <v>9</v>
      </c>
      <c r="B15" s="26" t="s">
        <v>4523</v>
      </c>
      <c r="C15" s="26" t="s">
        <v>2270</v>
      </c>
      <c r="D15" s="30" t="s">
        <v>4524</v>
      </c>
      <c r="E15" s="30" t="s">
        <v>4525</v>
      </c>
    </row>
    <row r="16" s="15" customFormat="true" ht="120" customHeight="true" spans="1:5">
      <c r="A16" s="25">
        <v>10</v>
      </c>
      <c r="B16" s="26" t="s">
        <v>4526</v>
      </c>
      <c r="C16" s="26" t="s">
        <v>2270</v>
      </c>
      <c r="D16" s="30" t="s">
        <v>4527</v>
      </c>
      <c r="E16" s="30" t="s">
        <v>4528</v>
      </c>
    </row>
    <row r="17" s="15" customFormat="true" ht="199" customHeight="true" spans="1:5">
      <c r="A17" s="25">
        <v>11</v>
      </c>
      <c r="B17" s="26" t="s">
        <v>15</v>
      </c>
      <c r="C17" s="26" t="s">
        <v>4529</v>
      </c>
      <c r="D17" s="27" t="s">
        <v>4530</v>
      </c>
      <c r="E17" s="30" t="s">
        <v>4531</v>
      </c>
    </row>
    <row r="18" s="15" customFormat="true" ht="209" customHeight="true" spans="1:5">
      <c r="A18" s="25">
        <v>12</v>
      </c>
      <c r="B18" s="26" t="s">
        <v>3889</v>
      </c>
      <c r="C18" s="26" t="s">
        <v>4532</v>
      </c>
      <c r="D18" s="27" t="s">
        <v>4533</v>
      </c>
      <c r="E18" s="30" t="s">
        <v>4534</v>
      </c>
    </row>
    <row r="19" s="15" customFormat="true" ht="357" customHeight="true" spans="1:5">
      <c r="A19" s="25">
        <v>13</v>
      </c>
      <c r="B19" s="26" t="s">
        <v>4535</v>
      </c>
      <c r="C19" s="26" t="s">
        <v>686</v>
      </c>
      <c r="D19" s="30" t="s">
        <v>4536</v>
      </c>
      <c r="E19" s="30" t="s">
        <v>4537</v>
      </c>
    </row>
    <row r="20" s="15" customFormat="true" ht="186" customHeight="true" spans="1:5">
      <c r="A20" s="25">
        <v>14</v>
      </c>
      <c r="B20" s="26" t="s">
        <v>4538</v>
      </c>
      <c r="C20" s="26" t="s">
        <v>4539</v>
      </c>
      <c r="D20" s="27" t="s">
        <v>4540</v>
      </c>
      <c r="E20" s="30" t="s">
        <v>4541</v>
      </c>
    </row>
    <row r="21" s="15" customFormat="true" ht="71.25" spans="1:5">
      <c r="A21" s="25">
        <v>15</v>
      </c>
      <c r="B21" s="26" t="s">
        <v>3978</v>
      </c>
      <c r="C21" s="26" t="s">
        <v>686</v>
      </c>
      <c r="D21" s="30" t="s">
        <v>4542</v>
      </c>
      <c r="E21" s="30" t="s">
        <v>4543</v>
      </c>
    </row>
    <row r="22" s="15" customFormat="true" ht="180" customHeight="true" spans="1:5">
      <c r="A22" s="25">
        <v>16</v>
      </c>
      <c r="B22" s="26" t="s">
        <v>3870</v>
      </c>
      <c r="C22" s="26" t="s">
        <v>686</v>
      </c>
      <c r="D22" s="30" t="s">
        <v>4544</v>
      </c>
      <c r="E22" s="30" t="s">
        <v>4545</v>
      </c>
    </row>
    <row r="23" s="15" customFormat="true" ht="128" customHeight="true" spans="1:5">
      <c r="A23" s="25">
        <v>17</v>
      </c>
      <c r="B23" s="26" t="s">
        <v>744</v>
      </c>
      <c r="C23" s="26" t="s">
        <v>686</v>
      </c>
      <c r="D23" s="30" t="s">
        <v>4546</v>
      </c>
      <c r="E23" s="30" t="s">
        <v>4547</v>
      </c>
    </row>
    <row r="24" s="15" customFormat="true" ht="118" customHeight="true" spans="1:5">
      <c r="A24" s="25">
        <v>18</v>
      </c>
      <c r="B24" s="26" t="s">
        <v>3876</v>
      </c>
      <c r="C24" s="26" t="s">
        <v>2395</v>
      </c>
      <c r="D24" s="30" t="s">
        <v>4548</v>
      </c>
      <c r="E24" s="30" t="s">
        <v>4549</v>
      </c>
    </row>
    <row r="25" s="15" customFormat="true" ht="255" customHeight="true" spans="1:5">
      <c r="A25" s="25">
        <v>19</v>
      </c>
      <c r="B25" s="26" t="s">
        <v>4550</v>
      </c>
      <c r="C25" s="26" t="s">
        <v>3939</v>
      </c>
      <c r="D25" s="30" t="s">
        <v>4551</v>
      </c>
      <c r="E25" s="30" t="s">
        <v>4552</v>
      </c>
    </row>
    <row r="26" s="15" customFormat="true" ht="211" customHeight="true" spans="1:5">
      <c r="A26" s="25">
        <v>20</v>
      </c>
      <c r="B26" s="26" t="s">
        <v>4553</v>
      </c>
      <c r="C26" s="26" t="s">
        <v>4554</v>
      </c>
      <c r="D26" s="27" t="s">
        <v>4555</v>
      </c>
      <c r="E26" s="30" t="s">
        <v>4556</v>
      </c>
    </row>
    <row r="27" s="15" customFormat="true" ht="219" customHeight="true" spans="1:5">
      <c r="A27" s="25">
        <v>21</v>
      </c>
      <c r="B27" s="26" t="s">
        <v>4557</v>
      </c>
      <c r="C27" s="26" t="s">
        <v>3939</v>
      </c>
      <c r="D27" s="30" t="s">
        <v>4558</v>
      </c>
      <c r="E27" s="30" t="s">
        <v>4559</v>
      </c>
    </row>
    <row r="28" s="15" customFormat="true" ht="136" customHeight="true" spans="1:5">
      <c r="A28" s="25">
        <v>22</v>
      </c>
      <c r="B28" s="26" t="s">
        <v>4560</v>
      </c>
      <c r="C28" s="26" t="s">
        <v>4561</v>
      </c>
      <c r="D28" s="27" t="s">
        <v>4562</v>
      </c>
      <c r="E28" s="30" t="s">
        <v>4563</v>
      </c>
    </row>
    <row r="29" s="15" customFormat="true" ht="90" customHeight="true" spans="1:5">
      <c r="A29" s="25">
        <v>23</v>
      </c>
      <c r="B29" s="26" t="s">
        <v>4564</v>
      </c>
      <c r="C29" s="26" t="s">
        <v>3767</v>
      </c>
      <c r="D29" s="30" t="s">
        <v>4565</v>
      </c>
      <c r="E29" s="30" t="s">
        <v>4566</v>
      </c>
    </row>
    <row r="30" s="15" customFormat="true" ht="285" customHeight="true" spans="1:5">
      <c r="A30" s="25">
        <v>24</v>
      </c>
      <c r="B30" s="26" t="s">
        <v>4567</v>
      </c>
      <c r="C30" s="26" t="s">
        <v>686</v>
      </c>
      <c r="D30" s="30" t="s">
        <v>4568</v>
      </c>
      <c r="E30" s="30" t="s">
        <v>4569</v>
      </c>
    </row>
    <row r="31" s="15" customFormat="true" ht="126" customHeight="true" spans="1:5">
      <c r="A31" s="25">
        <v>25</v>
      </c>
      <c r="B31" s="26" t="s">
        <v>4570</v>
      </c>
      <c r="C31" s="26" t="s">
        <v>4571</v>
      </c>
      <c r="D31" s="30" t="s">
        <v>4572</v>
      </c>
      <c r="E31" s="30" t="s">
        <v>4573</v>
      </c>
    </row>
    <row r="32" s="15" customFormat="true" ht="189" customHeight="true" spans="1:5">
      <c r="A32" s="25">
        <v>26</v>
      </c>
      <c r="B32" s="26" t="s">
        <v>4574</v>
      </c>
      <c r="C32" s="26" t="s">
        <v>4575</v>
      </c>
      <c r="D32" s="30" t="s">
        <v>4576</v>
      </c>
      <c r="E32" s="30" t="s">
        <v>4577</v>
      </c>
    </row>
    <row r="33" s="15" customFormat="true" ht="95" customHeight="true" spans="1:5">
      <c r="A33" s="25">
        <v>27</v>
      </c>
      <c r="B33" s="26" t="s">
        <v>3861</v>
      </c>
      <c r="C33" s="26" t="s">
        <v>4578</v>
      </c>
      <c r="D33" s="27" t="s">
        <v>4579</v>
      </c>
      <c r="E33" s="30" t="s">
        <v>4580</v>
      </c>
    </row>
    <row r="34" s="15" customFormat="true" ht="255" customHeight="true" spans="1:5">
      <c r="A34" s="25">
        <v>28</v>
      </c>
      <c r="B34" s="26" t="s">
        <v>4211</v>
      </c>
      <c r="C34" s="26" t="s">
        <v>3909</v>
      </c>
      <c r="D34" s="30" t="s">
        <v>4581</v>
      </c>
      <c r="E34" s="30" t="s">
        <v>4582</v>
      </c>
    </row>
    <row r="35" s="15" customFormat="true" ht="122" customHeight="true" spans="1:5">
      <c r="A35" s="25">
        <v>29</v>
      </c>
      <c r="B35" s="26" t="s">
        <v>4583</v>
      </c>
      <c r="C35" s="26" t="s">
        <v>3939</v>
      </c>
      <c r="D35" s="30" t="s">
        <v>4584</v>
      </c>
      <c r="E35" s="30" t="s">
        <v>4585</v>
      </c>
    </row>
    <row r="36" s="15" customFormat="true" ht="141" customHeight="true" spans="1:5">
      <c r="A36" s="25">
        <v>30</v>
      </c>
      <c r="B36" s="26" t="s">
        <v>4586</v>
      </c>
      <c r="C36" s="26" t="s">
        <v>4417</v>
      </c>
      <c r="D36" s="30" t="s">
        <v>4587</v>
      </c>
      <c r="E36" s="30" t="s">
        <v>4588</v>
      </c>
    </row>
    <row r="37" s="15" customFormat="true" ht="45" customHeight="true" spans="1:5">
      <c r="A37" s="28" t="s">
        <v>4589</v>
      </c>
      <c r="B37" s="29"/>
      <c r="C37" s="29"/>
      <c r="D37" s="29"/>
      <c r="E37" s="29"/>
    </row>
    <row r="38" s="15" customFormat="true" ht="176" customHeight="true" spans="1:5">
      <c r="A38" s="25">
        <v>31</v>
      </c>
      <c r="B38" s="26" t="s">
        <v>4590</v>
      </c>
      <c r="C38" s="26" t="s">
        <v>1069</v>
      </c>
      <c r="D38" s="30" t="s">
        <v>4591</v>
      </c>
      <c r="E38" s="30" t="s">
        <v>4592</v>
      </c>
    </row>
    <row r="39" s="15" customFormat="true" ht="162" customHeight="true" spans="1:5">
      <c r="A39" s="25">
        <v>32</v>
      </c>
      <c r="B39" s="26" t="s">
        <v>4060</v>
      </c>
      <c r="C39" s="26" t="s">
        <v>75</v>
      </c>
      <c r="D39" s="30" t="s">
        <v>4593</v>
      </c>
      <c r="E39" s="30" t="s">
        <v>4594</v>
      </c>
    </row>
    <row r="40" s="15" customFormat="true" ht="291" customHeight="true" spans="1:5">
      <c r="A40" s="25">
        <v>33</v>
      </c>
      <c r="B40" s="26" t="s">
        <v>4595</v>
      </c>
      <c r="C40" s="26" t="s">
        <v>4596</v>
      </c>
      <c r="D40" s="27" t="s">
        <v>4597</v>
      </c>
      <c r="E40" s="30" t="s">
        <v>4598</v>
      </c>
    </row>
    <row r="41" s="15" customFormat="true" ht="117" customHeight="true" spans="1:5">
      <c r="A41" s="25">
        <v>34</v>
      </c>
      <c r="B41" s="26" t="s">
        <v>4042</v>
      </c>
      <c r="C41" s="26" t="s">
        <v>4406</v>
      </c>
      <c r="D41" s="30" t="s">
        <v>4599</v>
      </c>
      <c r="E41" s="30" t="s">
        <v>4600</v>
      </c>
    </row>
    <row r="42" s="15" customFormat="true" ht="196" customHeight="true" spans="1:5">
      <c r="A42" s="25">
        <v>35</v>
      </c>
      <c r="B42" s="26" t="s">
        <v>4601</v>
      </c>
      <c r="C42" s="26" t="s">
        <v>53</v>
      </c>
      <c r="D42" s="30" t="s">
        <v>4602</v>
      </c>
      <c r="E42" s="30" t="s">
        <v>4603</v>
      </c>
    </row>
    <row r="43" s="15" customFormat="true" ht="98" customHeight="true" spans="1:5">
      <c r="A43" s="25">
        <v>36</v>
      </c>
      <c r="B43" s="26" t="s">
        <v>4604</v>
      </c>
      <c r="C43" s="26" t="s">
        <v>4406</v>
      </c>
      <c r="D43" s="30" t="s">
        <v>4605</v>
      </c>
      <c r="E43" s="30" t="s">
        <v>4606</v>
      </c>
    </row>
    <row r="44" s="15" customFormat="true" ht="130" customHeight="true" spans="1:5">
      <c r="A44" s="25">
        <v>37</v>
      </c>
      <c r="B44" s="26" t="s">
        <v>4607</v>
      </c>
      <c r="C44" s="26" t="s">
        <v>31</v>
      </c>
      <c r="D44" s="30" t="s">
        <v>4608</v>
      </c>
      <c r="E44" s="30" t="s">
        <v>4609</v>
      </c>
    </row>
    <row r="45" s="15" customFormat="true" ht="45" customHeight="true" spans="1:5">
      <c r="A45" s="28" t="s">
        <v>4610</v>
      </c>
      <c r="B45" s="29"/>
      <c r="C45" s="29"/>
      <c r="D45" s="29"/>
      <c r="E45" s="29"/>
    </row>
    <row r="46" s="15" customFormat="true" ht="168" customHeight="true" spans="1:5">
      <c r="A46" s="25">
        <v>38</v>
      </c>
      <c r="B46" s="26" t="s">
        <v>4611</v>
      </c>
      <c r="C46" s="26" t="s">
        <v>805</v>
      </c>
      <c r="D46" s="30" t="s">
        <v>4612</v>
      </c>
      <c r="E46" s="30" t="s">
        <v>4613</v>
      </c>
    </row>
    <row r="47" s="15" customFormat="true" ht="136" customHeight="true" spans="1:5">
      <c r="A47" s="25">
        <v>39</v>
      </c>
      <c r="B47" s="26" t="s">
        <v>4614</v>
      </c>
      <c r="C47" s="26" t="s">
        <v>805</v>
      </c>
      <c r="D47" s="30" t="s">
        <v>4615</v>
      </c>
      <c r="E47" s="30" t="s">
        <v>4616</v>
      </c>
    </row>
    <row r="48" s="15" customFormat="true" ht="154" customHeight="true" spans="1:5">
      <c r="A48" s="25">
        <v>40</v>
      </c>
      <c r="B48" s="26" t="s">
        <v>4104</v>
      </c>
      <c r="C48" s="26" t="s">
        <v>805</v>
      </c>
      <c r="D48" s="30" t="s">
        <v>4617</v>
      </c>
      <c r="E48" s="30" t="s">
        <v>4618</v>
      </c>
    </row>
    <row r="49" s="15" customFormat="true" ht="45" customHeight="true" spans="1:5">
      <c r="A49" s="28" t="s">
        <v>4619</v>
      </c>
      <c r="B49" s="29"/>
      <c r="C49" s="29"/>
      <c r="D49" s="29"/>
      <c r="E49" s="29"/>
    </row>
    <row r="50" s="15" customFormat="true" ht="408" customHeight="true" spans="1:5">
      <c r="A50" s="25">
        <v>41</v>
      </c>
      <c r="B50" s="26" t="s">
        <v>4620</v>
      </c>
      <c r="C50" s="26" t="s">
        <v>4621</v>
      </c>
      <c r="D50" s="27" t="s">
        <v>4622</v>
      </c>
      <c r="E50" s="30" t="s">
        <v>4623</v>
      </c>
    </row>
    <row r="51" s="15" customFormat="true" ht="145" customHeight="true" spans="1:5">
      <c r="A51" s="25">
        <v>42</v>
      </c>
      <c r="B51" s="26" t="s">
        <v>4120</v>
      </c>
      <c r="C51" s="26" t="s">
        <v>377</v>
      </c>
      <c r="D51" s="30" t="s">
        <v>4624</v>
      </c>
      <c r="E51" s="30" t="s">
        <v>4625</v>
      </c>
    </row>
    <row r="52" s="15" customFormat="true" ht="294" customHeight="true" spans="1:5">
      <c r="A52" s="25">
        <v>43</v>
      </c>
      <c r="B52" s="26" t="s">
        <v>4626</v>
      </c>
      <c r="C52" s="26" t="s">
        <v>377</v>
      </c>
      <c r="D52" s="30" t="s">
        <v>4627</v>
      </c>
      <c r="E52" s="30" t="s">
        <v>4628</v>
      </c>
    </row>
    <row r="53" s="15" customFormat="true" ht="157" customHeight="true" spans="1:5">
      <c r="A53" s="25">
        <v>44</v>
      </c>
      <c r="B53" s="26" t="s">
        <v>3805</v>
      </c>
      <c r="C53" s="26" t="s">
        <v>377</v>
      </c>
      <c r="D53" s="30" t="s">
        <v>4629</v>
      </c>
      <c r="E53" s="30" t="s">
        <v>4630</v>
      </c>
    </row>
    <row r="54" s="15" customFormat="true" ht="127" customHeight="true" spans="1:5">
      <c r="A54" s="25">
        <v>45</v>
      </c>
      <c r="B54" s="26" t="s">
        <v>4631</v>
      </c>
      <c r="C54" s="26" t="s">
        <v>377</v>
      </c>
      <c r="D54" s="30" t="s">
        <v>4632</v>
      </c>
      <c r="E54" s="30" t="s">
        <v>4633</v>
      </c>
    </row>
    <row r="55" s="15" customFormat="true" ht="78" customHeight="true" spans="1:5">
      <c r="A55" s="25">
        <v>46</v>
      </c>
      <c r="B55" s="26" t="s">
        <v>4143</v>
      </c>
      <c r="C55" s="26" t="s">
        <v>377</v>
      </c>
      <c r="D55" s="30" t="s">
        <v>4634</v>
      </c>
      <c r="E55" s="30" t="s">
        <v>4635</v>
      </c>
    </row>
    <row r="56" s="15" customFormat="true" ht="116" customHeight="true" spans="1:5">
      <c r="A56" s="25">
        <v>47</v>
      </c>
      <c r="B56" s="26" t="s">
        <v>4147</v>
      </c>
      <c r="C56" s="26" t="s">
        <v>377</v>
      </c>
      <c r="D56" s="30" t="s">
        <v>4636</v>
      </c>
      <c r="E56" s="30" t="s">
        <v>4637</v>
      </c>
    </row>
    <row r="57" s="15" customFormat="true" ht="94" customHeight="true" spans="1:5">
      <c r="A57" s="25">
        <v>48</v>
      </c>
      <c r="B57" s="26" t="s">
        <v>4155</v>
      </c>
      <c r="C57" s="26" t="s">
        <v>377</v>
      </c>
      <c r="D57" s="30" t="s">
        <v>4638</v>
      </c>
      <c r="E57" s="30" t="s">
        <v>4639</v>
      </c>
    </row>
    <row r="58" s="15" customFormat="true" ht="90" customHeight="true" spans="1:5">
      <c r="A58" s="25">
        <v>49</v>
      </c>
      <c r="B58" s="26" t="s">
        <v>4161</v>
      </c>
      <c r="C58" s="26" t="s">
        <v>377</v>
      </c>
      <c r="D58" s="30" t="s">
        <v>4640</v>
      </c>
      <c r="E58" s="30" t="s">
        <v>4641</v>
      </c>
    </row>
    <row r="59" s="15" customFormat="true" ht="45" customHeight="true" spans="1:5">
      <c r="A59" s="28" t="s">
        <v>4642</v>
      </c>
      <c r="B59" s="29"/>
      <c r="C59" s="29"/>
      <c r="D59" s="29"/>
      <c r="E59" s="29"/>
    </row>
    <row r="60" s="15" customFormat="true" ht="381" customHeight="true" spans="1:5">
      <c r="A60" s="25">
        <v>50</v>
      </c>
      <c r="B60" s="26" t="s">
        <v>4643</v>
      </c>
      <c r="C60" s="26" t="s">
        <v>4644</v>
      </c>
      <c r="D60" s="27" t="s">
        <v>4645</v>
      </c>
      <c r="E60" s="30" t="s">
        <v>4646</v>
      </c>
    </row>
    <row r="61" s="15" customFormat="true" ht="327.75" spans="1:5">
      <c r="A61" s="25">
        <v>51</v>
      </c>
      <c r="B61" s="26" t="s">
        <v>4647</v>
      </c>
      <c r="C61" s="26" t="s">
        <v>4648</v>
      </c>
      <c r="D61" s="27" t="s">
        <v>4649</v>
      </c>
      <c r="E61" s="30" t="s">
        <v>4650</v>
      </c>
    </row>
    <row r="62" s="15" customFormat="true" ht="408" customHeight="true" spans="1:5">
      <c r="A62" s="25">
        <v>52</v>
      </c>
      <c r="B62" s="26" t="s">
        <v>4651</v>
      </c>
      <c r="C62" s="26" t="s">
        <v>4652</v>
      </c>
      <c r="D62" s="27" t="s">
        <v>4653</v>
      </c>
      <c r="E62" s="30" t="s">
        <v>4654</v>
      </c>
    </row>
    <row r="63" s="15" customFormat="true" ht="173" customHeight="true" spans="1:5">
      <c r="A63" s="25">
        <v>53</v>
      </c>
      <c r="B63" s="26" t="s">
        <v>4655</v>
      </c>
      <c r="C63" s="26" t="s">
        <v>4656</v>
      </c>
      <c r="D63" s="27" t="s">
        <v>4657</v>
      </c>
      <c r="E63" s="30" t="s">
        <v>4658</v>
      </c>
    </row>
    <row r="64" s="15" customFormat="true" ht="154" customHeight="true" spans="1:5">
      <c r="A64" s="25">
        <v>54</v>
      </c>
      <c r="B64" s="26" t="s">
        <v>4659</v>
      </c>
      <c r="C64" s="26" t="s">
        <v>4660</v>
      </c>
      <c r="D64" s="30" t="s">
        <v>4661</v>
      </c>
      <c r="E64" s="30" t="s">
        <v>4662</v>
      </c>
    </row>
    <row r="65" s="15" customFormat="true" ht="45" customHeight="true" spans="1:5">
      <c r="A65" s="28" t="s">
        <v>4663</v>
      </c>
      <c r="B65" s="29"/>
      <c r="C65" s="29"/>
      <c r="D65" s="29"/>
      <c r="E65" s="29"/>
    </row>
    <row r="66" s="15" customFormat="true" ht="205" customHeight="true" spans="1:5">
      <c r="A66" s="25">
        <v>55</v>
      </c>
      <c r="B66" s="26" t="s">
        <v>3756</v>
      </c>
      <c r="C66" s="26" t="s">
        <v>4417</v>
      </c>
      <c r="D66" s="30" t="s">
        <v>4664</v>
      </c>
      <c r="E66" s="30" t="s">
        <v>4665</v>
      </c>
    </row>
    <row r="67" s="15" customFormat="true" ht="212" customHeight="true" spans="1:5">
      <c r="A67" s="25">
        <v>56</v>
      </c>
      <c r="B67" s="26" t="s">
        <v>4666</v>
      </c>
      <c r="C67" s="26" t="s">
        <v>4417</v>
      </c>
      <c r="D67" s="30" t="s">
        <v>4667</v>
      </c>
      <c r="E67" s="30" t="s">
        <v>4668</v>
      </c>
    </row>
    <row r="68" s="15" customFormat="true" ht="130" customHeight="true" spans="1:5">
      <c r="A68" s="25">
        <v>57</v>
      </c>
      <c r="B68" s="26" t="s">
        <v>3743</v>
      </c>
      <c r="C68" s="26" t="s">
        <v>4417</v>
      </c>
      <c r="D68" s="30" t="s">
        <v>4669</v>
      </c>
      <c r="E68" s="30" t="s">
        <v>4670</v>
      </c>
    </row>
    <row r="69" s="15" customFormat="true" ht="322" customHeight="true" spans="1:5">
      <c r="A69" s="25">
        <v>58</v>
      </c>
      <c r="B69" s="26" t="s">
        <v>4671</v>
      </c>
      <c r="C69" s="26" t="s">
        <v>4417</v>
      </c>
      <c r="D69" s="30" t="s">
        <v>4672</v>
      </c>
      <c r="E69" s="30" t="s">
        <v>4673</v>
      </c>
    </row>
    <row r="70" s="15" customFormat="true" ht="98" customHeight="true" spans="1:5">
      <c r="A70" s="25">
        <v>59</v>
      </c>
      <c r="B70" s="26" t="s">
        <v>4674</v>
      </c>
      <c r="C70" s="26" t="s">
        <v>4417</v>
      </c>
      <c r="D70" s="30" t="s">
        <v>4675</v>
      </c>
      <c r="E70" s="30" t="s">
        <v>4676</v>
      </c>
    </row>
    <row r="71" s="15" customFormat="true" ht="136" customHeight="true" spans="1:5">
      <c r="A71" s="25">
        <v>60</v>
      </c>
      <c r="B71" s="26" t="s">
        <v>4677</v>
      </c>
      <c r="C71" s="26" t="s">
        <v>2562</v>
      </c>
      <c r="D71" s="30" t="s">
        <v>4678</v>
      </c>
      <c r="E71" s="30" t="s">
        <v>4679</v>
      </c>
    </row>
    <row r="72" s="15" customFormat="true" ht="101" customHeight="true" spans="1:5">
      <c r="A72" s="25">
        <v>61</v>
      </c>
      <c r="B72" s="26" t="s">
        <v>3764</v>
      </c>
      <c r="C72" s="26" t="s">
        <v>3767</v>
      </c>
      <c r="D72" s="30" t="s">
        <v>3768</v>
      </c>
      <c r="E72" s="30" t="s">
        <v>4680</v>
      </c>
    </row>
    <row r="73" s="15" customFormat="true" ht="148" customHeight="true" spans="1:5">
      <c r="A73" s="25">
        <v>62</v>
      </c>
      <c r="B73" s="26" t="s">
        <v>4681</v>
      </c>
      <c r="C73" s="26" t="s">
        <v>4682</v>
      </c>
      <c r="D73" s="27" t="s">
        <v>4683</v>
      </c>
      <c r="E73" s="30" t="s">
        <v>4684</v>
      </c>
    </row>
    <row r="74" s="15" customFormat="true" ht="224" customHeight="true" spans="1:5">
      <c r="A74" s="25">
        <v>63</v>
      </c>
      <c r="B74" s="26" t="s">
        <v>3780</v>
      </c>
      <c r="C74" s="26" t="s">
        <v>2562</v>
      </c>
      <c r="D74" s="30" t="s">
        <v>4685</v>
      </c>
      <c r="E74" s="30" t="s">
        <v>4686</v>
      </c>
    </row>
    <row r="75" s="15" customFormat="true" ht="228" customHeight="true" spans="1:5">
      <c r="A75" s="25">
        <v>64</v>
      </c>
      <c r="B75" s="26" t="s">
        <v>4687</v>
      </c>
      <c r="C75" s="26" t="s">
        <v>4688</v>
      </c>
      <c r="D75" s="27" t="s">
        <v>4689</v>
      </c>
      <c r="E75" s="30" t="s">
        <v>4690</v>
      </c>
    </row>
    <row r="76" s="15" customFormat="true" ht="314" customHeight="true" spans="1:5">
      <c r="A76" s="25">
        <v>65</v>
      </c>
      <c r="B76" s="26" t="s">
        <v>3790</v>
      </c>
      <c r="C76" s="26" t="s">
        <v>4414</v>
      </c>
      <c r="D76" s="27" t="s">
        <v>4691</v>
      </c>
      <c r="E76" s="30" t="s">
        <v>4692</v>
      </c>
    </row>
    <row r="77" s="15" customFormat="true" ht="142" customHeight="true" spans="1:5">
      <c r="A77" s="25">
        <v>66</v>
      </c>
      <c r="B77" s="26" t="s">
        <v>3836</v>
      </c>
      <c r="C77" s="26" t="s">
        <v>4417</v>
      </c>
      <c r="D77" s="30" t="s">
        <v>4693</v>
      </c>
      <c r="E77" s="30" t="s">
        <v>4694</v>
      </c>
    </row>
    <row r="78" s="15" customFormat="true" ht="93" customHeight="true" spans="1:5">
      <c r="A78" s="25">
        <v>67</v>
      </c>
      <c r="B78" s="26" t="s">
        <v>3735</v>
      </c>
      <c r="C78" s="26" t="s">
        <v>4417</v>
      </c>
      <c r="D78" s="30" t="s">
        <v>4695</v>
      </c>
      <c r="E78" s="30" t="s">
        <v>4696</v>
      </c>
    </row>
    <row r="79" s="15" customFormat="true" ht="45" customHeight="true" spans="1:5">
      <c r="A79" s="28" t="s">
        <v>4697</v>
      </c>
      <c r="B79" s="29"/>
      <c r="C79" s="29"/>
      <c r="D79" s="29"/>
      <c r="E79" s="29"/>
    </row>
    <row r="80" s="15" customFormat="true" ht="115" customHeight="true" spans="1:5">
      <c r="A80" s="25">
        <v>68</v>
      </c>
      <c r="B80" s="26" t="s">
        <v>4698</v>
      </c>
      <c r="C80" s="26" t="s">
        <v>4466</v>
      </c>
      <c r="D80" s="30" t="s">
        <v>4699</v>
      </c>
      <c r="E80" s="30" t="s">
        <v>4700</v>
      </c>
    </row>
    <row r="81" s="15" customFormat="true" ht="233" customHeight="true" spans="1:5">
      <c r="A81" s="31">
        <v>69</v>
      </c>
      <c r="B81" s="32" t="s">
        <v>38</v>
      </c>
      <c r="C81" s="32" t="s">
        <v>4701</v>
      </c>
      <c r="D81" s="33" t="s">
        <v>4702</v>
      </c>
      <c r="E81" s="38" t="s">
        <v>4703</v>
      </c>
    </row>
    <row r="82" s="15" customFormat="true" ht="233" customHeight="true" spans="1:5">
      <c r="A82" s="34"/>
      <c r="B82" s="35"/>
      <c r="C82" s="35"/>
      <c r="D82" s="36"/>
      <c r="E82" s="36"/>
    </row>
    <row r="83" s="15" customFormat="true" ht="217" customHeight="true" spans="1:5">
      <c r="A83" s="25">
        <v>70</v>
      </c>
      <c r="B83" s="26" t="s">
        <v>4704</v>
      </c>
      <c r="C83" s="26" t="s">
        <v>4466</v>
      </c>
      <c r="D83" s="30" t="s">
        <v>4705</v>
      </c>
      <c r="E83" s="30" t="s">
        <v>4706</v>
      </c>
    </row>
    <row r="84" s="15" customFormat="true" ht="45" customHeight="true" spans="1:5">
      <c r="A84" s="28" t="s">
        <v>4707</v>
      </c>
      <c r="B84" s="29"/>
      <c r="C84" s="29"/>
      <c r="D84" s="29"/>
      <c r="E84" s="29"/>
    </row>
    <row r="85" s="16" customFormat="true" ht="408" customHeight="true" spans="1:5">
      <c r="A85" s="25">
        <v>71</v>
      </c>
      <c r="B85" s="26" t="s">
        <v>4273</v>
      </c>
      <c r="C85" s="26" t="s">
        <v>3227</v>
      </c>
      <c r="D85" s="30" t="s">
        <v>4708</v>
      </c>
      <c r="E85" s="30" t="s">
        <v>4709</v>
      </c>
    </row>
    <row r="86" s="17" customFormat="true" ht="222" customHeight="true" spans="1:5">
      <c r="A86" s="25">
        <v>72</v>
      </c>
      <c r="B86" s="26" t="s">
        <v>4251</v>
      </c>
      <c r="C86" s="26" t="s">
        <v>3227</v>
      </c>
      <c r="D86" s="30" t="s">
        <v>4710</v>
      </c>
      <c r="E86" s="30" t="s">
        <v>4711</v>
      </c>
    </row>
    <row r="87" s="18" customFormat="true" ht="288" customHeight="true" spans="1:5">
      <c r="A87" s="25">
        <v>73</v>
      </c>
      <c r="B87" s="26" t="s">
        <v>4231</v>
      </c>
      <c r="C87" s="26" t="s">
        <v>3227</v>
      </c>
      <c r="D87" s="30" t="s">
        <v>4712</v>
      </c>
      <c r="E87" s="30" t="s">
        <v>4713</v>
      </c>
    </row>
    <row r="88" s="16" customFormat="true" ht="265" customHeight="true" spans="1:5">
      <c r="A88" s="25">
        <v>74</v>
      </c>
      <c r="B88" s="26" t="s">
        <v>4714</v>
      </c>
      <c r="C88" s="26" t="s">
        <v>2270</v>
      </c>
      <c r="D88" s="30" t="s">
        <v>4715</v>
      </c>
      <c r="E88" s="30" t="s">
        <v>4716</v>
      </c>
    </row>
    <row r="89" s="16" customFormat="true" ht="262" customHeight="true" spans="1:5">
      <c r="A89" s="25">
        <v>75</v>
      </c>
      <c r="B89" s="26" t="s">
        <v>4288</v>
      </c>
      <c r="C89" s="26" t="s">
        <v>4717</v>
      </c>
      <c r="D89" s="27" t="s">
        <v>4718</v>
      </c>
      <c r="E89" s="30" t="s">
        <v>4719</v>
      </c>
    </row>
    <row r="90" s="16" customFormat="true" ht="283" customHeight="true" spans="1:5">
      <c r="A90" s="31">
        <v>76</v>
      </c>
      <c r="B90" s="32" t="s">
        <v>4260</v>
      </c>
      <c r="C90" s="32" t="s">
        <v>4720</v>
      </c>
      <c r="D90" s="33" t="s">
        <v>4721</v>
      </c>
      <c r="E90" s="38" t="s">
        <v>4722</v>
      </c>
    </row>
    <row r="91" s="17" customFormat="true" ht="283" customHeight="true" spans="1:5">
      <c r="A91" s="34"/>
      <c r="B91" s="35"/>
      <c r="C91" s="35"/>
      <c r="D91" s="36"/>
      <c r="E91" s="36"/>
    </row>
    <row r="92" s="17" customFormat="true" ht="171" customHeight="true" spans="1:5">
      <c r="A92" s="25">
        <v>77</v>
      </c>
      <c r="B92" s="26" t="s">
        <v>4723</v>
      </c>
      <c r="C92" s="26" t="s">
        <v>4724</v>
      </c>
      <c r="D92" s="27" t="s">
        <v>4725</v>
      </c>
      <c r="E92" s="30" t="s">
        <v>4726</v>
      </c>
    </row>
    <row r="93" s="15" customFormat="true" ht="371" customHeight="true" spans="1:5">
      <c r="A93" s="31">
        <v>78</v>
      </c>
      <c r="B93" s="32" t="s">
        <v>4727</v>
      </c>
      <c r="C93" s="32" t="s">
        <v>4728</v>
      </c>
      <c r="D93" s="33" t="s">
        <v>4729</v>
      </c>
      <c r="E93" s="38" t="s">
        <v>4730</v>
      </c>
    </row>
    <row r="94" s="15" customFormat="true" ht="371" customHeight="true" spans="1:5">
      <c r="A94" s="34"/>
      <c r="B94" s="35"/>
      <c r="C94" s="35"/>
      <c r="D94" s="36"/>
      <c r="E94" s="36"/>
    </row>
    <row r="95" s="15" customFormat="true" ht="209" customHeight="true" spans="1:5">
      <c r="A95" s="25">
        <v>79</v>
      </c>
      <c r="B95" s="26" t="s">
        <v>3085</v>
      </c>
      <c r="C95" s="26" t="s">
        <v>377</v>
      </c>
      <c r="D95" s="30" t="s">
        <v>4731</v>
      </c>
      <c r="E95" s="30" t="s">
        <v>4732</v>
      </c>
    </row>
    <row r="96" s="15" customFormat="true" ht="356" customHeight="true" spans="1:5">
      <c r="A96" s="25">
        <v>80</v>
      </c>
      <c r="B96" s="26" t="s">
        <v>28</v>
      </c>
      <c r="C96" s="26" t="s">
        <v>4733</v>
      </c>
      <c r="D96" s="27" t="s">
        <v>4734</v>
      </c>
      <c r="E96" s="30" t="s">
        <v>4735</v>
      </c>
    </row>
    <row r="97" s="15" customFormat="true" ht="120" customHeight="true" spans="1:5">
      <c r="A97" s="13"/>
      <c r="B97" s="20"/>
      <c r="C97" s="20"/>
      <c r="D97" s="20"/>
      <c r="E97" s="20"/>
    </row>
    <row r="98" s="15" customFormat="true" ht="120" customHeight="true" spans="1:5">
      <c r="A98" s="13"/>
      <c r="B98" s="20"/>
      <c r="C98" s="20"/>
      <c r="D98" s="20"/>
      <c r="E98" s="20"/>
    </row>
    <row r="99" s="15" customFormat="true" ht="120" customHeight="true" spans="1:5">
      <c r="A99" s="13"/>
      <c r="B99" s="20"/>
      <c r="C99" s="20"/>
      <c r="D99" s="20"/>
      <c r="E99" s="20"/>
    </row>
    <row r="100" s="15" customFormat="true" ht="120" customHeight="true" spans="1:5">
      <c r="A100" s="13"/>
      <c r="B100" s="20"/>
      <c r="C100" s="20"/>
      <c r="D100" s="20"/>
      <c r="E100" s="20"/>
    </row>
    <row r="101" s="15" customFormat="true" ht="120" customHeight="true" spans="1:5">
      <c r="A101" s="13"/>
      <c r="B101" s="20"/>
      <c r="C101" s="20"/>
      <c r="D101" s="20"/>
      <c r="E101" s="20"/>
    </row>
    <row r="102" s="15" customFormat="true" ht="120" customHeight="true" spans="1:5">
      <c r="A102" s="13"/>
      <c r="B102" s="20"/>
      <c r="C102" s="20"/>
      <c r="D102" s="20"/>
      <c r="E102" s="20"/>
    </row>
    <row r="103" s="15" customFormat="true" ht="120" customHeight="true" spans="1:5">
      <c r="A103" s="13"/>
      <c r="B103" s="20"/>
      <c r="C103" s="20"/>
      <c r="D103" s="20"/>
      <c r="E103" s="20"/>
    </row>
    <row r="104" s="15" customFormat="true" ht="120" customHeight="true" spans="1:5">
      <c r="A104" s="13"/>
      <c r="B104" s="20"/>
      <c r="C104" s="20"/>
      <c r="D104" s="20"/>
      <c r="E104" s="20"/>
    </row>
    <row r="105" s="15" customFormat="true" ht="120" customHeight="true" spans="1:5">
      <c r="A105" s="13"/>
      <c r="B105" s="20"/>
      <c r="C105" s="20"/>
      <c r="D105" s="20"/>
      <c r="E105" s="20"/>
    </row>
    <row r="106" s="15" customFormat="true" ht="120" customHeight="true" spans="1:5">
      <c r="A106" s="13"/>
      <c r="B106" s="20"/>
      <c r="C106" s="20"/>
      <c r="D106" s="20"/>
      <c r="E106" s="20"/>
    </row>
    <row r="107" s="15" customFormat="true" ht="120" customHeight="true" spans="1:5">
      <c r="A107" s="13"/>
      <c r="B107" s="20"/>
      <c r="C107" s="20"/>
      <c r="D107" s="20"/>
      <c r="E107" s="20"/>
    </row>
    <row r="108" s="15" customFormat="true" ht="120" customHeight="true" spans="1:5">
      <c r="A108" s="13"/>
      <c r="B108" s="20"/>
      <c r="C108" s="20"/>
      <c r="D108" s="20"/>
      <c r="E108" s="20"/>
    </row>
    <row r="109" s="15" customFormat="true" ht="120" customHeight="true" spans="1:5">
      <c r="A109" s="13"/>
      <c r="B109" s="20"/>
      <c r="C109" s="20"/>
      <c r="D109" s="20"/>
      <c r="E109" s="20"/>
    </row>
    <row r="110" s="15" customFormat="true" ht="120" customHeight="true" spans="1:5">
      <c r="A110" s="13"/>
      <c r="B110" s="20"/>
      <c r="C110" s="20"/>
      <c r="D110" s="20"/>
      <c r="E110" s="20"/>
    </row>
    <row r="111" s="15" customFormat="true" ht="120" customHeight="true" spans="1:5">
      <c r="A111" s="13"/>
      <c r="B111" s="20"/>
      <c r="C111" s="20"/>
      <c r="D111" s="20"/>
      <c r="E111" s="20"/>
    </row>
    <row r="112" s="15" customFormat="true" ht="120" customHeight="true" spans="1:5">
      <c r="A112" s="13"/>
      <c r="B112" s="20"/>
      <c r="C112" s="20"/>
      <c r="D112" s="20"/>
      <c r="E112" s="20"/>
    </row>
    <row r="113" s="15" customFormat="true" ht="120" customHeight="true" spans="1:5">
      <c r="A113" s="13"/>
      <c r="B113" s="20"/>
      <c r="C113" s="20"/>
      <c r="D113" s="20"/>
      <c r="E113" s="20"/>
    </row>
    <row r="114" s="15" customFormat="true" ht="120" customHeight="true" spans="1:5">
      <c r="A114" s="13"/>
      <c r="B114" s="20"/>
      <c r="C114" s="20"/>
      <c r="D114" s="20"/>
      <c r="E114" s="20"/>
    </row>
    <row r="115" s="15" customFormat="true" ht="120" customHeight="true" spans="1:5">
      <c r="A115" s="13"/>
      <c r="B115" s="20"/>
      <c r="C115" s="20"/>
      <c r="D115" s="20"/>
      <c r="E115" s="20"/>
    </row>
    <row r="116" s="15" customFormat="true" ht="120" customHeight="true" spans="1:5">
      <c r="A116" s="13"/>
      <c r="B116" s="20"/>
      <c r="C116" s="20"/>
      <c r="D116" s="20"/>
      <c r="E116" s="20"/>
    </row>
    <row r="117" s="15" customFormat="true" ht="120" customHeight="true" spans="1:5">
      <c r="A117" s="13"/>
      <c r="B117" s="20"/>
      <c r="C117" s="20"/>
      <c r="D117" s="20"/>
      <c r="E117" s="20"/>
    </row>
    <row r="118" s="15" customFormat="true" ht="120" customHeight="true" spans="1:5">
      <c r="A118" s="13"/>
      <c r="B118" s="20"/>
      <c r="C118" s="20"/>
      <c r="D118" s="20"/>
      <c r="E118" s="20"/>
    </row>
    <row r="119" s="15" customFormat="true" ht="120" customHeight="true" spans="1:5">
      <c r="A119" s="13"/>
      <c r="B119" s="20"/>
      <c r="C119" s="20"/>
      <c r="D119" s="20"/>
      <c r="E119" s="20"/>
    </row>
    <row r="120" s="15" customFormat="true" ht="120" customHeight="true" spans="1:5">
      <c r="A120" s="13"/>
      <c r="B120" s="20"/>
      <c r="C120" s="20"/>
      <c r="D120" s="20"/>
      <c r="E120" s="20"/>
    </row>
    <row r="121" s="15" customFormat="true" ht="120" customHeight="true" spans="1:5">
      <c r="A121" s="13"/>
      <c r="B121" s="20"/>
      <c r="C121" s="20"/>
      <c r="D121" s="20"/>
      <c r="E121" s="20"/>
    </row>
    <row r="122" s="15" customFormat="true" ht="120" customHeight="true" spans="1:5">
      <c r="A122" s="13"/>
      <c r="B122" s="20"/>
      <c r="C122" s="20"/>
      <c r="D122" s="20"/>
      <c r="E122" s="20"/>
    </row>
    <row r="123" s="15" customFormat="true" ht="120" customHeight="true" spans="1:5">
      <c r="A123" s="13"/>
      <c r="B123" s="20"/>
      <c r="C123" s="20"/>
      <c r="D123" s="20"/>
      <c r="E123" s="20"/>
    </row>
    <row r="124" s="15" customFormat="true" ht="120" customHeight="true" spans="1:5">
      <c r="A124" s="13"/>
      <c r="B124" s="20"/>
      <c r="C124" s="20"/>
      <c r="D124" s="20"/>
      <c r="E124" s="20"/>
    </row>
    <row r="125" s="15" customFormat="true" ht="120" customHeight="true" spans="1:5">
      <c r="A125" s="13"/>
      <c r="B125" s="20"/>
      <c r="C125" s="20"/>
      <c r="D125" s="20"/>
      <c r="E125" s="20"/>
    </row>
    <row r="126" s="15" customFormat="true" ht="120" customHeight="true" spans="1:5">
      <c r="A126" s="13"/>
      <c r="B126" s="20"/>
      <c r="C126" s="20"/>
      <c r="D126" s="20"/>
      <c r="E126" s="20"/>
    </row>
    <row r="127" s="15" customFormat="true" ht="120" customHeight="true" spans="1:5">
      <c r="A127" s="13"/>
      <c r="B127" s="20"/>
      <c r="C127" s="20"/>
      <c r="D127" s="20"/>
      <c r="E127" s="20"/>
    </row>
    <row r="128" s="15" customFormat="true" ht="120" customHeight="true" spans="1:5">
      <c r="A128" s="13"/>
      <c r="B128" s="20"/>
      <c r="C128" s="20"/>
      <c r="D128" s="20"/>
      <c r="E128" s="20"/>
    </row>
    <row r="129" s="15" customFormat="true" ht="120" customHeight="true" spans="1:5">
      <c r="A129" s="13"/>
      <c r="B129" s="20"/>
      <c r="C129" s="20"/>
      <c r="D129" s="20"/>
      <c r="E129" s="20"/>
    </row>
    <row r="130" s="15" customFormat="true" ht="120" customHeight="true" spans="1:5">
      <c r="A130" s="13"/>
      <c r="B130" s="20"/>
      <c r="C130" s="20"/>
      <c r="D130" s="20"/>
      <c r="E130" s="20"/>
    </row>
    <row r="131" s="15" customFormat="true" ht="120" customHeight="true" spans="1:5">
      <c r="A131" s="13"/>
      <c r="B131" s="20"/>
      <c r="C131" s="20"/>
      <c r="D131" s="20"/>
      <c r="E131" s="20"/>
    </row>
    <row r="132" s="15" customFormat="true" ht="120" customHeight="true" spans="1:5">
      <c r="A132" s="13"/>
      <c r="B132" s="20"/>
      <c r="C132" s="20"/>
      <c r="D132" s="20"/>
      <c r="E132" s="20"/>
    </row>
    <row r="133" s="15" customFormat="true" ht="120" customHeight="true" spans="1:5">
      <c r="A133" s="13"/>
      <c r="B133" s="20"/>
      <c r="C133" s="20"/>
      <c r="D133" s="20"/>
      <c r="E133" s="20"/>
    </row>
    <row r="134" s="15" customFormat="true" ht="120" customHeight="true" spans="1:5">
      <c r="A134" s="13"/>
      <c r="B134" s="20"/>
      <c r="C134" s="20"/>
      <c r="D134" s="20"/>
      <c r="E134" s="20"/>
    </row>
    <row r="135" s="15" customFormat="true" ht="120" customHeight="true" spans="1:5">
      <c r="A135" s="13"/>
      <c r="B135" s="20"/>
      <c r="C135" s="20"/>
      <c r="D135" s="20"/>
      <c r="E135" s="20"/>
    </row>
    <row r="136" s="15" customFormat="true" ht="120" customHeight="true" spans="1:5">
      <c r="A136" s="13"/>
      <c r="B136" s="20"/>
      <c r="C136" s="20"/>
      <c r="D136" s="20"/>
      <c r="E136" s="20"/>
    </row>
    <row r="137" s="15" customFormat="true" ht="120" customHeight="true" spans="1:5">
      <c r="A137" s="13"/>
      <c r="B137" s="20"/>
      <c r="C137" s="20"/>
      <c r="D137" s="20"/>
      <c r="E137" s="20"/>
    </row>
    <row r="138" s="15" customFormat="true" ht="120" customHeight="true" spans="1:5">
      <c r="A138" s="13"/>
      <c r="B138" s="20"/>
      <c r="C138" s="20"/>
      <c r="D138" s="20"/>
      <c r="E138" s="20"/>
    </row>
    <row r="139" s="15" customFormat="true" ht="120" customHeight="true" spans="1:5">
      <c r="A139" s="13"/>
      <c r="B139" s="20"/>
      <c r="C139" s="20"/>
      <c r="D139" s="20"/>
      <c r="E139" s="20"/>
    </row>
    <row r="140" s="15" customFormat="true" ht="120" customHeight="true" spans="1:5">
      <c r="A140" s="13"/>
      <c r="B140" s="20"/>
      <c r="C140" s="20"/>
      <c r="D140" s="20"/>
      <c r="E140" s="20"/>
    </row>
    <row r="141" s="15" customFormat="true" ht="80" customHeight="true" spans="1:5">
      <c r="A141" s="13"/>
      <c r="B141" s="20"/>
      <c r="C141" s="20"/>
      <c r="D141" s="20"/>
      <c r="E141" s="20"/>
    </row>
    <row r="142" s="15" customFormat="true" ht="80" customHeight="true" spans="1:5">
      <c r="A142" s="13"/>
      <c r="B142" s="20"/>
      <c r="C142" s="20"/>
      <c r="D142" s="20"/>
      <c r="E142" s="20"/>
    </row>
    <row r="143" s="15" customFormat="true" ht="120" customHeight="true" spans="1:5">
      <c r="A143" s="13"/>
      <c r="B143" s="20"/>
      <c r="C143" s="20"/>
      <c r="D143" s="20"/>
      <c r="E143" s="20"/>
    </row>
    <row r="144" s="15" customFormat="true" ht="120" customHeight="true" spans="1:5">
      <c r="A144" s="13"/>
      <c r="B144" s="20"/>
      <c r="C144" s="20"/>
      <c r="D144" s="20"/>
      <c r="E144" s="20"/>
    </row>
    <row r="145" s="15" customFormat="true" ht="120" customHeight="true" spans="1:5">
      <c r="A145" s="13"/>
      <c r="B145" s="20"/>
      <c r="C145" s="20"/>
      <c r="D145" s="20"/>
      <c r="E145" s="20"/>
    </row>
    <row r="146" s="15" customFormat="true" ht="145" customHeight="true" spans="1:5">
      <c r="A146" s="13"/>
      <c r="B146" s="20"/>
      <c r="C146" s="20"/>
      <c r="D146" s="20"/>
      <c r="E146" s="20"/>
    </row>
    <row r="147" s="15" customFormat="true" ht="145" customHeight="true" spans="1:5">
      <c r="A147" s="13"/>
      <c r="B147" s="20"/>
      <c r="C147" s="20"/>
      <c r="D147" s="20"/>
      <c r="E147" s="20"/>
    </row>
    <row r="148" s="15" customFormat="true" ht="145" customHeight="true" spans="1:5">
      <c r="A148" s="13"/>
      <c r="B148" s="20"/>
      <c r="C148" s="20"/>
      <c r="D148" s="20"/>
      <c r="E148" s="20"/>
    </row>
    <row r="149" s="15" customFormat="true" ht="120" customHeight="true" spans="1:5">
      <c r="A149" s="13"/>
      <c r="B149" s="20"/>
      <c r="C149" s="20"/>
      <c r="D149" s="20"/>
      <c r="E149" s="20"/>
    </row>
    <row r="150" s="15" customFormat="true" ht="120" customHeight="true" spans="1:5">
      <c r="A150" s="13"/>
      <c r="B150" s="20"/>
      <c r="C150" s="20"/>
      <c r="D150" s="20"/>
      <c r="E150" s="20"/>
    </row>
    <row r="151" s="15" customFormat="true" ht="120" customHeight="true" spans="1:5">
      <c r="A151" s="13"/>
      <c r="B151" s="20"/>
      <c r="C151" s="20"/>
      <c r="D151" s="20"/>
      <c r="E151" s="20"/>
    </row>
    <row r="152" s="15" customFormat="true" ht="120" customHeight="true" spans="1:5">
      <c r="A152" s="13"/>
      <c r="B152" s="20"/>
      <c r="C152" s="20"/>
      <c r="D152" s="20"/>
      <c r="E152" s="20"/>
    </row>
    <row r="153" s="15" customFormat="true" ht="120" customHeight="true" spans="1:5">
      <c r="A153" s="13"/>
      <c r="B153" s="20"/>
      <c r="C153" s="20"/>
      <c r="D153" s="20"/>
      <c r="E153" s="20"/>
    </row>
    <row r="154" s="15" customFormat="true" ht="120" customHeight="true" spans="1:5">
      <c r="A154" s="13"/>
      <c r="B154" s="20"/>
      <c r="C154" s="20"/>
      <c r="D154" s="20"/>
      <c r="E154" s="20"/>
    </row>
    <row r="155" s="15" customFormat="true" ht="120" customHeight="true" spans="1:5">
      <c r="A155" s="13"/>
      <c r="B155" s="20"/>
      <c r="C155" s="20"/>
      <c r="D155" s="20"/>
      <c r="E155" s="20"/>
    </row>
    <row r="156" s="15" customFormat="true" ht="120" customHeight="true" spans="1:5">
      <c r="A156" s="13"/>
      <c r="B156" s="20"/>
      <c r="C156" s="20"/>
      <c r="D156" s="20"/>
      <c r="E156" s="20"/>
    </row>
    <row r="157" s="15" customFormat="true" ht="120" customHeight="true" spans="1:5">
      <c r="A157" s="13"/>
      <c r="B157" s="20"/>
      <c r="C157" s="20"/>
      <c r="D157" s="20"/>
      <c r="E157" s="20"/>
    </row>
    <row r="158" s="15" customFormat="true" ht="120" customHeight="true" spans="1:5">
      <c r="A158" s="13"/>
      <c r="B158" s="20"/>
      <c r="C158" s="20"/>
      <c r="D158" s="20"/>
      <c r="E158" s="20"/>
    </row>
    <row r="159" s="15" customFormat="true" ht="120" customHeight="true" spans="1:5">
      <c r="A159" s="13"/>
      <c r="B159" s="20"/>
      <c r="C159" s="20"/>
      <c r="D159" s="20"/>
      <c r="E159" s="20"/>
    </row>
    <row r="160" s="15" customFormat="true" ht="120" customHeight="true" spans="1:5">
      <c r="A160" s="13"/>
      <c r="B160" s="20"/>
      <c r="C160" s="20"/>
      <c r="D160" s="20"/>
      <c r="E160" s="20"/>
    </row>
    <row r="161" s="15" customFormat="true" ht="120" customHeight="true" spans="1:5">
      <c r="A161" s="13"/>
      <c r="B161" s="20"/>
      <c r="C161" s="20"/>
      <c r="D161" s="20"/>
      <c r="E161" s="20"/>
    </row>
    <row r="162" s="15" customFormat="true" ht="120" customHeight="true" spans="1:5">
      <c r="A162" s="13"/>
      <c r="B162" s="20"/>
      <c r="C162" s="20"/>
      <c r="D162" s="20"/>
      <c r="E162" s="20"/>
    </row>
    <row r="163" s="15" customFormat="true" ht="120" customHeight="true" spans="1:5">
      <c r="A163" s="13"/>
      <c r="B163" s="20"/>
      <c r="C163" s="20"/>
      <c r="D163" s="20"/>
      <c r="E163" s="20"/>
    </row>
    <row r="164" s="15" customFormat="true" ht="120" customHeight="true" spans="1:5">
      <c r="A164" s="13"/>
      <c r="B164" s="20"/>
      <c r="C164" s="20"/>
      <c r="D164" s="20"/>
      <c r="E164" s="20"/>
    </row>
    <row r="165" s="15" customFormat="true" ht="120" customHeight="true" spans="1:5">
      <c r="A165" s="13"/>
      <c r="B165" s="20"/>
      <c r="C165" s="20"/>
      <c r="D165" s="20"/>
      <c r="E165" s="20"/>
    </row>
    <row r="166" s="15" customFormat="true" ht="120" customHeight="true" spans="1:5">
      <c r="A166" s="13"/>
      <c r="B166" s="20"/>
      <c r="C166" s="20"/>
      <c r="D166" s="20"/>
      <c r="E166" s="20"/>
    </row>
    <row r="167" s="15" customFormat="true" ht="301.5" customHeight="true" spans="1:5">
      <c r="A167" s="13"/>
      <c r="B167" s="20"/>
      <c r="C167" s="20"/>
      <c r="D167" s="20"/>
      <c r="E167" s="20"/>
    </row>
    <row r="168" s="15" customFormat="true" ht="120" customHeight="true" spans="1:5">
      <c r="A168" s="13"/>
      <c r="B168" s="20"/>
      <c r="C168" s="20"/>
      <c r="D168" s="20"/>
      <c r="E168" s="20"/>
    </row>
    <row r="169" s="15" customFormat="true" ht="120" customHeight="true" spans="1:5">
      <c r="A169" s="13"/>
      <c r="B169" s="20"/>
      <c r="C169" s="20"/>
      <c r="D169" s="20"/>
      <c r="E169" s="20"/>
    </row>
    <row r="170" s="19" customFormat="true" ht="128" customHeight="true" spans="1:5">
      <c r="A170" s="13"/>
      <c r="B170" s="20"/>
      <c r="C170" s="20"/>
      <c r="D170" s="20"/>
      <c r="E170" s="20"/>
    </row>
    <row r="171" s="19" customFormat="true" ht="128" customHeight="true" spans="1:5">
      <c r="A171" s="13"/>
      <c r="B171" s="20"/>
      <c r="C171" s="20"/>
      <c r="D171" s="20"/>
      <c r="E171" s="20"/>
    </row>
    <row r="172" s="15" customFormat="true" ht="120" customHeight="true" spans="1:5">
      <c r="A172" s="13"/>
      <c r="B172" s="20"/>
      <c r="C172" s="20"/>
      <c r="D172" s="20"/>
      <c r="E172" s="20"/>
    </row>
    <row r="173" s="15" customFormat="true" ht="208" customHeight="true" spans="1:5">
      <c r="A173" s="13"/>
      <c r="B173" s="20"/>
      <c r="C173" s="20"/>
      <c r="D173" s="20"/>
      <c r="E173" s="20"/>
    </row>
    <row r="174" s="15" customFormat="true" ht="208" customHeight="true" spans="1:5">
      <c r="A174" s="13"/>
      <c r="B174" s="20"/>
      <c r="C174" s="20"/>
      <c r="D174" s="20"/>
      <c r="E174" s="20"/>
    </row>
    <row r="175" s="15" customFormat="true" ht="120" customHeight="true" spans="1:5">
      <c r="A175" s="13"/>
      <c r="B175" s="20"/>
      <c r="C175" s="20"/>
      <c r="D175" s="20"/>
      <c r="E175" s="20"/>
    </row>
    <row r="176" s="15" customFormat="true" ht="120" customHeight="true" spans="1:5">
      <c r="A176" s="13"/>
      <c r="B176" s="20"/>
      <c r="C176" s="20"/>
      <c r="D176" s="20"/>
      <c r="E176" s="20"/>
    </row>
    <row r="177" s="15" customFormat="true" ht="120" customHeight="true" spans="1:5">
      <c r="A177" s="13"/>
      <c r="B177" s="20"/>
      <c r="C177" s="20"/>
      <c r="D177" s="20"/>
      <c r="E177" s="20"/>
    </row>
    <row r="178" s="15" customFormat="true" ht="120" customHeight="true" spans="1:5">
      <c r="A178" s="13"/>
      <c r="B178" s="20"/>
      <c r="C178" s="20"/>
      <c r="D178" s="20"/>
      <c r="E178" s="20"/>
    </row>
    <row r="179" s="15" customFormat="true" ht="120" customHeight="true" spans="1:5">
      <c r="A179" s="13"/>
      <c r="B179" s="20"/>
      <c r="C179" s="20"/>
      <c r="D179" s="20"/>
      <c r="E179" s="20"/>
    </row>
    <row r="180" s="15" customFormat="true" ht="120" customHeight="true" spans="1:5">
      <c r="A180" s="13"/>
      <c r="B180" s="20"/>
      <c r="C180" s="20"/>
      <c r="D180" s="20"/>
      <c r="E180" s="20"/>
    </row>
    <row r="181" s="15" customFormat="true" ht="120" customHeight="true" spans="1:5">
      <c r="A181" s="13"/>
      <c r="B181" s="20"/>
      <c r="C181" s="20"/>
      <c r="D181" s="20"/>
      <c r="E181" s="20"/>
    </row>
    <row r="182" s="15" customFormat="true" ht="120" customHeight="true" spans="1:5">
      <c r="A182" s="13"/>
      <c r="B182" s="20"/>
      <c r="C182" s="20"/>
      <c r="D182" s="20"/>
      <c r="E182" s="20"/>
    </row>
    <row r="183" s="15" customFormat="true" ht="120" customHeight="true" spans="1:5">
      <c r="A183" s="13"/>
      <c r="B183" s="20"/>
      <c r="C183" s="20"/>
      <c r="D183" s="20"/>
      <c r="E183" s="20"/>
    </row>
    <row r="184" s="15" customFormat="true" ht="120" customHeight="true" spans="1:5">
      <c r="A184" s="13"/>
      <c r="B184" s="20"/>
      <c r="C184" s="20"/>
      <c r="D184" s="20"/>
      <c r="E184" s="20"/>
    </row>
    <row r="185" s="15" customFormat="true" ht="120" customHeight="true" spans="1:5">
      <c r="A185" s="13"/>
      <c r="B185" s="20"/>
      <c r="C185" s="20"/>
      <c r="D185" s="20"/>
      <c r="E185" s="20"/>
    </row>
    <row r="186" s="15" customFormat="true" ht="120" customHeight="true" spans="1:5">
      <c r="A186" s="13"/>
      <c r="B186" s="20"/>
      <c r="C186" s="20"/>
      <c r="D186" s="20"/>
      <c r="E186" s="20"/>
    </row>
    <row r="187" s="15" customFormat="true" ht="120" customHeight="true" spans="1:5">
      <c r="A187" s="13"/>
      <c r="B187" s="20"/>
      <c r="C187" s="20"/>
      <c r="D187" s="20"/>
      <c r="E187" s="20"/>
    </row>
    <row r="188" s="15" customFormat="true" ht="120" customHeight="true" spans="1:5">
      <c r="A188" s="13"/>
      <c r="B188" s="20"/>
      <c r="C188" s="20"/>
      <c r="D188" s="20"/>
      <c r="E188" s="20"/>
    </row>
    <row r="189" s="15" customFormat="true" ht="120" customHeight="true" spans="1:5">
      <c r="A189" s="13"/>
      <c r="B189" s="20"/>
      <c r="C189" s="20"/>
      <c r="D189" s="20"/>
      <c r="E189" s="20"/>
    </row>
    <row r="190" s="15" customFormat="true" ht="120" customHeight="true" spans="1:5">
      <c r="A190" s="13"/>
      <c r="B190" s="20"/>
      <c r="C190" s="20"/>
      <c r="D190" s="20"/>
      <c r="E190" s="20"/>
    </row>
    <row r="191" s="15" customFormat="true" ht="120" customHeight="true" spans="1:5">
      <c r="A191" s="13"/>
      <c r="B191" s="20"/>
      <c r="C191" s="20"/>
      <c r="D191" s="20"/>
      <c r="E191" s="20"/>
    </row>
    <row r="192" s="15" customFormat="true" ht="120" customHeight="true" spans="1:5">
      <c r="A192" s="13"/>
      <c r="B192" s="20"/>
      <c r="C192" s="20"/>
      <c r="D192" s="20"/>
      <c r="E192" s="20"/>
    </row>
    <row r="193" s="15" customFormat="true" ht="120" customHeight="true" spans="1:5">
      <c r="A193" s="13"/>
      <c r="B193" s="20"/>
      <c r="C193" s="20"/>
      <c r="D193" s="20"/>
      <c r="E193" s="20"/>
    </row>
    <row r="194" s="15" customFormat="true" ht="120" customHeight="true" spans="1:5">
      <c r="A194" s="13"/>
      <c r="B194" s="20"/>
      <c r="C194" s="20"/>
      <c r="D194" s="20"/>
      <c r="E194" s="20"/>
    </row>
    <row r="195" s="15" customFormat="true" ht="120" customHeight="true" spans="1:5">
      <c r="A195" s="13"/>
      <c r="B195" s="20"/>
      <c r="C195" s="20"/>
      <c r="D195" s="20"/>
      <c r="E195" s="20"/>
    </row>
    <row r="196" s="15" customFormat="true" ht="120" customHeight="true" spans="1:5">
      <c r="A196" s="13"/>
      <c r="B196" s="20"/>
      <c r="C196" s="20"/>
      <c r="D196" s="20"/>
      <c r="E196" s="20"/>
    </row>
    <row r="197" s="15" customFormat="true" ht="120" customHeight="true" spans="1:5">
      <c r="A197" s="13"/>
      <c r="B197" s="20"/>
      <c r="C197" s="20"/>
      <c r="D197" s="20"/>
      <c r="E197" s="20"/>
    </row>
    <row r="198" s="15" customFormat="true" ht="120" customHeight="true" spans="1:5">
      <c r="A198" s="13"/>
      <c r="B198" s="20"/>
      <c r="C198" s="20"/>
      <c r="D198" s="20"/>
      <c r="E198" s="20"/>
    </row>
    <row r="199" s="15" customFormat="true" ht="158" customHeight="true" spans="1:5">
      <c r="A199" s="13"/>
      <c r="B199" s="20"/>
      <c r="C199" s="20"/>
      <c r="D199" s="20"/>
      <c r="E199" s="20"/>
    </row>
    <row r="200" s="15" customFormat="true" ht="120" customHeight="true" spans="1:5">
      <c r="A200" s="13"/>
      <c r="B200" s="20"/>
      <c r="C200" s="20"/>
      <c r="D200" s="20"/>
      <c r="E200" s="20"/>
    </row>
    <row r="201" s="15" customFormat="true" ht="120" customHeight="true" spans="1:5">
      <c r="A201" s="13"/>
      <c r="B201" s="20"/>
      <c r="C201" s="20"/>
      <c r="D201" s="20"/>
      <c r="E201" s="20"/>
    </row>
    <row r="202" s="15" customFormat="true" ht="251" customHeight="true" spans="1:5">
      <c r="A202" s="13"/>
      <c r="B202" s="20"/>
      <c r="C202" s="20"/>
      <c r="D202" s="20"/>
      <c r="E202" s="20"/>
    </row>
    <row r="203" s="15" customFormat="true" ht="251" customHeight="true" spans="1:5">
      <c r="A203" s="13"/>
      <c r="B203" s="20"/>
      <c r="C203" s="20"/>
      <c r="D203" s="20"/>
      <c r="E203" s="20"/>
    </row>
    <row r="204" s="15" customFormat="true" ht="190" customHeight="true" spans="1:5">
      <c r="A204" s="13"/>
      <c r="B204" s="20"/>
      <c r="C204" s="20"/>
      <c r="D204" s="20"/>
      <c r="E204" s="20"/>
    </row>
    <row r="205" s="15" customFormat="true" ht="190" customHeight="true" spans="1:5">
      <c r="A205" s="13"/>
      <c r="B205" s="20"/>
      <c r="C205" s="20"/>
      <c r="D205" s="20"/>
      <c r="E205" s="20"/>
    </row>
    <row r="206" s="15" customFormat="true" ht="190" customHeight="true" spans="1:5">
      <c r="A206" s="13"/>
      <c r="B206" s="20"/>
      <c r="C206" s="20"/>
      <c r="D206" s="20"/>
      <c r="E206" s="20"/>
    </row>
    <row r="207" s="15" customFormat="true" ht="190" customHeight="true" spans="1:5">
      <c r="A207" s="13"/>
      <c r="B207" s="20"/>
      <c r="C207" s="20"/>
      <c r="D207" s="20"/>
      <c r="E207" s="20"/>
    </row>
    <row r="208" s="15" customFormat="true" ht="120" customHeight="true" spans="1:5">
      <c r="A208" s="13"/>
      <c r="B208" s="20"/>
      <c r="C208" s="20"/>
      <c r="D208" s="20"/>
      <c r="E208" s="20"/>
    </row>
    <row r="209" s="15" customFormat="true" ht="120" customHeight="true" spans="1:5">
      <c r="A209" s="13"/>
      <c r="B209" s="20"/>
      <c r="C209" s="20"/>
      <c r="D209" s="20"/>
      <c r="E209" s="20"/>
    </row>
    <row r="210" s="15" customFormat="true" ht="120" customHeight="true" spans="1:5">
      <c r="A210" s="13"/>
      <c r="B210" s="20"/>
      <c r="C210" s="20"/>
      <c r="D210" s="20"/>
      <c r="E210" s="20"/>
    </row>
    <row r="211" s="15" customFormat="true" ht="120" customHeight="true" spans="1:5">
      <c r="A211" s="13"/>
      <c r="B211" s="20"/>
      <c r="C211" s="20"/>
      <c r="D211" s="20"/>
      <c r="E211" s="20"/>
    </row>
    <row r="212" s="15" customFormat="true" ht="120" customHeight="true" spans="1:5">
      <c r="A212" s="13"/>
      <c r="B212" s="20"/>
      <c r="C212" s="20"/>
      <c r="D212" s="20"/>
      <c r="E212" s="20"/>
    </row>
    <row r="213" s="15" customFormat="true" ht="120" customHeight="true" spans="1:5">
      <c r="A213" s="13"/>
      <c r="B213" s="20"/>
      <c r="C213" s="20"/>
      <c r="D213" s="20"/>
      <c r="E213" s="20"/>
    </row>
    <row r="214" s="15" customFormat="true" ht="120" customHeight="true" spans="1:5">
      <c r="A214" s="13"/>
      <c r="B214" s="20"/>
      <c r="C214" s="20"/>
      <c r="D214" s="20"/>
      <c r="E214" s="20"/>
    </row>
    <row r="215" s="15" customFormat="true" ht="120" customHeight="true" spans="1:5">
      <c r="A215" s="13"/>
      <c r="B215" s="20"/>
      <c r="C215" s="20"/>
      <c r="D215" s="20"/>
      <c r="E215" s="20"/>
    </row>
    <row r="216" s="15" customFormat="true" ht="120" customHeight="true" spans="1:5">
      <c r="A216" s="13"/>
      <c r="B216" s="20"/>
      <c r="C216" s="20"/>
      <c r="D216" s="20"/>
      <c r="E216" s="20"/>
    </row>
    <row r="217" s="15" customFormat="true" ht="120" customHeight="true" spans="1:5">
      <c r="A217" s="13"/>
      <c r="B217" s="20"/>
      <c r="C217" s="20"/>
      <c r="D217" s="20"/>
      <c r="E217" s="20"/>
    </row>
    <row r="218" s="15" customFormat="true" ht="120" customHeight="true" spans="1:5">
      <c r="A218" s="13"/>
      <c r="B218" s="20"/>
      <c r="C218" s="20"/>
      <c r="D218" s="20"/>
      <c r="E218" s="20"/>
    </row>
    <row r="219" s="15" customFormat="true" ht="120" customHeight="true" spans="1:5">
      <c r="A219" s="13"/>
      <c r="B219" s="20"/>
      <c r="C219" s="20"/>
      <c r="D219" s="20"/>
      <c r="E219" s="20"/>
    </row>
    <row r="220" s="15" customFormat="true" ht="120" customHeight="true" spans="1:5">
      <c r="A220" s="13"/>
      <c r="B220" s="20"/>
      <c r="C220" s="20"/>
      <c r="D220" s="20"/>
      <c r="E220" s="20"/>
    </row>
    <row r="221" s="15" customFormat="true" ht="120" customHeight="true" spans="1:5">
      <c r="A221" s="13"/>
      <c r="B221" s="20"/>
      <c r="C221" s="20"/>
      <c r="D221" s="20"/>
      <c r="E221" s="20"/>
    </row>
    <row r="222" s="15" customFormat="true" ht="120" customHeight="true" spans="1:5">
      <c r="A222" s="13"/>
      <c r="B222" s="20"/>
      <c r="C222" s="20"/>
      <c r="D222" s="20"/>
      <c r="E222" s="20"/>
    </row>
    <row r="223" s="15" customFormat="true" ht="120" customHeight="true" spans="1:5">
      <c r="A223" s="13"/>
      <c r="B223" s="20"/>
      <c r="C223" s="20"/>
      <c r="D223" s="20"/>
      <c r="E223" s="20"/>
    </row>
    <row r="224" s="15" customFormat="true" ht="120" customHeight="true" spans="1:5">
      <c r="A224" s="13"/>
      <c r="B224" s="20"/>
      <c r="C224" s="20"/>
      <c r="D224" s="20"/>
      <c r="E224" s="20"/>
    </row>
    <row r="225" s="15" customFormat="true" ht="120" customHeight="true" spans="1:5">
      <c r="A225" s="13"/>
      <c r="B225" s="20"/>
      <c r="C225" s="20"/>
      <c r="D225" s="20"/>
      <c r="E225" s="20"/>
    </row>
    <row r="226" s="15" customFormat="true" ht="120" customHeight="true" spans="1:5">
      <c r="A226" s="13"/>
      <c r="B226" s="20"/>
      <c r="C226" s="20"/>
      <c r="D226" s="20"/>
      <c r="E226" s="20"/>
    </row>
    <row r="227" s="15" customFormat="true" ht="120" customHeight="true" spans="1:5">
      <c r="A227" s="13"/>
      <c r="B227" s="20"/>
      <c r="C227" s="20"/>
      <c r="D227" s="20"/>
      <c r="E227" s="20"/>
    </row>
    <row r="228" s="15" customFormat="true" ht="120" customHeight="true" spans="1:5">
      <c r="A228" s="13"/>
      <c r="B228" s="20"/>
      <c r="C228" s="20"/>
      <c r="D228" s="20"/>
      <c r="E228" s="20"/>
    </row>
    <row r="229" s="15" customFormat="true" ht="120" customHeight="true" spans="1:5">
      <c r="A229" s="13"/>
      <c r="B229" s="20"/>
      <c r="C229" s="20"/>
      <c r="D229" s="20"/>
      <c r="E229" s="20"/>
    </row>
    <row r="230" s="15" customFormat="true" ht="120" customHeight="true" spans="1:5">
      <c r="A230" s="13"/>
      <c r="B230" s="20"/>
      <c r="C230" s="20"/>
      <c r="D230" s="20"/>
      <c r="E230" s="20"/>
    </row>
    <row r="231" s="15" customFormat="true" ht="120" customHeight="true" spans="1:5">
      <c r="A231" s="13"/>
      <c r="B231" s="20"/>
      <c r="C231" s="20"/>
      <c r="D231" s="20"/>
      <c r="E231" s="20"/>
    </row>
    <row r="232" s="15" customFormat="true" ht="120" customHeight="true" spans="1:5">
      <c r="A232" s="13"/>
      <c r="B232" s="20"/>
      <c r="C232" s="20"/>
      <c r="D232" s="20"/>
      <c r="E232" s="20"/>
    </row>
    <row r="233" s="15" customFormat="true" ht="120" customHeight="true" spans="1:5">
      <c r="A233" s="13"/>
      <c r="B233" s="20"/>
      <c r="C233" s="20"/>
      <c r="D233" s="20"/>
      <c r="E233" s="20"/>
    </row>
    <row r="234" s="15" customFormat="true" ht="120" customHeight="true" spans="1:5">
      <c r="A234" s="13"/>
      <c r="B234" s="20"/>
      <c r="C234" s="20"/>
      <c r="D234" s="20"/>
      <c r="E234" s="20"/>
    </row>
    <row r="235" s="15" customFormat="true" ht="120" customHeight="true" spans="1:5">
      <c r="A235" s="13"/>
      <c r="B235" s="20"/>
      <c r="C235" s="20"/>
      <c r="D235" s="20"/>
      <c r="E235" s="20"/>
    </row>
    <row r="236" s="15" customFormat="true" ht="120" customHeight="true" spans="1:5">
      <c r="A236" s="13"/>
      <c r="B236" s="20"/>
      <c r="C236" s="20"/>
      <c r="D236" s="20"/>
      <c r="E236" s="20"/>
    </row>
    <row r="237" s="15" customFormat="true" ht="120" customHeight="true" spans="1:5">
      <c r="A237" s="13"/>
      <c r="B237" s="20"/>
      <c r="C237" s="20"/>
      <c r="D237" s="20"/>
      <c r="E237" s="20"/>
    </row>
    <row r="238" s="15" customFormat="true" ht="120" customHeight="true" spans="1:5">
      <c r="A238" s="13"/>
      <c r="B238" s="20"/>
      <c r="C238" s="20"/>
      <c r="D238" s="20"/>
      <c r="E238" s="20"/>
    </row>
    <row r="239" s="15" customFormat="true" ht="120" customHeight="true" spans="1:5">
      <c r="A239" s="13"/>
      <c r="B239" s="20"/>
      <c r="C239" s="20"/>
      <c r="D239" s="20"/>
      <c r="E239" s="20"/>
    </row>
    <row r="240" s="15" customFormat="true" ht="120" customHeight="true" spans="1:5">
      <c r="A240" s="13"/>
      <c r="B240" s="20"/>
      <c r="C240" s="20"/>
      <c r="D240" s="20"/>
      <c r="E240" s="20"/>
    </row>
    <row r="241" s="15" customFormat="true" ht="120" customHeight="true" spans="1:5">
      <c r="A241" s="13"/>
      <c r="B241" s="20"/>
      <c r="C241" s="20"/>
      <c r="D241" s="20"/>
      <c r="E241" s="20"/>
    </row>
    <row r="242" s="15" customFormat="true" ht="120" customHeight="true" spans="1:5">
      <c r="A242" s="13"/>
      <c r="B242" s="20"/>
      <c r="C242" s="20"/>
      <c r="D242" s="20"/>
      <c r="E242" s="20"/>
    </row>
    <row r="243" s="15" customFormat="true" ht="120" customHeight="true" spans="1:5">
      <c r="A243" s="13"/>
      <c r="B243" s="20"/>
      <c r="C243" s="20"/>
      <c r="D243" s="20"/>
      <c r="E243" s="20"/>
    </row>
    <row r="244" s="15" customFormat="true" ht="120" customHeight="true" spans="1:5">
      <c r="A244" s="13"/>
      <c r="B244" s="20"/>
      <c r="C244" s="20"/>
      <c r="D244" s="20"/>
      <c r="E244" s="20"/>
    </row>
    <row r="245" s="15" customFormat="true" ht="120" customHeight="true" spans="1:5">
      <c r="A245" s="13"/>
      <c r="B245" s="20"/>
      <c r="C245" s="20"/>
      <c r="D245" s="20"/>
      <c r="E245" s="20"/>
    </row>
    <row r="246" s="15" customFormat="true" ht="120" customHeight="true" spans="1:5">
      <c r="A246" s="13"/>
      <c r="B246" s="20"/>
      <c r="C246" s="20"/>
      <c r="D246" s="20"/>
      <c r="E246" s="20"/>
    </row>
    <row r="247" s="15" customFormat="true" ht="120" customHeight="true" spans="1:5">
      <c r="A247" s="13"/>
      <c r="B247" s="20"/>
      <c r="C247" s="20"/>
      <c r="D247" s="20"/>
      <c r="E247" s="20"/>
    </row>
    <row r="248" s="15" customFormat="true" ht="120" customHeight="true" spans="1:5">
      <c r="A248" s="13"/>
      <c r="B248" s="20"/>
      <c r="C248" s="20"/>
      <c r="D248" s="20"/>
      <c r="E248" s="20"/>
    </row>
    <row r="249" s="15" customFormat="true" ht="233" customHeight="true" spans="1:5">
      <c r="A249" s="13"/>
      <c r="B249" s="20"/>
      <c r="C249" s="20"/>
      <c r="D249" s="20"/>
      <c r="E249" s="20"/>
    </row>
    <row r="250" s="15" customFormat="true" ht="144" customHeight="true" spans="1:5">
      <c r="A250" s="13"/>
      <c r="B250" s="20"/>
      <c r="C250" s="20"/>
      <c r="D250" s="20"/>
      <c r="E250" s="20"/>
    </row>
    <row r="251" s="15" customFormat="true" ht="147" customHeight="true" spans="1:5">
      <c r="A251" s="13"/>
      <c r="B251" s="20"/>
      <c r="C251" s="20"/>
      <c r="D251" s="20"/>
      <c r="E251" s="20"/>
    </row>
    <row r="252" s="15" customFormat="true" ht="120" customHeight="true" spans="1:5">
      <c r="A252" s="13"/>
      <c r="B252" s="20"/>
      <c r="C252" s="20"/>
      <c r="D252" s="20"/>
      <c r="E252" s="20"/>
    </row>
    <row r="253" s="15" customFormat="true" ht="120" customHeight="true" spans="1:5">
      <c r="A253" s="13"/>
      <c r="B253" s="20"/>
      <c r="C253" s="20"/>
      <c r="D253" s="20"/>
      <c r="E253" s="20"/>
    </row>
    <row r="254" s="15" customFormat="true" ht="120" customHeight="true" spans="1:5">
      <c r="A254" s="13"/>
      <c r="B254" s="20"/>
      <c r="C254" s="20"/>
      <c r="D254" s="20"/>
      <c r="E254" s="20"/>
    </row>
    <row r="255" s="15" customFormat="true" ht="120" customHeight="true" spans="1:5">
      <c r="A255" s="13"/>
      <c r="B255" s="20"/>
      <c r="C255" s="20"/>
      <c r="D255" s="20"/>
      <c r="E255" s="20"/>
    </row>
    <row r="256" s="15" customFormat="true" ht="120" customHeight="true" spans="1:5">
      <c r="A256" s="13"/>
      <c r="B256" s="20"/>
      <c r="C256" s="20"/>
      <c r="D256" s="20"/>
      <c r="E256" s="20"/>
    </row>
    <row r="257" ht="120" customHeight="true"/>
    <row r="258" ht="120" customHeight="true"/>
    <row r="259" ht="120" customHeight="true"/>
    <row r="260" ht="120" customHeight="true"/>
    <row r="261" ht="120" customHeight="true"/>
    <row r="262" ht="120" customHeight="true"/>
    <row r="263" ht="120" customHeight="true"/>
    <row r="264" ht="120" customHeight="true"/>
    <row r="265" ht="120" customHeight="true"/>
    <row r="266" ht="120" customHeight="true"/>
  </sheetData>
  <sheetProtection formatCells="0" formatColumns="0" formatRows="0" insertRows="0" insertColumns="0" insertHyperlinks="0" deleteColumns="0" deleteRows="0" sort="0" autoFilter="0" pivotTables="0"/>
  <autoFilter ref="A2:E96">
    <extLst/>
  </autoFilter>
  <mergeCells count="31">
    <mergeCell ref="A1:E1"/>
    <mergeCell ref="A3:E3"/>
    <mergeCell ref="A5:E5"/>
    <mergeCell ref="A10:E10"/>
    <mergeCell ref="A37:E37"/>
    <mergeCell ref="A45:E45"/>
    <mergeCell ref="A49:E49"/>
    <mergeCell ref="A59:E59"/>
    <mergeCell ref="A65:E65"/>
    <mergeCell ref="A79:E79"/>
    <mergeCell ref="A84:E84"/>
    <mergeCell ref="A12:A13"/>
    <mergeCell ref="A81:A82"/>
    <mergeCell ref="A90:A91"/>
    <mergeCell ref="A93:A94"/>
    <mergeCell ref="B12:B13"/>
    <mergeCell ref="B81:B82"/>
    <mergeCell ref="B90:B91"/>
    <mergeCell ref="B93:B94"/>
    <mergeCell ref="C12:C13"/>
    <mergeCell ref="C81:C82"/>
    <mergeCell ref="C90:C91"/>
    <mergeCell ref="C93:C94"/>
    <mergeCell ref="D12:D13"/>
    <mergeCell ref="D81:D82"/>
    <mergeCell ref="D90:D91"/>
    <mergeCell ref="D93:D94"/>
    <mergeCell ref="E12:E13"/>
    <mergeCell ref="E81:E82"/>
    <mergeCell ref="E90:E91"/>
    <mergeCell ref="E93:E94"/>
  </mergeCells>
  <dataValidations count="2">
    <dataValidation type="textLength" operator="between" allowBlank="1" showInputMessage="1" showErrorMessage="1" errorTitle="上级部门职责" error="输入内容不超过2000个字" sqref="D5 E5 D10 E10 D37 E37 D45 E45 D49 E49 D59 E59 D65 E65 D79 E79 D84 E84">
      <formula1>1</formula1>
      <formula2>2001</formula2>
    </dataValidation>
    <dataValidation allowBlank="1" showInputMessage="1" showErrorMessage="1" sqref="B4 B5 B6 B7 B8 B9 B10 B11 B12 B13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dataValidations>
  <printOptions horizontalCentered="true"/>
  <pageMargins left="0.55" right="0.55" top="0.786805555555556" bottom="0.786805555555556" header="0.5" footer="0.5"/>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8"/>
  <sheetViews>
    <sheetView tabSelected="1" view="pageBreakPreview" zoomScale="85" zoomScaleNormal="100" zoomScaleSheetLayoutView="85" topLeftCell="A3" workbookViewId="0">
      <selection activeCell="B40" sqref="B40"/>
    </sheetView>
  </sheetViews>
  <sheetFormatPr defaultColWidth="9" defaultRowHeight="14.25" outlineLevelCol="2"/>
  <cols>
    <col min="1" max="1" width="6.50833333333333" style="2" customWidth="true"/>
    <col min="2" max="2" width="77.2" style="2" customWidth="true"/>
    <col min="3" max="3" width="53.675" style="2" customWidth="true"/>
    <col min="4" max="16384" width="9" style="2"/>
  </cols>
  <sheetData>
    <row r="1" ht="33" customHeight="true" spans="1:3">
      <c r="A1" s="3" t="s">
        <v>4736</v>
      </c>
      <c r="B1" s="3"/>
      <c r="C1" s="3"/>
    </row>
    <row r="2" ht="40" customHeight="true" spans="1:3">
      <c r="A2" s="4" t="s">
        <v>2</v>
      </c>
      <c r="B2" s="4" t="s">
        <v>951</v>
      </c>
      <c r="C2" s="5" t="s">
        <v>953</v>
      </c>
    </row>
    <row r="3" ht="45" customHeight="true" spans="1:3">
      <c r="A3" s="6" t="s">
        <v>4737</v>
      </c>
      <c r="B3" s="7"/>
      <c r="C3" s="8"/>
    </row>
    <row r="4" ht="46" customHeight="true" spans="1:3">
      <c r="A4" s="9">
        <v>1</v>
      </c>
      <c r="B4" s="10" t="s">
        <v>4738</v>
      </c>
      <c r="C4" s="11" t="s">
        <v>4739</v>
      </c>
    </row>
    <row r="5" ht="46" customHeight="true" spans="1:3">
      <c r="A5" s="9">
        <v>2</v>
      </c>
      <c r="B5" s="10" t="s">
        <v>4740</v>
      </c>
      <c r="C5" s="11" t="s">
        <v>4741</v>
      </c>
    </row>
    <row r="6" ht="45" customHeight="true" spans="1:3">
      <c r="A6" s="9">
        <v>3</v>
      </c>
      <c r="B6" s="10" t="s">
        <v>4742</v>
      </c>
      <c r="C6" s="11" t="s">
        <v>4743</v>
      </c>
    </row>
    <row r="7" ht="45" customHeight="true" spans="1:3">
      <c r="A7" s="9">
        <v>4</v>
      </c>
      <c r="B7" s="10" t="s">
        <v>4744</v>
      </c>
      <c r="C7" s="11" t="s">
        <v>4745</v>
      </c>
    </row>
    <row r="8" ht="45" customHeight="true" spans="1:3">
      <c r="A8" s="9">
        <v>5</v>
      </c>
      <c r="B8" s="10" t="s">
        <v>4746</v>
      </c>
      <c r="C8" s="11" t="s">
        <v>4747</v>
      </c>
    </row>
    <row r="9" ht="45" customHeight="true" spans="1:3">
      <c r="A9" s="9">
        <v>6</v>
      </c>
      <c r="B9" s="10" t="s">
        <v>4748</v>
      </c>
      <c r="C9" s="11" t="s">
        <v>4749</v>
      </c>
    </row>
    <row r="10" ht="45" customHeight="true" spans="1:3">
      <c r="A10" s="9">
        <v>7</v>
      </c>
      <c r="B10" s="10" t="s">
        <v>957</v>
      </c>
      <c r="C10" s="11" t="s">
        <v>4750</v>
      </c>
    </row>
    <row r="11" ht="45" customHeight="true" spans="1:3">
      <c r="A11" s="9">
        <v>8</v>
      </c>
      <c r="B11" s="10" t="s">
        <v>4751</v>
      </c>
      <c r="C11" s="11" t="s">
        <v>4752</v>
      </c>
    </row>
    <row r="12" ht="43" customHeight="true" spans="1:3">
      <c r="A12" s="9">
        <v>9</v>
      </c>
      <c r="B12" s="10" t="s">
        <v>4753</v>
      </c>
      <c r="C12" s="11" t="s">
        <v>4754</v>
      </c>
    </row>
    <row r="13" ht="43" customHeight="true" spans="1:3">
      <c r="A13" s="9">
        <v>10</v>
      </c>
      <c r="B13" s="10" t="s">
        <v>4755</v>
      </c>
      <c r="C13" s="11" t="s">
        <v>4756</v>
      </c>
    </row>
    <row r="14" ht="43" customHeight="true" spans="1:3">
      <c r="A14" s="9">
        <v>11</v>
      </c>
      <c r="B14" s="10" t="s">
        <v>4757</v>
      </c>
      <c r="C14" s="11" t="s">
        <v>4758</v>
      </c>
    </row>
    <row r="15" ht="43" customHeight="true" spans="1:3">
      <c r="A15" s="9">
        <v>12</v>
      </c>
      <c r="B15" s="10" t="s">
        <v>4759</v>
      </c>
      <c r="C15" s="11" t="s">
        <v>4760</v>
      </c>
    </row>
    <row r="16" ht="43" customHeight="true" spans="1:3">
      <c r="A16" s="6" t="s">
        <v>4761</v>
      </c>
      <c r="B16" s="7"/>
      <c r="C16" s="8"/>
    </row>
    <row r="17" ht="43" customHeight="true" spans="1:3">
      <c r="A17" s="9">
        <v>13</v>
      </c>
      <c r="B17" s="10" t="s">
        <v>4762</v>
      </c>
      <c r="C17" s="11" t="s">
        <v>4763</v>
      </c>
    </row>
    <row r="18" ht="43" customHeight="true" spans="1:3">
      <c r="A18" s="9">
        <v>14</v>
      </c>
      <c r="B18" s="10" t="s">
        <v>4764</v>
      </c>
      <c r="C18" s="11" t="s">
        <v>4763</v>
      </c>
    </row>
    <row r="19" ht="43" customHeight="true" spans="1:3">
      <c r="A19" s="9">
        <v>15</v>
      </c>
      <c r="B19" s="10" t="s">
        <v>4765</v>
      </c>
      <c r="C19" s="11" t="s">
        <v>4763</v>
      </c>
    </row>
    <row r="20" ht="43" customHeight="true" spans="1:3">
      <c r="A20" s="9">
        <v>16</v>
      </c>
      <c r="B20" s="10" t="s">
        <v>494</v>
      </c>
      <c r="C20" s="11" t="s">
        <v>4766</v>
      </c>
    </row>
    <row r="21" ht="43" customHeight="true" spans="1:3">
      <c r="A21" s="9">
        <v>17</v>
      </c>
      <c r="B21" s="10" t="s">
        <v>1038</v>
      </c>
      <c r="C21" s="11" t="s">
        <v>4766</v>
      </c>
    </row>
    <row r="22" ht="43" customHeight="true" spans="1:3">
      <c r="A22" s="9">
        <v>18</v>
      </c>
      <c r="B22" s="10" t="s">
        <v>1001</v>
      </c>
      <c r="C22" s="11" t="s">
        <v>4767</v>
      </c>
    </row>
    <row r="23" ht="43" customHeight="true" spans="1:3">
      <c r="A23" s="9">
        <v>19</v>
      </c>
      <c r="B23" s="10" t="s">
        <v>1007</v>
      </c>
      <c r="C23" s="11" t="s">
        <v>4767</v>
      </c>
    </row>
    <row r="24" ht="43" customHeight="true" spans="1:3">
      <c r="A24" s="9">
        <v>20</v>
      </c>
      <c r="B24" s="10" t="s">
        <v>1008</v>
      </c>
      <c r="C24" s="11" t="s">
        <v>4767</v>
      </c>
    </row>
    <row r="25" ht="43" customHeight="true" spans="1:3">
      <c r="A25" s="9">
        <v>21</v>
      </c>
      <c r="B25" s="10" t="s">
        <v>1003</v>
      </c>
      <c r="C25" s="11" t="s">
        <v>4767</v>
      </c>
    </row>
    <row r="26" ht="43" customHeight="true" spans="1:3">
      <c r="A26" s="9">
        <v>22</v>
      </c>
      <c r="B26" s="10" t="s">
        <v>1004</v>
      </c>
      <c r="C26" s="11" t="s">
        <v>4767</v>
      </c>
    </row>
    <row r="27" ht="43" customHeight="true" spans="1:3">
      <c r="A27" s="9">
        <v>23</v>
      </c>
      <c r="B27" s="10" t="s">
        <v>1018</v>
      </c>
      <c r="C27" s="11" t="s">
        <v>4767</v>
      </c>
    </row>
    <row r="28" ht="43" customHeight="true" spans="1:3">
      <c r="A28" s="9">
        <v>24</v>
      </c>
      <c r="B28" s="10" t="s">
        <v>1019</v>
      </c>
      <c r="C28" s="11" t="s">
        <v>4767</v>
      </c>
    </row>
    <row r="29" ht="43" customHeight="true" spans="1:3">
      <c r="A29" s="9">
        <v>25</v>
      </c>
      <c r="B29" s="10" t="s">
        <v>1020</v>
      </c>
      <c r="C29" s="11" t="s">
        <v>4767</v>
      </c>
    </row>
    <row r="30" ht="43" customHeight="true" spans="1:3">
      <c r="A30" s="9">
        <v>26</v>
      </c>
      <c r="B30" s="10" t="s">
        <v>1021</v>
      </c>
      <c r="C30" s="11" t="s">
        <v>4767</v>
      </c>
    </row>
    <row r="31" ht="43" customHeight="true" spans="1:3">
      <c r="A31" s="9">
        <v>27</v>
      </c>
      <c r="B31" s="10" t="s">
        <v>1014</v>
      </c>
      <c r="C31" s="11" t="s">
        <v>4767</v>
      </c>
    </row>
    <row r="32" ht="43" customHeight="true" spans="1:3">
      <c r="A32" s="9">
        <v>28</v>
      </c>
      <c r="B32" s="10" t="s">
        <v>1012</v>
      </c>
      <c r="C32" s="11" t="s">
        <v>4767</v>
      </c>
    </row>
    <row r="33" s="1" customFormat="true" ht="43" customHeight="true" spans="1:3">
      <c r="A33" s="9">
        <v>29</v>
      </c>
      <c r="B33" s="12" t="s">
        <v>1024</v>
      </c>
      <c r="C33" s="11" t="s">
        <v>4768</v>
      </c>
    </row>
    <row r="34" s="1" customFormat="true" ht="43" customHeight="true" spans="1:3">
      <c r="A34" s="9">
        <v>30</v>
      </c>
      <c r="B34" s="12" t="s">
        <v>1002</v>
      </c>
      <c r="C34" s="11" t="s">
        <v>4768</v>
      </c>
    </row>
    <row r="35" s="1" customFormat="true" ht="43" customHeight="true" spans="1:3">
      <c r="A35" s="9">
        <v>31</v>
      </c>
      <c r="B35" s="12" t="s">
        <v>1005</v>
      </c>
      <c r="C35" s="11" t="s">
        <v>4768</v>
      </c>
    </row>
    <row r="36" s="1" customFormat="true" ht="43" customHeight="true" spans="1:3">
      <c r="A36" s="9">
        <v>32</v>
      </c>
      <c r="B36" s="12" t="s">
        <v>1006</v>
      </c>
      <c r="C36" s="11" t="s">
        <v>4768</v>
      </c>
    </row>
    <row r="37" s="1" customFormat="true" ht="43" customHeight="true" spans="1:3">
      <c r="A37" s="9">
        <v>33</v>
      </c>
      <c r="B37" s="12" t="s">
        <v>1009</v>
      </c>
      <c r="C37" s="11" t="s">
        <v>4768</v>
      </c>
    </row>
    <row r="38" s="1" customFormat="true" ht="43" customHeight="true" spans="1:3">
      <c r="A38" s="9">
        <v>34</v>
      </c>
      <c r="B38" s="12" t="s">
        <v>1010</v>
      </c>
      <c r="C38" s="11" t="s">
        <v>4768</v>
      </c>
    </row>
    <row r="39" s="1" customFormat="true" ht="43" customHeight="true" spans="1:3">
      <c r="A39" s="9">
        <v>35</v>
      </c>
      <c r="B39" s="12" t="s">
        <v>1011</v>
      </c>
      <c r="C39" s="11" t="s">
        <v>4768</v>
      </c>
    </row>
    <row r="40" ht="43" customHeight="true" spans="1:3">
      <c r="A40" s="9">
        <v>36</v>
      </c>
      <c r="B40" s="10" t="s">
        <v>1028</v>
      </c>
      <c r="C40" s="11" t="s">
        <v>4768</v>
      </c>
    </row>
    <row r="41" ht="43" customHeight="true" spans="1:3">
      <c r="A41" s="9">
        <v>37</v>
      </c>
      <c r="B41" s="10" t="s">
        <v>1027</v>
      </c>
      <c r="C41" s="11" t="s">
        <v>4768</v>
      </c>
    </row>
    <row r="42" ht="43" customHeight="true" spans="1:3">
      <c r="A42" s="9">
        <v>38</v>
      </c>
      <c r="B42" s="10" t="s">
        <v>986</v>
      </c>
      <c r="C42" s="11" t="s">
        <v>4768</v>
      </c>
    </row>
    <row r="43" ht="43" customHeight="true" spans="1:3">
      <c r="A43" s="9">
        <v>39</v>
      </c>
      <c r="B43" s="10" t="s">
        <v>1000</v>
      </c>
      <c r="C43" s="11" t="s">
        <v>4768</v>
      </c>
    </row>
    <row r="44" ht="43" customHeight="true" spans="1:3">
      <c r="A44" s="9">
        <v>40</v>
      </c>
      <c r="B44" s="10" t="s">
        <v>994</v>
      </c>
      <c r="C44" s="11" t="s">
        <v>4768</v>
      </c>
    </row>
    <row r="45" ht="43" customHeight="true" spans="1:3">
      <c r="A45" s="9">
        <v>41</v>
      </c>
      <c r="B45" s="10" t="s">
        <v>995</v>
      </c>
      <c r="C45" s="11" t="s">
        <v>4768</v>
      </c>
    </row>
    <row r="46" ht="43" customHeight="true" spans="1:3">
      <c r="A46" s="9">
        <v>42</v>
      </c>
      <c r="B46" s="10" t="s">
        <v>1029</v>
      </c>
      <c r="C46" s="11" t="s">
        <v>4769</v>
      </c>
    </row>
    <row r="47" ht="43" customHeight="true" spans="1:3">
      <c r="A47" s="9">
        <v>43</v>
      </c>
      <c r="B47" s="10" t="s">
        <v>1030</v>
      </c>
      <c r="C47" s="11" t="s">
        <v>4767</v>
      </c>
    </row>
    <row r="48" ht="43" customHeight="true" spans="1:3">
      <c r="A48" s="9">
        <v>44</v>
      </c>
      <c r="B48" s="10" t="s">
        <v>1033</v>
      </c>
      <c r="C48" s="11" t="s">
        <v>4770</v>
      </c>
    </row>
    <row r="49" ht="43" customHeight="true" spans="1:3">
      <c r="A49" s="9">
        <v>45</v>
      </c>
      <c r="B49" s="10" t="s">
        <v>1034</v>
      </c>
      <c r="C49" s="11" t="s">
        <v>4770</v>
      </c>
    </row>
    <row r="50" ht="43" customHeight="true" spans="1:3">
      <c r="A50" s="6" t="s">
        <v>4771</v>
      </c>
      <c r="B50" s="7"/>
      <c r="C50" s="8"/>
    </row>
    <row r="51" ht="43" customHeight="true" spans="1:3">
      <c r="A51" s="9">
        <v>46</v>
      </c>
      <c r="B51" s="10" t="s">
        <v>4772</v>
      </c>
      <c r="C51" s="11" t="s">
        <v>4773</v>
      </c>
    </row>
    <row r="52" ht="43" customHeight="true" spans="1:3">
      <c r="A52" s="9">
        <v>47</v>
      </c>
      <c r="B52" s="10" t="s">
        <v>4774</v>
      </c>
      <c r="C52" s="11" t="s">
        <v>4775</v>
      </c>
    </row>
    <row r="53" ht="43" customHeight="true" spans="1:3">
      <c r="A53" s="9">
        <v>48</v>
      </c>
      <c r="B53" s="10" t="s">
        <v>4776</v>
      </c>
      <c r="C53" s="11" t="s">
        <v>4777</v>
      </c>
    </row>
    <row r="54" ht="43" customHeight="true" spans="1:3">
      <c r="A54" s="9">
        <v>49</v>
      </c>
      <c r="B54" s="10" t="s">
        <v>4778</v>
      </c>
      <c r="C54" s="11" t="s">
        <v>4779</v>
      </c>
    </row>
    <row r="55" ht="43" customHeight="true" spans="1:3">
      <c r="A55" s="9">
        <v>50</v>
      </c>
      <c r="B55" s="10" t="s">
        <v>4780</v>
      </c>
      <c r="C55" s="11" t="s">
        <v>4781</v>
      </c>
    </row>
    <row r="56" ht="43" customHeight="true" spans="1:3">
      <c r="A56" s="9">
        <v>51</v>
      </c>
      <c r="B56" s="10" t="s">
        <v>4782</v>
      </c>
      <c r="C56" s="11" t="s">
        <v>4783</v>
      </c>
    </row>
    <row r="57" ht="43" customHeight="true" spans="1:3">
      <c r="A57" s="9">
        <v>52</v>
      </c>
      <c r="B57" s="10" t="s">
        <v>4784</v>
      </c>
      <c r="C57" s="11" t="s">
        <v>4785</v>
      </c>
    </row>
    <row r="58" ht="43" customHeight="true" spans="1:3">
      <c r="A58" s="6" t="s">
        <v>4786</v>
      </c>
      <c r="B58" s="7"/>
      <c r="C58" s="8"/>
    </row>
    <row r="59" ht="43" customHeight="true" spans="1:3">
      <c r="A59" s="9">
        <v>53</v>
      </c>
      <c r="B59" s="10" t="s">
        <v>4787</v>
      </c>
      <c r="C59" s="11" t="s">
        <v>4788</v>
      </c>
    </row>
    <row r="60" ht="43" customHeight="true" spans="1:3">
      <c r="A60" s="9">
        <v>54</v>
      </c>
      <c r="B60" s="10" t="s">
        <v>4789</v>
      </c>
      <c r="C60" s="11" t="s">
        <v>4790</v>
      </c>
    </row>
    <row r="61" ht="43" customHeight="true" spans="1:3">
      <c r="A61" s="9">
        <v>55</v>
      </c>
      <c r="B61" s="10" t="s">
        <v>4791</v>
      </c>
      <c r="C61" s="11" t="s">
        <v>4792</v>
      </c>
    </row>
    <row r="62" ht="43" customHeight="true" spans="1:3">
      <c r="A62" s="9">
        <v>56</v>
      </c>
      <c r="B62" s="10" t="s">
        <v>4793</v>
      </c>
      <c r="C62" s="11" t="s">
        <v>4794</v>
      </c>
    </row>
    <row r="63" ht="43" customHeight="true" spans="1:3">
      <c r="A63" s="9">
        <v>57</v>
      </c>
      <c r="B63" s="10" t="s">
        <v>4795</v>
      </c>
      <c r="C63" s="11" t="s">
        <v>4796</v>
      </c>
    </row>
    <row r="64" ht="43" customHeight="true" spans="1:3">
      <c r="A64" s="9">
        <v>58</v>
      </c>
      <c r="B64" s="10" t="s">
        <v>4797</v>
      </c>
      <c r="C64" s="11" t="s">
        <v>4798</v>
      </c>
    </row>
    <row r="65" ht="43" customHeight="true" spans="1:3">
      <c r="A65" s="9">
        <v>59</v>
      </c>
      <c r="B65" s="10" t="s">
        <v>4799</v>
      </c>
      <c r="C65" s="11" t="s">
        <v>4800</v>
      </c>
    </row>
    <row r="66" ht="43" customHeight="true" spans="1:3">
      <c r="A66" s="9">
        <v>60</v>
      </c>
      <c r="B66" s="10" t="s">
        <v>4801</v>
      </c>
      <c r="C66" s="11" t="s">
        <v>4802</v>
      </c>
    </row>
    <row r="67" ht="43" customHeight="true" spans="1:3">
      <c r="A67" s="9">
        <v>61</v>
      </c>
      <c r="B67" s="10" t="s">
        <v>4803</v>
      </c>
      <c r="C67" s="11" t="s">
        <v>4804</v>
      </c>
    </row>
    <row r="68" ht="43" customHeight="true" spans="1:3">
      <c r="A68" s="9">
        <v>62</v>
      </c>
      <c r="B68" s="10" t="s">
        <v>4805</v>
      </c>
      <c r="C68" s="11" t="s">
        <v>4806</v>
      </c>
    </row>
    <row r="69" ht="43" customHeight="true" spans="1:3">
      <c r="A69" s="9">
        <v>63</v>
      </c>
      <c r="B69" s="10" t="s">
        <v>4807</v>
      </c>
      <c r="C69" s="11" t="s">
        <v>4808</v>
      </c>
    </row>
    <row r="70" ht="43" customHeight="true" spans="1:3">
      <c r="A70" s="9">
        <v>64</v>
      </c>
      <c r="B70" s="10" t="s">
        <v>4809</v>
      </c>
      <c r="C70" s="11" t="s">
        <v>4810</v>
      </c>
    </row>
    <row r="71" ht="43" customHeight="true" spans="1:3">
      <c r="A71" s="9">
        <v>65</v>
      </c>
      <c r="B71" s="10" t="s">
        <v>4811</v>
      </c>
      <c r="C71" s="11" t="s">
        <v>4812</v>
      </c>
    </row>
    <row r="72" ht="43" customHeight="true" spans="1:3">
      <c r="A72" s="9">
        <v>66</v>
      </c>
      <c r="B72" s="10" t="s">
        <v>4813</v>
      </c>
      <c r="C72" s="11" t="s">
        <v>4814</v>
      </c>
    </row>
    <row r="73" ht="43" customHeight="true" spans="1:3">
      <c r="A73" s="9">
        <v>67</v>
      </c>
      <c r="B73" s="10" t="s">
        <v>4815</v>
      </c>
      <c r="C73" s="11" t="s">
        <v>4816</v>
      </c>
    </row>
    <row r="74" ht="43" customHeight="true" spans="1:3">
      <c r="A74" s="9">
        <v>68</v>
      </c>
      <c r="B74" s="10" t="s">
        <v>4817</v>
      </c>
      <c r="C74" s="11" t="s">
        <v>4818</v>
      </c>
    </row>
    <row r="75" ht="43" customHeight="true" spans="1:3">
      <c r="A75" s="9">
        <v>69</v>
      </c>
      <c r="B75" s="10" t="s">
        <v>4819</v>
      </c>
      <c r="C75" s="11" t="s">
        <v>4820</v>
      </c>
    </row>
    <row r="76" ht="43" customHeight="true" spans="1:3">
      <c r="A76" s="9">
        <v>70</v>
      </c>
      <c r="B76" s="10" t="s">
        <v>4821</v>
      </c>
      <c r="C76" s="11" t="s">
        <v>4822</v>
      </c>
    </row>
    <row r="77" ht="43" customHeight="true" spans="1:3">
      <c r="A77" s="9">
        <v>71</v>
      </c>
      <c r="B77" s="10" t="s">
        <v>4823</v>
      </c>
      <c r="C77" s="11" t="s">
        <v>4824</v>
      </c>
    </row>
    <row r="78" ht="43" customHeight="true" spans="1:3">
      <c r="A78" s="9">
        <v>72</v>
      </c>
      <c r="B78" s="10" t="s">
        <v>4825</v>
      </c>
      <c r="C78" s="11" t="s">
        <v>4826</v>
      </c>
    </row>
    <row r="79" ht="43" customHeight="true" spans="1:3">
      <c r="A79" s="9">
        <v>73</v>
      </c>
      <c r="B79" s="10" t="s">
        <v>4827</v>
      </c>
      <c r="C79" s="11" t="s">
        <v>4828</v>
      </c>
    </row>
    <row r="80" ht="43" customHeight="true" spans="1:3">
      <c r="A80" s="9">
        <v>74</v>
      </c>
      <c r="B80" s="10" t="s">
        <v>4829</v>
      </c>
      <c r="C80" s="11" t="s">
        <v>4830</v>
      </c>
    </row>
    <row r="81" ht="43" customHeight="true" spans="1:3">
      <c r="A81" s="9">
        <v>75</v>
      </c>
      <c r="B81" s="10" t="s">
        <v>4831</v>
      </c>
      <c r="C81" s="11" t="s">
        <v>4832</v>
      </c>
    </row>
    <row r="82" ht="43" customHeight="true" spans="1:3">
      <c r="A82" s="9">
        <v>76</v>
      </c>
      <c r="B82" s="10" t="s">
        <v>4833</v>
      </c>
      <c r="C82" s="11" t="s">
        <v>4834</v>
      </c>
    </row>
    <row r="83" ht="43" customHeight="true" spans="1:3">
      <c r="A83" s="9">
        <v>77</v>
      </c>
      <c r="B83" s="10" t="s">
        <v>4835</v>
      </c>
      <c r="C83" s="11" t="s">
        <v>4836</v>
      </c>
    </row>
    <row r="84" ht="43" customHeight="true" spans="1:3">
      <c r="A84" s="6" t="s">
        <v>4837</v>
      </c>
      <c r="B84" s="7"/>
      <c r="C84" s="8"/>
    </row>
    <row r="85" ht="43" customHeight="true" spans="1:3">
      <c r="A85" s="9">
        <v>78</v>
      </c>
      <c r="B85" s="10" t="s">
        <v>4838</v>
      </c>
      <c r="C85" s="11" t="s">
        <v>4839</v>
      </c>
    </row>
    <row r="86" ht="43" customHeight="true" spans="1:3">
      <c r="A86" s="9">
        <v>79</v>
      </c>
      <c r="B86" s="10" t="s">
        <v>4840</v>
      </c>
      <c r="C86" s="11" t="s">
        <v>4841</v>
      </c>
    </row>
    <row r="87" ht="43" customHeight="true" spans="1:3">
      <c r="A87" s="9">
        <v>80</v>
      </c>
      <c r="B87" s="10" t="s">
        <v>4842</v>
      </c>
      <c r="C87" s="11" t="s">
        <v>4843</v>
      </c>
    </row>
    <row r="88" ht="43" customHeight="true" spans="1:3">
      <c r="A88" s="9">
        <v>81</v>
      </c>
      <c r="B88" s="10" t="s">
        <v>4844</v>
      </c>
      <c r="C88" s="11" t="s">
        <v>4845</v>
      </c>
    </row>
    <row r="89" ht="43" customHeight="true" spans="1:3">
      <c r="A89" s="9">
        <v>82</v>
      </c>
      <c r="B89" s="10" t="s">
        <v>4846</v>
      </c>
      <c r="C89" s="11" t="s">
        <v>4847</v>
      </c>
    </row>
    <row r="90" ht="43" customHeight="true" spans="1:3">
      <c r="A90" s="9">
        <v>83</v>
      </c>
      <c r="B90" s="10" t="s">
        <v>4848</v>
      </c>
      <c r="C90" s="11" t="s">
        <v>4849</v>
      </c>
    </row>
    <row r="91" ht="43" customHeight="true" spans="1:3">
      <c r="A91" s="9">
        <v>84</v>
      </c>
      <c r="B91" s="10" t="s">
        <v>4850</v>
      </c>
      <c r="C91" s="11" t="s">
        <v>4851</v>
      </c>
    </row>
    <row r="92" ht="43" customHeight="true" spans="1:3">
      <c r="A92" s="9">
        <v>85</v>
      </c>
      <c r="B92" s="10" t="s">
        <v>4852</v>
      </c>
      <c r="C92" s="11" t="s">
        <v>4853</v>
      </c>
    </row>
    <row r="93" ht="43" customHeight="true" spans="1:3">
      <c r="A93" s="9">
        <v>86</v>
      </c>
      <c r="B93" s="10" t="s">
        <v>4854</v>
      </c>
      <c r="C93" s="11" t="s">
        <v>4855</v>
      </c>
    </row>
    <row r="94" ht="43" customHeight="true" spans="1:3">
      <c r="A94" s="9">
        <v>87</v>
      </c>
      <c r="B94" s="10" t="s">
        <v>4856</v>
      </c>
      <c r="C94" s="11" t="s">
        <v>4857</v>
      </c>
    </row>
    <row r="95" ht="43" customHeight="true" spans="1:3">
      <c r="A95" s="9">
        <v>88</v>
      </c>
      <c r="B95" s="10" t="s">
        <v>4858</v>
      </c>
      <c r="C95" s="11" t="s">
        <v>4859</v>
      </c>
    </row>
    <row r="96" ht="43" customHeight="true" spans="1:3">
      <c r="A96" s="9">
        <v>89</v>
      </c>
      <c r="B96" s="10" t="s">
        <v>4860</v>
      </c>
      <c r="C96" s="11" t="s">
        <v>4861</v>
      </c>
    </row>
    <row r="97" ht="43" customHeight="true" spans="1:3">
      <c r="A97" s="9">
        <v>90</v>
      </c>
      <c r="B97" s="10" t="s">
        <v>4862</v>
      </c>
      <c r="C97" s="11" t="s">
        <v>4863</v>
      </c>
    </row>
    <row r="98" ht="43" customHeight="true" spans="1:3">
      <c r="A98" s="9">
        <v>91</v>
      </c>
      <c r="B98" s="10" t="s">
        <v>4864</v>
      </c>
      <c r="C98" s="11" t="s">
        <v>4865</v>
      </c>
    </row>
  </sheetData>
  <autoFilter ref="A2:C98">
    <extLst/>
  </autoFilter>
  <mergeCells count="6">
    <mergeCell ref="A1:C1"/>
    <mergeCell ref="A3:C3"/>
    <mergeCell ref="A16:C16"/>
    <mergeCell ref="A50:C50"/>
    <mergeCell ref="A58:C58"/>
    <mergeCell ref="A84:C84"/>
  </mergeCells>
  <dataValidations count="2">
    <dataValidation type="list" allowBlank="1" showInputMessage="1" showErrorMessage="1" errorTitle="事项类别" error="输入内容不超过10个字" sqref="B98">
      <formula1>'回收单（91项）'!ygxs</formula1>
    </dataValidation>
    <dataValidation allowBlank="1" showInputMessage="1" showErrorMessage="1" sqref="B16 B50 B55 B58 B76 B84 B94 B97 B1:B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WWO_wpscloud_20250521212247-9dc636b224</Application>
  <HeadingPairs>
    <vt:vector size="2" baseType="variant">
      <vt:variant>
        <vt:lpstr>工作表</vt:lpstr>
      </vt:variant>
      <vt:variant>
        <vt:i4>9</vt:i4>
      </vt:variant>
    </vt:vector>
  </HeadingPairs>
  <TitlesOfParts>
    <vt:vector size="9" baseType="lpstr">
      <vt:lpstr>配合事项</vt:lpstr>
      <vt:lpstr>螺城镇配合履职事项清单 （XXX项）</vt:lpstr>
      <vt:lpstr>螺城镇配合履职事项清单 （XXX项） (0410)</vt:lpstr>
      <vt:lpstr>螺城镇上级部门收回事项清单 （104项）</vt:lpstr>
      <vt:lpstr>基本履职清单0422</vt:lpstr>
      <vt:lpstr>配合事项清单81项</vt:lpstr>
      <vt:lpstr>基本单（97项） </vt:lpstr>
      <vt:lpstr>配合单（80项）</vt:lpstr>
      <vt:lpstr>回收单（91项）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dcterms:created xsi:type="dcterms:W3CDTF">2024-08-26T08:07:00Z</dcterms:created>
  <dcterms:modified xsi:type="dcterms:W3CDTF">2025-06-17T17:59:47Z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2052-11.8.2.10125</vt:lpwstr>
  </property>
</Properties>
</file>